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Сводный" sheetId="1" r:id="rId4"/>
    <sheet state="visible" name="Креативы" sheetId="2" r:id="rId5"/>
    <sheet state="visible" name="All" sheetId="3" r:id="rId6"/>
    <sheet state="visible" name="border_dates" sheetId="4" r:id="rId7"/>
    <sheet state="visible" name="Plarin" sheetId="5" r:id="rId8"/>
    <sheet state="visible" name="Installs API" sheetId="6" r:id="rId9"/>
    <sheet state="visible" name="Revenue API" sheetId="7" r:id="rId10"/>
  </sheets>
  <definedNames>
    <definedName hidden="1" localSheetId="1" name="_xlnm._FilterDatabase">'Креативы'!$B$1:$B$1000</definedName>
    <definedName hidden="1" localSheetId="5" name="_xlnm._FilterDatabase">'Installs API'!$A$1:$I$633</definedName>
    <definedName hidden="1" localSheetId="6" name="_xlnm._FilterDatabase">'Revenue API'!$A$1:$M$1249</definedName>
    <definedName hidden="1" localSheetId="1" name="Z_73A55E38_CFBA_4EE2_91BC_22601F0EA251_.wvu.FilterData">'Креативы'!$A$1:$H$98</definedName>
  </definedNames>
  <calcPr/>
  <customWorkbookViews>
    <customWorkbookView activeSheetId="0" maximized="1" windowHeight="0" windowWidth="0" guid="{73A55E38-CFBA-4EE2-91BC-22601F0EA251}" name="Filter 1"/>
  </customWorkbookViews>
</workbook>
</file>

<file path=xl/sharedStrings.xml><?xml version="1.0" encoding="utf-8"?>
<sst xmlns="http://schemas.openxmlformats.org/spreadsheetml/2006/main" count="8469" uniqueCount="2750">
  <si>
    <t xml:space="preserve">                     c</t>
  </si>
  <si>
    <t>Exchange</t>
  </si>
  <si>
    <t>по</t>
  </si>
  <si>
    <t>ALL</t>
  </si>
  <si>
    <t>1-5 мая</t>
  </si>
  <si>
    <t>6-10 мая</t>
  </si>
  <si>
    <t>11-31 мая</t>
  </si>
  <si>
    <t>За месяц</t>
  </si>
  <si>
    <t>За период</t>
  </si>
  <si>
    <t>Spend</t>
  </si>
  <si>
    <t>Installs</t>
  </si>
  <si>
    <t>CPI</t>
  </si>
  <si>
    <t>Окупаемость</t>
  </si>
  <si>
    <t>Profit</t>
  </si>
  <si>
    <t>Россия</t>
  </si>
  <si>
    <t>СНГ</t>
  </si>
  <si>
    <t>Итого</t>
  </si>
  <si>
    <t xml:space="preserve">   </t>
  </si>
  <si>
    <t>Название креатива</t>
  </si>
  <si>
    <t>id</t>
  </si>
  <si>
    <t>Регион</t>
  </si>
  <si>
    <t>exchng</t>
  </si>
  <si>
    <t>Кабинет</t>
  </si>
  <si>
    <t>ID Кампании</t>
  </si>
  <si>
    <t>Название кампании</t>
  </si>
  <si>
    <t>ID Объявления</t>
  </si>
  <si>
    <t>Название объявления</t>
  </si>
  <si>
    <t>region</t>
  </si>
  <si>
    <t>Источник</t>
  </si>
  <si>
    <t>Клиент</t>
  </si>
  <si>
    <t>Дата</t>
  </si>
  <si>
    <t>date_range</t>
  </si>
  <si>
    <t>Расход</t>
  </si>
  <si>
    <t>Показы</t>
  </si>
  <si>
    <t>Конверсии по показам</t>
  </si>
  <si>
    <t>Клики</t>
  </si>
  <si>
    <t>Конверсии</t>
  </si>
  <si>
    <t>CTR</t>
  </si>
  <si>
    <t>CR</t>
  </si>
  <si>
    <t>WCR (%)</t>
  </si>
  <si>
    <t>CPM</t>
  </si>
  <si>
    <t>CPC</t>
  </si>
  <si>
    <t>CPA</t>
  </si>
  <si>
    <t>EPC</t>
  </si>
  <si>
    <t>EPM</t>
  </si>
  <si>
    <t>eCPC</t>
  </si>
  <si>
    <t>eCPM</t>
  </si>
  <si>
    <t>P&amp;L</t>
  </si>
  <si>
    <t>Выручка</t>
  </si>
  <si>
    <t>ROI</t>
  </si>
  <si>
    <t>CRR (с НДС)</t>
  </si>
  <si>
    <t>exchg</t>
  </si>
  <si>
    <t>DG GE VideoK инструменты 1</t>
  </si>
  <si>
    <t>Joom12DR_31.12_VideoK_Instrument1_pack1210_M_22-55_Min_oCPM_VK_p-instrument5d</t>
  </si>
  <si>
    <t>myTarget</t>
  </si>
  <si>
    <t>Joom_HM_VKAds_9 (RUB)</t>
  </si>
  <si>
    <t>15,00 RUB</t>
  </si>
  <si>
    <t>33 440</t>
  </si>
  <si>
    <t>0,206 %</t>
  </si>
  <si>
    <t>18,841 %</t>
  </si>
  <si>
    <t>3,881 %</t>
  </si>
  <si>
    <t>45,58 RUB</t>
  </si>
  <si>
    <t>22,09 RUB</t>
  </si>
  <si>
    <t>117 RUB</t>
  </si>
  <si>
    <t>15 885</t>
  </si>
  <si>
    <t>0,183 %</t>
  </si>
  <si>
    <t>13,793 %</t>
  </si>
  <si>
    <t>2,524 %</t>
  </si>
  <si>
    <t>39,03 RUB</t>
  </si>
  <si>
    <t>21,38 RUB</t>
  </si>
  <si>
    <t>155 RUB</t>
  </si>
  <si>
    <t>Joom12DR_31.12_VideoK_Instrument1_pack1210_M_22-55_KatShop1-10_Min_oCPM_VK</t>
  </si>
  <si>
    <t>25,00 RUB</t>
  </si>
  <si>
    <t>19 805</t>
  </si>
  <si>
    <t>0,268 %</t>
  </si>
  <si>
    <t>35,849 %</t>
  </si>
  <si>
    <t>9,608 %</t>
  </si>
  <si>
    <t>76,91 RUB</t>
  </si>
  <si>
    <t>28,74 RUB</t>
  </si>
  <si>
    <t>80 RUB</t>
  </si>
  <si>
    <t>7 133</t>
  </si>
  <si>
    <t>0,224 %</t>
  </si>
  <si>
    <t>43,750 %</t>
  </si>
  <si>
    <t>9,800 %</t>
  </si>
  <si>
    <t>82,89 RUB</t>
  </si>
  <si>
    <t>36,95 RUB</t>
  </si>
  <si>
    <t>84 RUB</t>
  </si>
  <si>
    <t>DG GE VideoK микс цвет 1</t>
  </si>
  <si>
    <t>Joom12DR_31.12_VideoK_Manmix1_pack1210_M_22-55_KatShop1-10_Min_oCPM_VK</t>
  </si>
  <si>
    <t>72,50 RUB</t>
  </si>
  <si>
    <t>RUB</t>
  </si>
  <si>
    <t>19 624</t>
  </si>
  <si>
    <t>0,306 %</t>
  </si>
  <si>
    <t>56,667 %</t>
  </si>
  <si>
    <t>17,340 %</t>
  </si>
  <si>
    <t>75,74 RUB</t>
  </si>
  <si>
    <t>24,77 RUB</t>
  </si>
  <si>
    <t>44 RUB</t>
  </si>
  <si>
    <t>6 465</t>
  </si>
  <si>
    <t>0,263 %</t>
  </si>
  <si>
    <t>70,588 %</t>
  </si>
  <si>
    <t>18,565 %</t>
  </si>
  <si>
    <t>80,25 RUB</t>
  </si>
  <si>
    <t>30,52 RUB</t>
  </si>
  <si>
    <t>43 RUB</t>
  </si>
  <si>
    <t>EB GE 1 VideoK куртки женские</t>
  </si>
  <si>
    <t>Joom12DR_31.12_VideoK_wKurtki_pack0410_W_22-55_KatShop1-10_Min_oCPM_VK</t>
  </si>
  <si>
    <t>10,00 RUB</t>
  </si>
  <si>
    <t>17 575</t>
  </si>
  <si>
    <t>0,273 %</t>
  </si>
  <si>
    <t>33,333 %</t>
  </si>
  <si>
    <t>9,100 %</t>
  </si>
  <si>
    <t>92,35 RUB</t>
  </si>
  <si>
    <t>33,81 RUB</t>
  </si>
  <si>
    <t>101 RUB</t>
  </si>
  <si>
    <t>9 284</t>
  </si>
  <si>
    <t>0,215 %</t>
  </si>
  <si>
    <t>50,000 %</t>
  </si>
  <si>
    <t>10,750 %</t>
  </si>
  <si>
    <t>72,33 RUB</t>
  </si>
  <si>
    <t>33,58 RUB</t>
  </si>
  <si>
    <t>67 RUB</t>
  </si>
  <si>
    <t>Joom12DR_31.12_VideoK_wKurtki_pack0410_W_22-55_Min_oCPM_VK_p-kurtki5d</t>
  </si>
  <si>
    <t>36,67 RUB</t>
  </si>
  <si>
    <t>26 036</t>
  </si>
  <si>
    <t>0,234 %</t>
  </si>
  <si>
    <t>37,705 %</t>
  </si>
  <si>
    <t>8,823 %</t>
  </si>
  <si>
    <t>63,81 RUB</t>
  </si>
  <si>
    <t>27,24 RUB</t>
  </si>
  <si>
    <t>72 RUB</t>
  </si>
  <si>
    <t>10 408</t>
  </si>
  <si>
    <t>0,221 %</t>
  </si>
  <si>
    <t>26,087 %</t>
  </si>
  <si>
    <t>5,765 %</t>
  </si>
  <si>
    <t>45,92 RUB</t>
  </si>
  <si>
    <t>20,78 RUB</t>
  </si>
  <si>
    <t>CH GE VideoK Joom Куртки</t>
  </si>
  <si>
    <t>Joom12DR_31.12_VideoK_wKurtki_pack3009_W_22-55_Min_oCPM_VK_p-kurtki5d</t>
  </si>
  <si>
    <t>48,65 RUB</t>
  </si>
  <si>
    <t>2 RUB</t>
  </si>
  <si>
    <t>26 850</t>
  </si>
  <si>
    <t>0,238 %</t>
  </si>
  <si>
    <t>10,412 %</t>
  </si>
  <si>
    <t>59,40 RUB</t>
  </si>
  <si>
    <t>24,92 RUB</t>
  </si>
  <si>
    <t>57 RUB</t>
  </si>
  <si>
    <t>14 281</t>
  </si>
  <si>
    <t>0,266 %</t>
  </si>
  <si>
    <t>28,947 %</t>
  </si>
  <si>
    <t>7,700 %</t>
  </si>
  <si>
    <t>51,50 RUB</t>
  </si>
  <si>
    <t>19,35 RUB</t>
  </si>
  <si>
    <t>Joom12DR_31.12_VideoK_wKurtki_pack3009_W_22-55_KatShop1-10_Min_oCPM_VK</t>
  </si>
  <si>
    <t>1,961 %</t>
  </si>
  <si>
    <t>400,000 %</t>
  </si>
  <si>
    <t>784,400 %</t>
  </si>
  <si>
    <t>59,80 RUB</t>
  </si>
  <si>
    <t>3,05 RUB</t>
  </si>
  <si>
    <t>1 RUB</t>
  </si>
  <si>
    <t>23 702</t>
  </si>
  <si>
    <t>0,312 %</t>
  </si>
  <si>
    <t>54,054 %</t>
  </si>
  <si>
    <t>16,865 %</t>
  </si>
  <si>
    <t>78,73 RUB</t>
  </si>
  <si>
    <t>25,22 RUB</t>
  </si>
  <si>
    <t>47 RUB</t>
  </si>
  <si>
    <t>7 571</t>
  </si>
  <si>
    <t>0,449 %</t>
  </si>
  <si>
    <t>52,941 %</t>
  </si>
  <si>
    <t>23,771 %</t>
  </si>
  <si>
    <t>79,37 RUB</t>
  </si>
  <si>
    <t>17,67 RUB</t>
  </si>
  <si>
    <t>33 RUB</t>
  </si>
  <si>
    <t>CH GE VideoK Joom КурткиСтараяНовая</t>
  </si>
  <si>
    <t>Joom12DR_31.12_VideoK_mKurtki_pack3009_M_22-55_KatShop1-10_Min_oCPM_VK</t>
  </si>
  <si>
    <t>43,33 RUB</t>
  </si>
  <si>
    <t>26 773</t>
  </si>
  <si>
    <t>0,299 %</t>
  </si>
  <si>
    <t>45,000 %</t>
  </si>
  <si>
    <t>13,455 %</t>
  </si>
  <si>
    <t>62,96 RUB</t>
  </si>
  <si>
    <t>21,07 RUB</t>
  </si>
  <si>
    <t>7 214</t>
  </si>
  <si>
    <t>0,236 %</t>
  </si>
  <si>
    <t>47,059 %</t>
  </si>
  <si>
    <t>11,106 %</t>
  </si>
  <si>
    <t>78,62 RUB</t>
  </si>
  <si>
    <t>33,36 RUB</t>
  </si>
  <si>
    <t>71 RUB</t>
  </si>
  <si>
    <t>Joom12DR_31.12_VideoK_mKurtki_pack3009_M_22-55_Min_oCPM_VK_p-kurtki5d</t>
  </si>
  <si>
    <t>50,95 RUB</t>
  </si>
  <si>
    <t>20 951</t>
  </si>
  <si>
    <t>0,310 %</t>
  </si>
  <si>
    <t>49,231 %</t>
  </si>
  <si>
    <t>15,262 %</t>
  </si>
  <si>
    <t>64,11 RUB</t>
  </si>
  <si>
    <t>20,67 RUB</t>
  </si>
  <si>
    <t>42 RUB</t>
  </si>
  <si>
    <t>9 882</t>
  </si>
  <si>
    <t>0,283 %</t>
  </si>
  <si>
    <t>14,286 %</t>
  </si>
  <si>
    <t>4,043 %</t>
  </si>
  <si>
    <t>55,11 RUB</t>
  </si>
  <si>
    <t>19,45 RUB</t>
  </si>
  <si>
    <t>136 RUB</t>
  </si>
  <si>
    <t>CH GE VideoK Joom ПодставкиНаКолесиках</t>
  </si>
  <si>
    <t>Joom12DR_31.12_VideoK_Podstavki_pack2212_MW_22-55_KatShop1-10_Min_oCPM_VK</t>
  </si>
  <si>
    <t>8 864</t>
  </si>
  <si>
    <t>0,248 %</t>
  </si>
  <si>
    <t>9,091 %</t>
  </si>
  <si>
    <t>2,255 %</t>
  </si>
  <si>
    <t>74,15 RUB</t>
  </si>
  <si>
    <t>29,88 RUB</t>
  </si>
  <si>
    <t>329 RUB</t>
  </si>
  <si>
    <t>8 596</t>
  </si>
  <si>
    <t>0,256 %</t>
  </si>
  <si>
    <t>13,636 %</t>
  </si>
  <si>
    <t>3,491 %</t>
  </si>
  <si>
    <t>81,92 RUB</t>
  </si>
  <si>
    <t>32,01 RUB</t>
  </si>
  <si>
    <t>235 RUB</t>
  </si>
  <si>
    <t>Joom12DR_31.12_VideoK_Podstavki_pack2212_MW_22-55_Min_oCPM_VK</t>
  </si>
  <si>
    <t>24 598</t>
  </si>
  <si>
    <t>0,154 %</t>
  </si>
  <si>
    <t>31,579 %</t>
  </si>
  <si>
    <t>4,863 %</t>
  </si>
  <si>
    <t>21,30 RUB</t>
  </si>
  <si>
    <t>13,79 RUB</t>
  </si>
  <si>
    <t>28 426</t>
  </si>
  <si>
    <t>0,144 %</t>
  </si>
  <si>
    <t>4,878 %</t>
  </si>
  <si>
    <t>0,702 %</t>
  </si>
  <si>
    <t>22,28 RUB</t>
  </si>
  <si>
    <t>15,45 RUB</t>
  </si>
  <si>
    <t>317 RUB</t>
  </si>
  <si>
    <t>CH GE VideoK Joom Шуруповёрт</t>
  </si>
  <si>
    <t>Joom12DR_31.12_VideoK_Shurup_pack2212_M_22-55_Min_oCPM_VK_p-instrument5d</t>
  </si>
  <si>
    <t>51,87 RUB</t>
  </si>
  <si>
    <t>34 919</t>
  </si>
  <si>
    <t>35,065 %</t>
  </si>
  <si>
    <t>7,749 %</t>
  </si>
  <si>
    <t>41,97 RUB</t>
  </si>
  <si>
    <t>19,03 RUB</t>
  </si>
  <si>
    <t>54 RUB</t>
  </si>
  <si>
    <t>18 452</t>
  </si>
  <si>
    <t>13,158 %</t>
  </si>
  <si>
    <t>2,711 %</t>
  </si>
  <si>
    <t>34,83 RUB</t>
  </si>
  <si>
    <t>16,91 RUB</t>
  </si>
  <si>
    <t>129 RUB</t>
  </si>
  <si>
    <t>KS GE VideoK колготки RU</t>
  </si>
  <si>
    <t>Joom12DR_31.12_VideoK_Legginsi_pack2212_W_22-55_KatShop1-10_Min_oCPM_VK</t>
  </si>
  <si>
    <t>45,62 RUB</t>
  </si>
  <si>
    <t>22 217</t>
  </si>
  <si>
    <t>0,288 %</t>
  </si>
  <si>
    <t>39,062 %</t>
  </si>
  <si>
    <t>11,250 %</t>
  </si>
  <si>
    <t>78,72 RUB</t>
  </si>
  <si>
    <t>27,33 RUB</t>
  </si>
  <si>
    <t>70 RUB</t>
  </si>
  <si>
    <t>7 406</t>
  </si>
  <si>
    <t>0,257 %</t>
  </si>
  <si>
    <t>8,116 %</t>
  </si>
  <si>
    <t>84,97 RUB</t>
  </si>
  <si>
    <t>33,12 RUB</t>
  </si>
  <si>
    <t>105 RUB</t>
  </si>
  <si>
    <t>Joom12DR_31.12_VideoK_Shurup_pack2212_M_22-55_Min_oCPM_VK_p-shurup5d</t>
  </si>
  <si>
    <t>27,50 RUB</t>
  </si>
  <si>
    <t>17 836</t>
  </si>
  <si>
    <t>0,387 %</t>
  </si>
  <si>
    <t>20,290 %</t>
  </si>
  <si>
    <t>7,852 %</t>
  </si>
  <si>
    <t>75,45 RUB</t>
  </si>
  <si>
    <t>19,50 RUB</t>
  </si>
  <si>
    <t>96 RUB</t>
  </si>
  <si>
    <t>8 128</t>
  </si>
  <si>
    <t>0,369 %</t>
  </si>
  <si>
    <t>23,333 %</t>
  </si>
  <si>
    <t>8,610 %</t>
  </si>
  <si>
    <t>53,47 RUB</t>
  </si>
  <si>
    <t>14,49 RUB</t>
  </si>
  <si>
    <t>62 RUB</t>
  </si>
  <si>
    <t>Joom12DR_31.12_VideoK_Legginsi_pack2212_W_22-55_Min_oCPM_VK_p-wcloth5d</t>
  </si>
  <si>
    <t>3,226 %</t>
  </si>
  <si>
    <t>161,300 %</t>
  </si>
  <si>
    <t>34,03 RUB</t>
  </si>
  <si>
    <t>1,05 RUB</t>
  </si>
  <si>
    <t>24 718</t>
  </si>
  <si>
    <t>0,279 %</t>
  </si>
  <si>
    <t>24,638 %</t>
  </si>
  <si>
    <t>6,874 %</t>
  </si>
  <si>
    <t>63,92 RUB</t>
  </si>
  <si>
    <t>22,90 RUB</t>
  </si>
  <si>
    <t>93 RUB</t>
  </si>
  <si>
    <t>10 707</t>
  </si>
  <si>
    <t>34,783 %</t>
  </si>
  <si>
    <t>7,478 %</t>
  </si>
  <si>
    <t>54,02 RUB</t>
  </si>
  <si>
    <t>25,15 RUB</t>
  </si>
  <si>
    <t>KP GM VideoK карандаш джум</t>
  </si>
  <si>
    <t>Joom12DR_31.12_VideoK_Karandash_pack2312_W_22-55_Min_oCPM_VK_p-makeup</t>
  </si>
  <si>
    <t>15 215</t>
  </si>
  <si>
    <t>0,191 %</t>
  </si>
  <si>
    <t>3,448 %</t>
  </si>
  <si>
    <t>0,659 %</t>
  </si>
  <si>
    <t>45,77 RUB</t>
  </si>
  <si>
    <t>24,02 RUB</t>
  </si>
  <si>
    <t>696 RUB</t>
  </si>
  <si>
    <t>14 669</t>
  </si>
  <si>
    <t>0,150 %</t>
  </si>
  <si>
    <t>18,182 %</t>
  </si>
  <si>
    <t>2,727 %</t>
  </si>
  <si>
    <t>34,41 RUB</t>
  </si>
  <si>
    <t>22,94 RUB</t>
  </si>
  <si>
    <t>126 RUB</t>
  </si>
  <si>
    <t>EB GE 1 VideoK отзывы</t>
  </si>
  <si>
    <t>Joom12DR_31.12_VideoK_MagnBraslet_pack2712_MW_22-55_Min_oCPM_VK_p-instrument5d</t>
  </si>
  <si>
    <t>16 359</t>
  </si>
  <si>
    <t>0,104 %</t>
  </si>
  <si>
    <t>5,882 %</t>
  </si>
  <si>
    <t>0,612 %</t>
  </si>
  <si>
    <t>39,16 RUB</t>
  </si>
  <si>
    <t>37,69 RUB</t>
  </si>
  <si>
    <t>641 RUB</t>
  </si>
  <si>
    <t>16 105</t>
  </si>
  <si>
    <t>0,118 %</t>
  </si>
  <si>
    <t>30,69 RUB</t>
  </si>
  <si>
    <t>26,01 RUB</t>
  </si>
  <si>
    <t>Joom12DR_31.12_VideoK_MagnBraslet_pack2712_MW_22-55_KatShop1-10_Min_oCPM_VK</t>
  </si>
  <si>
    <t>7 389</t>
  </si>
  <si>
    <t>0,108 %</t>
  </si>
  <si>
    <t>25,000 %</t>
  </si>
  <si>
    <t>2,700 %</t>
  </si>
  <si>
    <t>84,06 RUB</t>
  </si>
  <si>
    <t>77,64 RUB</t>
  </si>
  <si>
    <t>311 RUB</t>
  </si>
  <si>
    <t>8 421</t>
  </si>
  <si>
    <t>0,202 %</t>
  </si>
  <si>
    <t>23,529 %</t>
  </si>
  <si>
    <t>4,753 %</t>
  </si>
  <si>
    <t>77,26 RUB</t>
  </si>
  <si>
    <t>38,27 RUB</t>
  </si>
  <si>
    <t>163 RUB</t>
  </si>
  <si>
    <t>EB GE 1 VideoK кофта</t>
  </si>
  <si>
    <t>Joom12DR_31.12_VideoK_Kofta_pack2912_W_22-55_KatShop1-10_Min_oCPM_VK</t>
  </si>
  <si>
    <t>32,50 RUB</t>
  </si>
  <si>
    <t>26 832</t>
  </si>
  <si>
    <t>0,242 %</t>
  </si>
  <si>
    <t>43,077 %</t>
  </si>
  <si>
    <t>10,425 %</t>
  </si>
  <si>
    <t>52,45 RUB</t>
  </si>
  <si>
    <t>21,65 RUB</t>
  </si>
  <si>
    <t>50 RUB</t>
  </si>
  <si>
    <t>11 438</t>
  </si>
  <si>
    <t>0,271 %</t>
  </si>
  <si>
    <t>45,161 %</t>
  </si>
  <si>
    <t>12,239 %</t>
  </si>
  <si>
    <t>52,65 RUB</t>
  </si>
  <si>
    <t>19,43 RUB</t>
  </si>
  <si>
    <t>Joom12DR_31.12_VideoK_Kofta_pack2912_W_22-55_Min_oCPM_VK_p-wcloth5d</t>
  </si>
  <si>
    <t>27,78 RUB</t>
  </si>
  <si>
    <t>37 568</t>
  </si>
  <si>
    <t>0,285 %</t>
  </si>
  <si>
    <t>35,514 %</t>
  </si>
  <si>
    <t>10,121 %</t>
  </si>
  <si>
    <t>41,10 RUB</t>
  </si>
  <si>
    <t>14,43 RUB</t>
  </si>
  <si>
    <t>41 RUB</t>
  </si>
  <si>
    <t>19 348</t>
  </si>
  <si>
    <t>0,227 %</t>
  </si>
  <si>
    <t>3,095 %</t>
  </si>
  <si>
    <t>34,72 RUB</t>
  </si>
  <si>
    <t>15,27 RUB</t>
  </si>
  <si>
    <t>112 RUB</t>
  </si>
  <si>
    <t>KS GE VideoK заколка</t>
  </si>
  <si>
    <t>Joom12DR_31.12_VideoK_Zakolka_pack2912_W_22-55_Min_oCPM_VK_p-wcloth5d</t>
  </si>
  <si>
    <t>11 914</t>
  </si>
  <si>
    <t>0,185 %</t>
  </si>
  <si>
    <t>2,523 %</t>
  </si>
  <si>
    <t>58,32 RUB</t>
  </si>
  <si>
    <t>31,58 RUB</t>
  </si>
  <si>
    <t>232 RUB</t>
  </si>
  <si>
    <t>9 805</t>
  </si>
  <si>
    <t>0,204 %</t>
  </si>
  <si>
    <t>5,000 %</t>
  </si>
  <si>
    <t>1,020 %</t>
  </si>
  <si>
    <t>62,38 RUB</t>
  </si>
  <si>
    <t>30,58 RUB</t>
  </si>
  <si>
    <t>612 RUB</t>
  </si>
  <si>
    <t>Joom12DR_31.12_VideoK_Zakolka_pack2912_W_22-55_KatShop1-10_Min_oCPM_VK</t>
  </si>
  <si>
    <t>10 350</t>
  </si>
  <si>
    <t>0,232 %</t>
  </si>
  <si>
    <t>41,667 %</t>
  </si>
  <si>
    <t>9,667 %</t>
  </si>
  <si>
    <t>79,76 RUB</t>
  </si>
  <si>
    <t>34,39 RUB</t>
  </si>
  <si>
    <t>83 RUB</t>
  </si>
  <si>
    <t>8 751</t>
  </si>
  <si>
    <t>18,750 %</t>
  </si>
  <si>
    <t>3,431 %</t>
  </si>
  <si>
    <t>75,89 RUB</t>
  </si>
  <si>
    <t>41,51 RUB</t>
  </si>
  <si>
    <t>221 RUB</t>
  </si>
  <si>
    <t>KS GE VideoK часы</t>
  </si>
  <si>
    <t>Joom12DR_31.12_VideoK_Chasi_pack2912_MW_22-55_Min_oCPM_VK_p-smartchasi5d</t>
  </si>
  <si>
    <t>32,00 RUB</t>
  </si>
  <si>
    <t>14 477</t>
  </si>
  <si>
    <t>0,249 %</t>
  </si>
  <si>
    <t>38,889 %</t>
  </si>
  <si>
    <t>9,683 %</t>
  </si>
  <si>
    <t>75,39 RUB</t>
  </si>
  <si>
    <t>30,32 RUB</t>
  </si>
  <si>
    <t>78 RUB</t>
  </si>
  <si>
    <t>7 132</t>
  </si>
  <si>
    <t>42,105 %</t>
  </si>
  <si>
    <t>11,200 %</t>
  </si>
  <si>
    <t>61,08 RUB</t>
  </si>
  <si>
    <t>22,93 RUB</t>
  </si>
  <si>
    <t>EB GE 25 VideoK наушники</t>
  </si>
  <si>
    <t>Joom12DR_31.12_VideoK_Naushniki_pack3009_M_22-55_Min_oCPM_VK_p-naushniki5d</t>
  </si>
  <si>
    <t>16,00 RUB</t>
  </si>
  <si>
    <t>18 663</t>
  </si>
  <si>
    <t>0,220 %</t>
  </si>
  <si>
    <t>34,146 %</t>
  </si>
  <si>
    <t>7,512 %</t>
  </si>
  <si>
    <t>69,52 RUB</t>
  </si>
  <si>
    <t>31,65 RUB</t>
  </si>
  <si>
    <t>7 752</t>
  </si>
  <si>
    <t>3,862 %</t>
  </si>
  <si>
    <t>59,37 RUB</t>
  </si>
  <si>
    <t>28,77 RUB</t>
  </si>
  <si>
    <t>153 RUB</t>
  </si>
  <si>
    <t>EB GE 1 VideoK трусы RU</t>
  </si>
  <si>
    <t>Joom12DR_31.12_VideoK_Trusi_pack2112_W_22-55_Min_oCPM_VK_p-wcloth5d</t>
  </si>
  <si>
    <t>45,71 RUB</t>
  </si>
  <si>
    <t>26 820</t>
  </si>
  <si>
    <t>0,302 %</t>
  </si>
  <si>
    <t>18,519 %</t>
  </si>
  <si>
    <t>5,593 %</t>
  </si>
  <si>
    <t>53,71 RUB</t>
  </si>
  <si>
    <t>17,78 RUB</t>
  </si>
  <si>
    <t>12 801</t>
  </si>
  <si>
    <t>12,500 %</t>
  </si>
  <si>
    <t>3,900 %</t>
  </si>
  <si>
    <t>50,65 RUB</t>
  </si>
  <si>
    <t>16,21 RUB</t>
  </si>
  <si>
    <t>130 RUB</t>
  </si>
  <si>
    <t>CH GE VideoK Joom Водолазка RU</t>
  </si>
  <si>
    <t>Joom12DR_31.12_VideoK_Vodolazka_pack2112_W_22-55_Min_oCPM_VK_p-wcloth5d</t>
  </si>
  <si>
    <t>13,33 RUB</t>
  </si>
  <si>
    <t>22 298</t>
  </si>
  <si>
    <t>0,188 %</t>
  </si>
  <si>
    <t>19,048 %</t>
  </si>
  <si>
    <t>3,581 %</t>
  </si>
  <si>
    <t>59,30 RUB</t>
  </si>
  <si>
    <t>31,48 RUB</t>
  </si>
  <si>
    <t>165 RUB</t>
  </si>
  <si>
    <t>10 712</t>
  </si>
  <si>
    <t>0,233 %</t>
  </si>
  <si>
    <t>20,000 %</t>
  </si>
  <si>
    <t>4,660 %</t>
  </si>
  <si>
    <t>25,41 RUB</t>
  </si>
  <si>
    <t>127 RUB</t>
  </si>
  <si>
    <t>EB GE 16 VideoK видеорегистраторы</t>
  </si>
  <si>
    <t>Joom12DR_31.12_VideoK_Videoreg_pack3009_M_22-55_Min_oCPM_VK_p-videoreg10d</t>
  </si>
  <si>
    <t>25,45 RUB</t>
  </si>
  <si>
    <t>10 879</t>
  </si>
  <si>
    <t>0,322 %</t>
  </si>
  <si>
    <t>60,000 %</t>
  </si>
  <si>
    <t>19,320 %</t>
  </si>
  <si>
    <t>94,91 RUB</t>
  </si>
  <si>
    <t>29,50 RUB</t>
  </si>
  <si>
    <t>49 RUB</t>
  </si>
  <si>
    <t>5 197</t>
  </si>
  <si>
    <t>0,500 %</t>
  </si>
  <si>
    <t>26,923 %</t>
  </si>
  <si>
    <t>13,461 %</t>
  </si>
  <si>
    <t>82,30 RUB</t>
  </si>
  <si>
    <t>16,45 RUB</t>
  </si>
  <si>
    <t>61 RUB</t>
  </si>
  <si>
    <t>VI EP VideoK инструменты 5</t>
  </si>
  <si>
    <t>Joom15DR_VKads_0201_VideoK_instr5_intInstr_M_21-75_os8_oCPM</t>
  </si>
  <si>
    <t>Joom_HM_VKAds_5 (RUB)</t>
  </si>
  <si>
    <t>10 155</t>
  </si>
  <si>
    <t>0,512 %</t>
  </si>
  <si>
    <t>48,077 %</t>
  </si>
  <si>
    <t>24,615 %</t>
  </si>
  <si>
    <t>44,64 RUB</t>
  </si>
  <si>
    <t>8,72 RUB</t>
  </si>
  <si>
    <t>18 RUB</t>
  </si>
  <si>
    <t>37 343</t>
  </si>
  <si>
    <t>0,455 %</t>
  </si>
  <si>
    <t>33,529 %</t>
  </si>
  <si>
    <t>15,256 %</t>
  </si>
  <si>
    <t>48,64 RUB</t>
  </si>
  <si>
    <t>10,68 RUB</t>
  </si>
  <si>
    <t>32 RUB</t>
  </si>
  <si>
    <t>35 847</t>
  </si>
  <si>
    <t>0,424 %</t>
  </si>
  <si>
    <t>32,237 %</t>
  </si>
  <si>
    <t>13,668 %</t>
  </si>
  <si>
    <t>37,39 RUB</t>
  </si>
  <si>
    <t>8,82 RUB</t>
  </si>
  <si>
    <t>27 RUB</t>
  </si>
  <si>
    <t>53 569</t>
  </si>
  <si>
    <t>0,545 %</t>
  </si>
  <si>
    <t>26,712 %</t>
  </si>
  <si>
    <t>14,558 %</t>
  </si>
  <si>
    <t>35,75 RUB</t>
  </si>
  <si>
    <t>6,56 RUB</t>
  </si>
  <si>
    <t>25 RUB</t>
  </si>
  <si>
    <t>26 824</t>
  </si>
  <si>
    <t>0,537 %</t>
  </si>
  <si>
    <t>21,528 %</t>
  </si>
  <si>
    <t>11,561 %</t>
  </si>
  <si>
    <t>29,83 RUB</t>
  </si>
  <si>
    <t>5,56 RUB</t>
  </si>
  <si>
    <t>26 RUB</t>
  </si>
  <si>
    <t>VI EP VideoK инструменты 6</t>
  </si>
  <si>
    <t>Joom15DR_VKads_0201_VideoK_instr6_CatShop90d_M_21-75_os7_oCPM</t>
  </si>
  <si>
    <t>8 885</t>
  </si>
  <si>
    <t>0,338 %</t>
  </si>
  <si>
    <t>16,900 %</t>
  </si>
  <si>
    <t>51,94 RUB</t>
  </si>
  <si>
    <t>15,38 RUB</t>
  </si>
  <si>
    <t>31 RUB</t>
  </si>
  <si>
    <t>34 819</t>
  </si>
  <si>
    <t>0,296 %</t>
  </si>
  <si>
    <t>39,806 %</t>
  </si>
  <si>
    <t>11,783 %</t>
  </si>
  <si>
    <t>45,17 RUB</t>
  </si>
  <si>
    <t>38 RUB</t>
  </si>
  <si>
    <t>42 418</t>
  </si>
  <si>
    <t>0,328 %</t>
  </si>
  <si>
    <t>41,007 %</t>
  </si>
  <si>
    <t>13,450 %</t>
  </si>
  <si>
    <t>36,26 RUB</t>
  </si>
  <si>
    <t>11,06 RUB</t>
  </si>
  <si>
    <t>59 032</t>
  </si>
  <si>
    <t>0,593 %</t>
  </si>
  <si>
    <t>27,429 %</t>
  </si>
  <si>
    <t>16,265 %</t>
  </si>
  <si>
    <t>33,88 RUB</t>
  </si>
  <si>
    <t>5,71 RUB</t>
  </si>
  <si>
    <t>21 RUB</t>
  </si>
  <si>
    <t>24 499</t>
  </si>
  <si>
    <t>0,604 %</t>
  </si>
  <si>
    <t>15,100 %</t>
  </si>
  <si>
    <t>39,88 RUB</t>
  </si>
  <si>
    <t>6,60 RUB</t>
  </si>
  <si>
    <t>CH EP VideoK Joom автозапчасти 1</t>
  </si>
  <si>
    <t>Joom15DR_VKads_0201_VideoK_auto1_CatShop90d_M_21-75_os7_oCPM</t>
  </si>
  <si>
    <t>16 119</t>
  </si>
  <si>
    <t>0,298 %</t>
  </si>
  <si>
    <t>64,583 %</t>
  </si>
  <si>
    <t>19,246 %</t>
  </si>
  <si>
    <t>43,83 RUB</t>
  </si>
  <si>
    <t>14,72 RUB</t>
  </si>
  <si>
    <t>23 RUB</t>
  </si>
  <si>
    <t>56 614</t>
  </si>
  <si>
    <t>0,359 %</t>
  </si>
  <si>
    <t>41,872 %</t>
  </si>
  <si>
    <t>15,032 %</t>
  </si>
  <si>
    <t>34,73 RUB</t>
  </si>
  <si>
    <t>9,69 RUB</t>
  </si>
  <si>
    <t>26 244</t>
  </si>
  <si>
    <t>0,396 %</t>
  </si>
  <si>
    <t>27,885 %</t>
  </si>
  <si>
    <t>11,042 %</t>
  </si>
  <si>
    <t>37,77 RUB</t>
  </si>
  <si>
    <t>9,53 RUB</t>
  </si>
  <si>
    <t>34 RUB</t>
  </si>
  <si>
    <t>Joom15DR_VKads_0201_VideoK_auto2_intAuto_M_21-75_os7_oCPM</t>
  </si>
  <si>
    <t>23 519</t>
  </si>
  <si>
    <t>0,259 %</t>
  </si>
  <si>
    <t>67,213 %</t>
  </si>
  <si>
    <t>17,408 %</t>
  </si>
  <si>
    <t>28,42 RUB</t>
  </si>
  <si>
    <t>10,96 RUB</t>
  </si>
  <si>
    <t>16 RUB</t>
  </si>
  <si>
    <t>46 146</t>
  </si>
  <si>
    <t>0,282 %</t>
  </si>
  <si>
    <t>34,615 %</t>
  </si>
  <si>
    <t>9,761 %</t>
  </si>
  <si>
    <t>27,21 RUB</t>
  </si>
  <si>
    <t>9,66 RUB</t>
  </si>
  <si>
    <t>28 RUB</t>
  </si>
  <si>
    <t>9 816</t>
  </si>
  <si>
    <t>0,407 %</t>
  </si>
  <si>
    <t>18,315 %</t>
  </si>
  <si>
    <t>40,64 RUB</t>
  </si>
  <si>
    <t>9,97 RUB</t>
  </si>
  <si>
    <t>22 RUB</t>
  </si>
  <si>
    <t>46 310</t>
  </si>
  <si>
    <t>0,274 %</t>
  </si>
  <si>
    <t>47,244 %</t>
  </si>
  <si>
    <t>12,945 %</t>
  </si>
  <si>
    <t>37,35 RUB</t>
  </si>
  <si>
    <t>13,62 RUB</t>
  </si>
  <si>
    <t>29 RUB</t>
  </si>
  <si>
    <t>49 906</t>
  </si>
  <si>
    <t>0,325 %</t>
  </si>
  <si>
    <t>30,864 %</t>
  </si>
  <si>
    <t>10,031 %</t>
  </si>
  <si>
    <t>35,52 RUB</t>
  </si>
  <si>
    <t>10,94 RUB</t>
  </si>
  <si>
    <t>35 RUB</t>
  </si>
  <si>
    <t>62 450</t>
  </si>
  <si>
    <t>0,287 %</t>
  </si>
  <si>
    <t>32,961 %</t>
  </si>
  <si>
    <t>9,460 %</t>
  </si>
  <si>
    <t>28,58 RUB</t>
  </si>
  <si>
    <t>30 RUB</t>
  </si>
  <si>
    <t>42 059</t>
  </si>
  <si>
    <t>0,245 %</t>
  </si>
  <si>
    <t>19,417 %</t>
  </si>
  <si>
    <t>4,757 %</t>
  </si>
  <si>
    <t>18,55 RUB</t>
  </si>
  <si>
    <t>7,57 RUB</t>
  </si>
  <si>
    <t>39 RUB</t>
  </si>
  <si>
    <t>VI EP VideoK трусы</t>
  </si>
  <si>
    <t>Joom15DR_VKads_0201_VideoK_pants_CatShop90d_W_21-75_os7_oCPM</t>
  </si>
  <si>
    <t>15 989</t>
  </si>
  <si>
    <t>0,557 %</t>
  </si>
  <si>
    <t>30,337 %</t>
  </si>
  <si>
    <t>16,898 %</t>
  </si>
  <si>
    <t>39,14 RUB</t>
  </si>
  <si>
    <t>7,03 RUB</t>
  </si>
  <si>
    <t>58 856</t>
  </si>
  <si>
    <t>0,618 %</t>
  </si>
  <si>
    <t>17,582 %</t>
  </si>
  <si>
    <t>10,866 %</t>
  </si>
  <si>
    <t>27,64 RUB</t>
  </si>
  <si>
    <t>4,47 RUB</t>
  </si>
  <si>
    <t>32 858</t>
  </si>
  <si>
    <t>0,621 %</t>
  </si>
  <si>
    <t>11,275 %</t>
  </si>
  <si>
    <t>7,002 %</t>
  </si>
  <si>
    <t>27,37 RUB</t>
  </si>
  <si>
    <t>4,41 RUB</t>
  </si>
  <si>
    <t>Joom15DR_VKads_0201_VideoK_pants_intPants_W_21-75_os7_oCPM</t>
  </si>
  <si>
    <t>17 854</t>
  </si>
  <si>
    <t>0,470 %</t>
  </si>
  <si>
    <t>46,429 %</t>
  </si>
  <si>
    <t>21,822 %</t>
  </si>
  <si>
    <t>48,92 RUB</t>
  </si>
  <si>
    <t>10,40 RUB</t>
  </si>
  <si>
    <t>33 194</t>
  </si>
  <si>
    <t>0,425 %</t>
  </si>
  <si>
    <t>14,167 %</t>
  </si>
  <si>
    <t>47,91 RUB</t>
  </si>
  <si>
    <t>11,28 RUB</t>
  </si>
  <si>
    <t>44 943</t>
  </si>
  <si>
    <t>0,423 %</t>
  </si>
  <si>
    <t>36,316 %</t>
  </si>
  <si>
    <t>15,362 %</t>
  </si>
  <si>
    <t>38,51 RUB</t>
  </si>
  <si>
    <t>9,11 RUB</t>
  </si>
  <si>
    <t>49 664</t>
  </si>
  <si>
    <t>0,421 %</t>
  </si>
  <si>
    <t>25,837 %</t>
  </si>
  <si>
    <t>10,877 %</t>
  </si>
  <si>
    <t>35,70 RUB</t>
  </si>
  <si>
    <t>8,48 RUB</t>
  </si>
  <si>
    <t>39 957</t>
  </si>
  <si>
    <t>0,395 %</t>
  </si>
  <si>
    <t>36,076 %</t>
  </si>
  <si>
    <t>14,250 %</t>
  </si>
  <si>
    <t>40,54 RUB</t>
  </si>
  <si>
    <t>10,25 RUB</t>
  </si>
  <si>
    <t>11 975</t>
  </si>
  <si>
    <t>0,401 %</t>
  </si>
  <si>
    <t>39,583 %</t>
  </si>
  <si>
    <t>15,873 %</t>
  </si>
  <si>
    <t>33,22 RUB</t>
  </si>
  <si>
    <t>8,29 RUB</t>
  </si>
  <si>
    <t>8 355</t>
  </si>
  <si>
    <t>0,527 %</t>
  </si>
  <si>
    <t>34,091 %</t>
  </si>
  <si>
    <t>17,966 %</t>
  </si>
  <si>
    <t>46,43 RUB</t>
  </si>
  <si>
    <t>40 149</t>
  </si>
  <si>
    <t>0,341 %</t>
  </si>
  <si>
    <t>49,635 %</t>
  </si>
  <si>
    <t>16,926 %</t>
  </si>
  <si>
    <t>40,06 RUB</t>
  </si>
  <si>
    <t>11,74 RUB</t>
  </si>
  <si>
    <t>24 RUB</t>
  </si>
  <si>
    <t>45 741</t>
  </si>
  <si>
    <t>0,514 %</t>
  </si>
  <si>
    <t>31,489 %</t>
  </si>
  <si>
    <t>16,185 %</t>
  </si>
  <si>
    <t>34,12 RUB</t>
  </si>
  <si>
    <t>6,64 RUB</t>
  </si>
  <si>
    <t>64 867</t>
  </si>
  <si>
    <t>0,461 %</t>
  </si>
  <si>
    <t>12,026 %</t>
  </si>
  <si>
    <t>28,11 RUB</t>
  </si>
  <si>
    <t>6,10 RUB</t>
  </si>
  <si>
    <t>33 035</t>
  </si>
  <si>
    <t>0,563 %</t>
  </si>
  <si>
    <t>17,204 %</t>
  </si>
  <si>
    <t>9,686 %</t>
  </si>
  <si>
    <t>25,28 RUB</t>
  </si>
  <si>
    <t>4,49 RUB</t>
  </si>
  <si>
    <t>EB EP 1 VideoK кроссовки жен</t>
  </si>
  <si>
    <t>Joom15DR_VKads_0201_VideoK_SlideSneak_intSneak_W_21-75_os7_oCPM</t>
  </si>
  <si>
    <t>8 280</t>
  </si>
  <si>
    <t>0,290 %</t>
  </si>
  <si>
    <t>37,500 %</t>
  </si>
  <si>
    <t>10,875 %</t>
  </si>
  <si>
    <t>61,93 RUB</t>
  </si>
  <si>
    <t>21,37 RUB</t>
  </si>
  <si>
    <t>33 628</t>
  </si>
  <si>
    <t>16,923 %</t>
  </si>
  <si>
    <t>6,549 %</t>
  </si>
  <si>
    <t>48,85 RUB</t>
  </si>
  <si>
    <t>12,64 RUB</t>
  </si>
  <si>
    <t>75 RUB</t>
  </si>
  <si>
    <t>21 707</t>
  </si>
  <si>
    <t>12,963 %</t>
  </si>
  <si>
    <t>3,228 %</t>
  </si>
  <si>
    <t>38,22 RUB</t>
  </si>
  <si>
    <t>15,36 RUB</t>
  </si>
  <si>
    <t>119 RUB</t>
  </si>
  <si>
    <t>EB EP 2 VideoK кроссовки муж</t>
  </si>
  <si>
    <t>Joom15DR_VKads_0201_VideoK_SlideSneak_intSneak_M_21-75_os7_oCPM</t>
  </si>
  <si>
    <t>6 433</t>
  </si>
  <si>
    <t>0,218 %</t>
  </si>
  <si>
    <t>78,571 %</t>
  </si>
  <si>
    <t>17,128 %</t>
  </si>
  <si>
    <t>70,43 RUB</t>
  </si>
  <si>
    <t>32,36 RUB</t>
  </si>
  <si>
    <t>25 008</t>
  </si>
  <si>
    <t>0,344 %</t>
  </si>
  <si>
    <t>52,326 %</t>
  </si>
  <si>
    <t>18,000 %</t>
  </si>
  <si>
    <t>65,15 RUB</t>
  </si>
  <si>
    <t>18,95 RUB</t>
  </si>
  <si>
    <t>36 RUB</t>
  </si>
  <si>
    <t>23 354</t>
  </si>
  <si>
    <t>0,330 %</t>
  </si>
  <si>
    <t>41,558 %</t>
  </si>
  <si>
    <t>13,714 %</t>
  </si>
  <si>
    <t>58,40 RUB</t>
  </si>
  <si>
    <t>17,71 RUB</t>
  </si>
  <si>
    <t>36 200</t>
  </si>
  <si>
    <t>0,390 %</t>
  </si>
  <si>
    <t>31,915 %</t>
  </si>
  <si>
    <t>12,447 %</t>
  </si>
  <si>
    <t>49,85 RUB</t>
  </si>
  <si>
    <t>12,80 RUB</t>
  </si>
  <si>
    <t>40 RUB</t>
  </si>
  <si>
    <t>16 599</t>
  </si>
  <si>
    <t>0,295 %</t>
  </si>
  <si>
    <t>30,612 %</t>
  </si>
  <si>
    <t>9,031 %</t>
  </si>
  <si>
    <t>38,71 RUB</t>
  </si>
  <si>
    <t>13,11 RUB</t>
  </si>
  <si>
    <t>Joom15DR_VKads_0201_VideoK_SlideSneak_CatShop90d_M_21-75_os7_oCPM</t>
  </si>
  <si>
    <t>17 963</t>
  </si>
  <si>
    <t>48,214 %</t>
  </si>
  <si>
    <t>15,043 %</t>
  </si>
  <si>
    <t>41,78 RUB</t>
  </si>
  <si>
    <t>13,40 RUB</t>
  </si>
  <si>
    <t>27 573</t>
  </si>
  <si>
    <t>39,189 %</t>
  </si>
  <si>
    <t>10,503 %</t>
  </si>
  <si>
    <t>50,03 RUB</t>
  </si>
  <si>
    <t>18,64 RUB</t>
  </si>
  <si>
    <t>48 RUB</t>
  </si>
  <si>
    <t>9 405</t>
  </si>
  <si>
    <t>0,308 %</t>
  </si>
  <si>
    <t>117,241 %</t>
  </si>
  <si>
    <t>36,110 %</t>
  </si>
  <si>
    <t>55,15 RUB</t>
  </si>
  <si>
    <t>17,89 RUB</t>
  </si>
  <si>
    <t>15 RUB</t>
  </si>
  <si>
    <t>45 134</t>
  </si>
  <si>
    <t>0,332 %</t>
  </si>
  <si>
    <t>34,000 %</t>
  </si>
  <si>
    <t>11,288 %</t>
  </si>
  <si>
    <t>44,31 RUB</t>
  </si>
  <si>
    <t>33 941</t>
  </si>
  <si>
    <t>0,339 %</t>
  </si>
  <si>
    <t>14,783 %</t>
  </si>
  <si>
    <t>5,011 %</t>
  </si>
  <si>
    <t>30,12 RUB</t>
  </si>
  <si>
    <t>8,89 RUB</t>
  </si>
  <si>
    <t>60 RUB</t>
  </si>
  <si>
    <t>EB EP 6 VideoK джинсы муж</t>
  </si>
  <si>
    <t>Joom15DR_VKads_0201_VideoK_SlideJeans_CatShop90d_M_21-75_os7_oCPM</t>
  </si>
  <si>
    <t>16 730</t>
  </si>
  <si>
    <t>0,305 %</t>
  </si>
  <si>
    <t>7,176 %</t>
  </si>
  <si>
    <t>31,71 RUB</t>
  </si>
  <si>
    <t>26 604</t>
  </si>
  <si>
    <t>0,301 %</t>
  </si>
  <si>
    <t>2,500 %</t>
  </si>
  <si>
    <t>0,752 %</t>
  </si>
  <si>
    <t>32,21 RUB</t>
  </si>
  <si>
    <t>10,71 RUB</t>
  </si>
  <si>
    <t>428 RUB</t>
  </si>
  <si>
    <t>Joom15DR_VKads_0201_VideoK_SlideJeans_intJeans_M_21-75_os7_oCPM</t>
  </si>
  <si>
    <t>4 665</t>
  </si>
  <si>
    <t>53,333 %</t>
  </si>
  <si>
    <t>17,173 %</t>
  </si>
  <si>
    <t>92,86 RUB</t>
  </si>
  <si>
    <t>28,88 RUB</t>
  </si>
  <si>
    <t>17 972</t>
  </si>
  <si>
    <t>40,000 %</t>
  </si>
  <si>
    <t>12,240 %</t>
  </si>
  <si>
    <t>79,99 RUB</t>
  </si>
  <si>
    <t>26,14 RUB</t>
  </si>
  <si>
    <t>65 RUB</t>
  </si>
  <si>
    <t>10 129</t>
  </si>
  <si>
    <t>0,365 %</t>
  </si>
  <si>
    <t>24,324 %</t>
  </si>
  <si>
    <t>8,878 %</t>
  </si>
  <si>
    <t>58,63 RUB</t>
  </si>
  <si>
    <t>16,05 RUB</t>
  </si>
  <si>
    <t>66 RUB</t>
  </si>
  <si>
    <t>Joom15DR_VKads_0201_VideoK_SlideSneak_CatShop90d_W_21-75_os7_oCPM</t>
  </si>
  <si>
    <t>10 342</t>
  </si>
  <si>
    <t>0,280 %</t>
  </si>
  <si>
    <t>51,724 %</t>
  </si>
  <si>
    <t>14,483 %</t>
  </si>
  <si>
    <t>46,80 RUB</t>
  </si>
  <si>
    <t>16,69 RUB</t>
  </si>
  <si>
    <t>50 801</t>
  </si>
  <si>
    <t>0,309 %</t>
  </si>
  <si>
    <t>28,662 %</t>
  </si>
  <si>
    <t>8,857 %</t>
  </si>
  <si>
    <t>36,92 RUB</t>
  </si>
  <si>
    <t>11,95 RUB</t>
  </si>
  <si>
    <t>31 583</t>
  </si>
  <si>
    <t>0,253 %</t>
  </si>
  <si>
    <t>3,163 %</t>
  </si>
  <si>
    <t>29,32 RUB</t>
  </si>
  <si>
    <t>11,58 RUB</t>
  </si>
  <si>
    <t>EB EP 5 VideoK джинсы жен</t>
  </si>
  <si>
    <t>Joom15DR_VKads_0201_VideoK_SlideJeans_CatShop90d_W_21-75_os7_oCPM</t>
  </si>
  <si>
    <t>9 015</t>
  </si>
  <si>
    <t>42,857 %</t>
  </si>
  <si>
    <t>9,986 %</t>
  </si>
  <si>
    <t>53,74 RUB</t>
  </si>
  <si>
    <t>23,07 RUB</t>
  </si>
  <si>
    <t>35 156</t>
  </si>
  <si>
    <t>0,316 %</t>
  </si>
  <si>
    <t>9,009 %</t>
  </si>
  <si>
    <t>2,847 %</t>
  </si>
  <si>
    <t>48,16 RUB</t>
  </si>
  <si>
    <t>15,25 RUB</t>
  </si>
  <si>
    <t>169 RUB</t>
  </si>
  <si>
    <t>36 560</t>
  </si>
  <si>
    <t>32,407 %</t>
  </si>
  <si>
    <t>9,560 %</t>
  </si>
  <si>
    <t>41,08 RUB</t>
  </si>
  <si>
    <t>13,90 RUB</t>
  </si>
  <si>
    <t>50 926</t>
  </si>
  <si>
    <t>19,643 %</t>
  </si>
  <si>
    <t>6,482 %</t>
  </si>
  <si>
    <t>33,76 RUB</t>
  </si>
  <si>
    <t>10,23 RUB</t>
  </si>
  <si>
    <t>52 RUB</t>
  </si>
  <si>
    <t>36 370</t>
  </si>
  <si>
    <t>14,667 %</t>
  </si>
  <si>
    <t>3,021 %</t>
  </si>
  <si>
    <t>28,01 RUB</t>
  </si>
  <si>
    <t>13,58 RUB</t>
  </si>
  <si>
    <t>Joom15DR_VKads_0201_VideoK_SlideJeans_intJeans_W_21-75_os7_oCPM</t>
  </si>
  <si>
    <t>3 961</t>
  </si>
  <si>
    <t>0,278 %</t>
  </si>
  <si>
    <t>2,527 %</t>
  </si>
  <si>
    <t>90,55 RUB</t>
  </si>
  <si>
    <t>32,60 RUB</t>
  </si>
  <si>
    <t>359 RUB</t>
  </si>
  <si>
    <t>19 481</t>
  </si>
  <si>
    <t>0,252 %</t>
  </si>
  <si>
    <t>34,694 %</t>
  </si>
  <si>
    <t>8,743 %</t>
  </si>
  <si>
    <t>81,73 RUB</t>
  </si>
  <si>
    <t>32,49 RUB</t>
  </si>
  <si>
    <t>94 RUB</t>
  </si>
  <si>
    <t>12 031</t>
  </si>
  <si>
    <t>0,324 %</t>
  </si>
  <si>
    <t>20,513 %</t>
  </si>
  <si>
    <t>6,646 %</t>
  </si>
  <si>
    <t>58,29 RUB</t>
  </si>
  <si>
    <t>17,98 RUB</t>
  </si>
  <si>
    <t>88 RUB</t>
  </si>
  <si>
    <t>11 260</t>
  </si>
  <si>
    <t>0,284 %</t>
  </si>
  <si>
    <t>3,550 %</t>
  </si>
  <si>
    <t>47,94 RUB</t>
  </si>
  <si>
    <t>16,87 RUB</t>
  </si>
  <si>
    <t>135 RUB</t>
  </si>
  <si>
    <t>20 175</t>
  </si>
  <si>
    <t>4,952 %</t>
  </si>
  <si>
    <t>35,28 RUB</t>
  </si>
  <si>
    <t>11,30 RUB</t>
  </si>
  <si>
    <t>KP EP VideoК куртка1</t>
  </si>
  <si>
    <t>Joom15DR_VKads_VideoK_Jacket_intJacket_W_21-75_os8_oCPM</t>
  </si>
  <si>
    <t>11 009</t>
  </si>
  <si>
    <t>0,354 %</t>
  </si>
  <si>
    <t>30,769 %</t>
  </si>
  <si>
    <t>10,892 %</t>
  </si>
  <si>
    <t>48,15 RUB</t>
  </si>
  <si>
    <t>13,59 RUB</t>
  </si>
  <si>
    <t>50 861</t>
  </si>
  <si>
    <t>0,381 %</t>
  </si>
  <si>
    <t>19,588 %</t>
  </si>
  <si>
    <t>7,463 %</t>
  </si>
  <si>
    <t>38,47 RUB</t>
  </si>
  <si>
    <t>10,08 RUB</t>
  </si>
  <si>
    <t>51 RUB</t>
  </si>
  <si>
    <t>26 701</t>
  </si>
  <si>
    <t>23,077 %</t>
  </si>
  <si>
    <t>7,869 %</t>
  </si>
  <si>
    <t>29,56 RUB</t>
  </si>
  <si>
    <t>8,67 RUB</t>
  </si>
  <si>
    <t>KP EP VideoK телевизор</t>
  </si>
  <si>
    <t>Joom15DR_VKads_VideoK_tv_СatShop90d_MW_21-75_os8_oCPM</t>
  </si>
  <si>
    <t>9 904</t>
  </si>
  <si>
    <t>0,343 %</t>
  </si>
  <si>
    <t>16,141 %</t>
  </si>
  <si>
    <t>47,71 RUB</t>
  </si>
  <si>
    <t>48 827</t>
  </si>
  <si>
    <t>0,377 %</t>
  </si>
  <si>
    <t>22,826 %</t>
  </si>
  <si>
    <t>8,605 %</t>
  </si>
  <si>
    <t>38,94 RUB</t>
  </si>
  <si>
    <t>10,33 RUB</t>
  </si>
  <si>
    <t>45 RUB</t>
  </si>
  <si>
    <t>31 353</t>
  </si>
  <si>
    <t>17,442 %</t>
  </si>
  <si>
    <t>4,779 %</t>
  </si>
  <si>
    <t>29,65 RUB</t>
  </si>
  <si>
    <t>10,81 RUB</t>
  </si>
  <si>
    <t>15 381</t>
  </si>
  <si>
    <t>69,565 %</t>
  </si>
  <si>
    <t>20,800 %</t>
  </si>
  <si>
    <t>42,73 RUB</t>
  </si>
  <si>
    <t>14,29 RUB</t>
  </si>
  <si>
    <t>27 394</t>
  </si>
  <si>
    <t>0,336 %</t>
  </si>
  <si>
    <t>40,217 %</t>
  </si>
  <si>
    <t>13,513 %</t>
  </si>
  <si>
    <t>43,29 RUB</t>
  </si>
  <si>
    <t>12,89 RUB</t>
  </si>
  <si>
    <t>10 919</t>
  </si>
  <si>
    <t>0,247 %</t>
  </si>
  <si>
    <t>62,963 %</t>
  </si>
  <si>
    <t>15,552 %</t>
  </si>
  <si>
    <t>48,59 RUB</t>
  </si>
  <si>
    <t>19,65 RUB</t>
  </si>
  <si>
    <t>49 377</t>
  </si>
  <si>
    <t>28,796 %</t>
  </si>
  <si>
    <t>11,144 %</t>
  </si>
  <si>
    <t>10,12 RUB</t>
  </si>
  <si>
    <t>26 725</t>
  </si>
  <si>
    <t>0,329 %</t>
  </si>
  <si>
    <t>17,045 %</t>
  </si>
  <si>
    <t>5,608 %</t>
  </si>
  <si>
    <t>27,93 RUB</t>
  </si>
  <si>
    <t>CH JB VideoS Joom Автотовары 4</t>
  </si>
  <si>
    <t>Joom2DR_VKAds_10.01_CPA_Purch_RU_VideoS_Zapchasti4_M_22-75_VK_Ver7</t>
  </si>
  <si>
    <t>Joom_HM_VKAds_2 (RUB)</t>
  </si>
  <si>
    <t>4 420</t>
  </si>
  <si>
    <t>0,023 %</t>
  </si>
  <si>
    <t>4 200,000 %</t>
  </si>
  <si>
    <t>96,600 %</t>
  </si>
  <si>
    <t>63,02 RUB</t>
  </si>
  <si>
    <t>278,53 RUB</t>
  </si>
  <si>
    <t>7 RUB</t>
  </si>
  <si>
    <t>9 752</t>
  </si>
  <si>
    <t>85,89 RUB</t>
  </si>
  <si>
    <t>11 RUB</t>
  </si>
  <si>
    <t>11 183</t>
  </si>
  <si>
    <t>0,027 %</t>
  </si>
  <si>
    <t>2 933,333 %</t>
  </si>
  <si>
    <t>79,200 %</t>
  </si>
  <si>
    <t>109,79 RUB</t>
  </si>
  <si>
    <t>409,25 RUB</t>
  </si>
  <si>
    <t>14 RUB</t>
  </si>
  <si>
    <t>AN KA JB OL 1 VideoK автотовары</t>
  </si>
  <si>
    <t>Joom2DR_VKAds_10.01_CPA_Purch_RU_VideoKS_Avtotovar1_M_22-75_VK_Ver7</t>
  </si>
  <si>
    <t>15 749</t>
  </si>
  <si>
    <t>58,974 %</t>
  </si>
  <si>
    <t>14,626 %</t>
  </si>
  <si>
    <t>60,62 RUB</t>
  </si>
  <si>
    <t>24,48 RUB</t>
  </si>
  <si>
    <t>55 202</t>
  </si>
  <si>
    <t>33,803 %</t>
  </si>
  <si>
    <t>8,687 %</t>
  </si>
  <si>
    <t>33,68 RUB</t>
  </si>
  <si>
    <t>13,09 RUB</t>
  </si>
  <si>
    <t>4 700</t>
  </si>
  <si>
    <t>22,222 %</t>
  </si>
  <si>
    <t>4,244 %</t>
  </si>
  <si>
    <t>22,16 RUB</t>
  </si>
  <si>
    <t>11,57 RUB</t>
  </si>
  <si>
    <t>Joom2DR_VKAds_10.01_CPA_Purch_RU_VideoKS_Avtotovar1_M_22-75_OK_Ver7</t>
  </si>
  <si>
    <t>12 340</t>
  </si>
  <si>
    <t>28,889 %</t>
  </si>
  <si>
    <t>10,544 %</t>
  </si>
  <si>
    <t>82,29 RUB</t>
  </si>
  <si>
    <t>22,57 RUB</t>
  </si>
  <si>
    <t>29 258</t>
  </si>
  <si>
    <t>0,513 %</t>
  </si>
  <si>
    <t>10,667 %</t>
  </si>
  <si>
    <t>5,472 %</t>
  </si>
  <si>
    <t>58,69 RUB</t>
  </si>
  <si>
    <t>11,45 RUB</t>
  </si>
  <si>
    <t>107 RUB</t>
  </si>
  <si>
    <t>39 696</t>
  </si>
  <si>
    <t>0,562 %</t>
  </si>
  <si>
    <t>9,865 %</t>
  </si>
  <si>
    <t>5,544 %</t>
  </si>
  <si>
    <t>47,03 RUB</t>
  </si>
  <si>
    <t>8,37 RUB</t>
  </si>
  <si>
    <t>85 RUB</t>
  </si>
  <si>
    <t>5,72 RUB</t>
  </si>
  <si>
    <t>VI JB VideoK look 1</t>
  </si>
  <si>
    <t>Joom2DR_VKAds_10.01_CPA_Purch_RU_VideoKS_Look1_W_18-75_VK_Ver7</t>
  </si>
  <si>
    <t>37 682</t>
  </si>
  <si>
    <t>0,186 %</t>
  </si>
  <si>
    <t>18,571 %</t>
  </si>
  <si>
    <t>3,454 %</t>
  </si>
  <si>
    <t>27,79 RUB</t>
  </si>
  <si>
    <t>14,96 RUB</t>
  </si>
  <si>
    <t>81 RUB</t>
  </si>
  <si>
    <t>4 917</t>
  </si>
  <si>
    <t>0,142 %</t>
  </si>
  <si>
    <t>28,571 %</t>
  </si>
  <si>
    <t>4,057 %</t>
  </si>
  <si>
    <t>16,93 RUB</t>
  </si>
  <si>
    <t>11,89 RUB</t>
  </si>
  <si>
    <t>VI JB VideoK look РУ 1</t>
  </si>
  <si>
    <t>Joom2DR_VKAds_10.01_CPA_Purch_RU_VideoKS_Look1_W_18-75_OK_Ver7</t>
  </si>
  <si>
    <t>4 403</t>
  </si>
  <si>
    <t>0,432 %</t>
  </si>
  <si>
    <t>5,263 %</t>
  </si>
  <si>
    <t>2,274 %</t>
  </si>
  <si>
    <t>107,86 RUB</t>
  </si>
  <si>
    <t>475 RUB</t>
  </si>
  <si>
    <t>5 856</t>
  </si>
  <si>
    <t>83,36 RUB</t>
  </si>
  <si>
    <t>23,24 RUB</t>
  </si>
  <si>
    <t>0,683 %</t>
  </si>
  <si>
    <t>22,766 %</t>
  </si>
  <si>
    <t>71,18 RUB</t>
  </si>
  <si>
    <t>10,42 RUB</t>
  </si>
  <si>
    <t>21 541</t>
  </si>
  <si>
    <t>9,756 %</t>
  </si>
  <si>
    <t>3,717 %</t>
  </si>
  <si>
    <t>57,56 RUB</t>
  </si>
  <si>
    <t>15,12 RUB</t>
  </si>
  <si>
    <t>3 429</t>
  </si>
  <si>
    <t>0,437 %</t>
  </si>
  <si>
    <t>6,667 %</t>
  </si>
  <si>
    <t>2,913 %</t>
  </si>
  <si>
    <t>66,33 RUB</t>
  </si>
  <si>
    <t>15,16 RUB</t>
  </si>
  <si>
    <t>227 RUB</t>
  </si>
  <si>
    <t>21 551</t>
  </si>
  <si>
    <t>0,380 %</t>
  </si>
  <si>
    <t>14,634 %</t>
  </si>
  <si>
    <t>5,561 %</t>
  </si>
  <si>
    <t>44,94 RUB</t>
  </si>
  <si>
    <t>11,81 RUB</t>
  </si>
  <si>
    <t>2 930</t>
  </si>
  <si>
    <t>0,375 %</t>
  </si>
  <si>
    <t>41,48 RUB</t>
  </si>
  <si>
    <t>11,05 RUB</t>
  </si>
  <si>
    <t>VI KA Ban 1200x628 инстурменты цвет 1</t>
  </si>
  <si>
    <t>Joom6DR_VKAds_10.01_ban_instrZel_m_22-75_cpi_vkok</t>
  </si>
  <si>
    <t>Joom_HM_VKAds_6 (RUB)</t>
  </si>
  <si>
    <t>38 958</t>
  </si>
  <si>
    <t>17,188 %</t>
  </si>
  <si>
    <t>5,655 %</t>
  </si>
  <si>
    <t>20,70 RUB</t>
  </si>
  <si>
    <t>6,30 RUB</t>
  </si>
  <si>
    <t>37 RUB</t>
  </si>
  <si>
    <t>87 958</t>
  </si>
  <si>
    <t>18,651 %</t>
  </si>
  <si>
    <t>5,353 %</t>
  </si>
  <si>
    <t>17,05 RUB</t>
  </si>
  <si>
    <t>5,95 RUB</t>
  </si>
  <si>
    <t>147 252</t>
  </si>
  <si>
    <t>14,679 %</t>
  </si>
  <si>
    <t>4,345 %</t>
  </si>
  <si>
    <t>10,19 RUB</t>
  </si>
  <si>
    <t>3,44 RUB</t>
  </si>
  <si>
    <t>VI KA Ban 1200x628 инстурменты цвет 2</t>
  </si>
  <si>
    <t>Joom6DR_VKAds_10.01_ban_instrRed_m_22-75_cpi_vkok</t>
  </si>
  <si>
    <t>45 939</t>
  </si>
  <si>
    <t>29,323 %</t>
  </si>
  <si>
    <t>8,504 %</t>
  </si>
  <si>
    <t>16,44 RUB</t>
  </si>
  <si>
    <t>5,68 RUB</t>
  </si>
  <si>
    <t>19 RUB</t>
  </si>
  <si>
    <t>113 771</t>
  </si>
  <si>
    <t>16,035 %</t>
  </si>
  <si>
    <t>4,827 %</t>
  </si>
  <si>
    <t>12,91 RUB</t>
  </si>
  <si>
    <t>4,28 RUB</t>
  </si>
  <si>
    <t>169 652</t>
  </si>
  <si>
    <t>0,319 %</t>
  </si>
  <si>
    <t>14,760 %</t>
  </si>
  <si>
    <t>4,708 %</t>
  </si>
  <si>
    <t>8,45 RUB</t>
  </si>
  <si>
    <t>2,65 RUB</t>
  </si>
  <si>
    <t>VI KA Ban 1200x628 инстурменты цвет 3</t>
  </si>
  <si>
    <t>Joom6DR_VKAds_10.01_ban_instrJelt_m_22-75_cpi_vkok</t>
  </si>
  <si>
    <t>8 670</t>
  </si>
  <si>
    <t>0,254 %</t>
  </si>
  <si>
    <t>2,309 %</t>
  </si>
  <si>
    <t>16,62 RUB</t>
  </si>
  <si>
    <t>6,55 RUB</t>
  </si>
  <si>
    <t>40 099</t>
  </si>
  <si>
    <t>0,292 %</t>
  </si>
  <si>
    <t>11,966 %</t>
  </si>
  <si>
    <t>3,494 %</t>
  </si>
  <si>
    <t>10,46 RUB</t>
  </si>
  <si>
    <t>3,59 RUB</t>
  </si>
  <si>
    <t>VI KA VideoK автотовары 4</t>
  </si>
  <si>
    <t>Joom6DR_VKAds_10.01_cpi_avto_video_vkok_m_25-75</t>
  </si>
  <si>
    <t>23 890</t>
  </si>
  <si>
    <t>0,385 %</t>
  </si>
  <si>
    <t>17,391 %</t>
  </si>
  <si>
    <t>6,696 %</t>
  </si>
  <si>
    <t>31,26 RUB</t>
  </si>
  <si>
    <t>8,12 RUB</t>
  </si>
  <si>
    <t>61 909</t>
  </si>
  <si>
    <t>22,460 %</t>
  </si>
  <si>
    <t>6,783 %</t>
  </si>
  <si>
    <t>23,89 RUB</t>
  </si>
  <si>
    <t>7,91 RUB</t>
  </si>
  <si>
    <t>2 118</t>
  </si>
  <si>
    <t>0,189 %</t>
  </si>
  <si>
    <t>4,725 %</t>
  </si>
  <si>
    <t>15,56 RUB</t>
  </si>
  <si>
    <t>8,24 RUB</t>
  </si>
  <si>
    <t>VI KA VideoK душевые лейки 1</t>
  </si>
  <si>
    <t>Joom6DR_VKAds_10.01_cpi_dush_videok_mw_24-75</t>
  </si>
  <si>
    <t>25 253</t>
  </si>
  <si>
    <t>31,148 %</t>
  </si>
  <si>
    <t>7,538 %</t>
  </si>
  <si>
    <t>27,19 RUB</t>
  </si>
  <si>
    <t>11,26 RUB</t>
  </si>
  <si>
    <t>77 649</t>
  </si>
  <si>
    <t>0,277 %</t>
  </si>
  <si>
    <t>20,465 %</t>
  </si>
  <si>
    <t>5,669 %</t>
  </si>
  <si>
    <t>18,77 RUB</t>
  </si>
  <si>
    <t>6,78 RUB</t>
  </si>
  <si>
    <t>5 404</t>
  </si>
  <si>
    <t>0,241 %</t>
  </si>
  <si>
    <t>16,32 RUB</t>
  </si>
  <si>
    <t>6,79 RUB</t>
  </si>
  <si>
    <t>VI_KA_VideoK_куртка голубая.mp4</t>
  </si>
  <si>
    <t>Joom6DR_VKAds_10.01_purch_kurtka_gol_w_25-75_vkok_12.0</t>
  </si>
  <si>
    <t>15 614</t>
  </si>
  <si>
    <t>0,275 %</t>
  </si>
  <si>
    <t>34,884 %</t>
  </si>
  <si>
    <t>9,593 %</t>
  </si>
  <si>
    <t>82,53 RUB</t>
  </si>
  <si>
    <t>29,97 RUB</t>
  </si>
  <si>
    <t>86 RUB</t>
  </si>
  <si>
    <t>4 081</t>
  </si>
  <si>
    <t>73,35 RUB</t>
  </si>
  <si>
    <t>29,93 RUB</t>
  </si>
  <si>
    <t>11 691</t>
  </si>
  <si>
    <t>0,180 %</t>
  </si>
  <si>
    <t>95,238 %</t>
  </si>
  <si>
    <t>17,143 %</t>
  </si>
  <si>
    <t>65,44 RUB</t>
  </si>
  <si>
    <t>36,43 RUB</t>
  </si>
  <si>
    <t>25 519</t>
  </si>
  <si>
    <t>44,444 %</t>
  </si>
  <si>
    <t>10,978 %</t>
  </si>
  <si>
    <t>57,16 RUB</t>
  </si>
  <si>
    <t>23,15 RUB</t>
  </si>
  <si>
    <t>31 936</t>
  </si>
  <si>
    <t>31,356 %</t>
  </si>
  <si>
    <t>11,570 %</t>
  </si>
  <si>
    <t>44,32 RUB</t>
  </si>
  <si>
    <t>11,99 RUB</t>
  </si>
  <si>
    <t>Joom2DR_VKAds_11.01_CPI_RU_VideoS_Zapchasti4_M_22-75_KatShop-1-60_Allplacement_Ver7</t>
  </si>
  <si>
    <t>12 796</t>
  </si>
  <si>
    <t>0,430 %</t>
  </si>
  <si>
    <t>21,818 %</t>
  </si>
  <si>
    <t>9,382 %</t>
  </si>
  <si>
    <t>50,33 RUB</t>
  </si>
  <si>
    <t>11,71 RUB</t>
  </si>
  <si>
    <t>19 707</t>
  </si>
  <si>
    <t>0,376 %</t>
  </si>
  <si>
    <t>14,735 %</t>
  </si>
  <si>
    <t>50,46 RUB</t>
  </si>
  <si>
    <t>13,44 RUB</t>
  </si>
  <si>
    <t>Joom6DR_VKAds_11.01_purch_ban_instrZel_m_24-75</t>
  </si>
  <si>
    <t>30 489</t>
  </si>
  <si>
    <t>0,246 %</t>
  </si>
  <si>
    <t>22,667 %</t>
  </si>
  <si>
    <t>5,576 %</t>
  </si>
  <si>
    <t>22,51 RUB</t>
  </si>
  <si>
    <t>9,15 RUB</t>
  </si>
  <si>
    <t>68 914</t>
  </si>
  <si>
    <t>0,222 %</t>
  </si>
  <si>
    <t>17,647 %</t>
  </si>
  <si>
    <t>3,918 %</t>
  </si>
  <si>
    <t>19,66 RUB</t>
  </si>
  <si>
    <t>8,86 RUB</t>
  </si>
  <si>
    <t>46 951</t>
  </si>
  <si>
    <t>0,270 %</t>
  </si>
  <si>
    <t>16,535 %</t>
  </si>
  <si>
    <t>4,464 %</t>
  </si>
  <si>
    <t>15,30 RUB</t>
  </si>
  <si>
    <t>5,66 RUB</t>
  </si>
  <si>
    <t>Joom6DR_VKAds_11.01_purch_ban_instrRed_m_25-55</t>
  </si>
  <si>
    <t>39 486</t>
  </si>
  <si>
    <t>0,210 %</t>
  </si>
  <si>
    <t>24,096 %</t>
  </si>
  <si>
    <t>5,060 %</t>
  </si>
  <si>
    <t>18,10 RUB</t>
  </si>
  <si>
    <t>8,61 RUB</t>
  </si>
  <si>
    <t>60 352</t>
  </si>
  <si>
    <t>0,239 %</t>
  </si>
  <si>
    <t>11,806 %</t>
  </si>
  <si>
    <t>2,822 %</t>
  </si>
  <si>
    <t>15,76 RUB</t>
  </si>
  <si>
    <t>56 RUB</t>
  </si>
  <si>
    <t>Joom6DR_VKAds_11.01_purch_ban_instrJelt_m_23-75_mod</t>
  </si>
  <si>
    <t>16 357</t>
  </si>
  <si>
    <t>10,526 %</t>
  </si>
  <si>
    <t>2,442 %</t>
  </si>
  <si>
    <t>15,84 RUB</t>
  </si>
  <si>
    <t>6,82 RUB</t>
  </si>
  <si>
    <t>AN SPB 14 VideoV автотовары</t>
  </si>
  <si>
    <t>Joom2DR_VKAds_11.01_CPA_Purch_RU_VideoKV_SravAvto14_M_22-75_VK_Ver7</t>
  </si>
  <si>
    <t>4 389</t>
  </si>
  <si>
    <t>0,137 %</t>
  </si>
  <si>
    <t>116,667 %</t>
  </si>
  <si>
    <t>15,983 %</t>
  </si>
  <si>
    <t>195,46 RUB</t>
  </si>
  <si>
    <t>142,98 RUB</t>
  </si>
  <si>
    <t>123 RUB</t>
  </si>
  <si>
    <t>2 102</t>
  </si>
  <si>
    <t>0,333 %</t>
  </si>
  <si>
    <t>190,42 RUB</t>
  </si>
  <si>
    <t>57,18 RUB</t>
  </si>
  <si>
    <t>Joom2DR_VKAds_11.01_CPA_Purch_RU_VideoKV_SravAvto14_M_22-75_OK_Ver7</t>
  </si>
  <si>
    <t>13 617</t>
  </si>
  <si>
    <t>0,646 %</t>
  </si>
  <si>
    <t>11,746 %</t>
  </si>
  <si>
    <t>79,75 RUB</t>
  </si>
  <si>
    <t>12,34 RUB</t>
  </si>
  <si>
    <t>68 RUB</t>
  </si>
  <si>
    <t>30 186</t>
  </si>
  <si>
    <t>0,934 %</t>
  </si>
  <si>
    <t>7,447 %</t>
  </si>
  <si>
    <t>6,955 %</t>
  </si>
  <si>
    <t>59,95 RUB</t>
  </si>
  <si>
    <t>6,42 RUB</t>
  </si>
  <si>
    <t>18 018</t>
  </si>
  <si>
    <t>0,932 %</t>
  </si>
  <si>
    <t>6,548 %</t>
  </si>
  <si>
    <t>6,103 %</t>
  </si>
  <si>
    <t>45,56 RUB</t>
  </si>
  <si>
    <t>4,89 RUB</t>
  </si>
  <si>
    <t>обувь 3 верт</t>
  </si>
  <si>
    <t>Joom2DR_VKAds_11.01_CPA_Purch_RU_VideoS_Obuv_W_18-75_VKOK_Ver7</t>
  </si>
  <si>
    <t>2 933</t>
  </si>
  <si>
    <t>0,784 %</t>
  </si>
  <si>
    <t>13,043 %</t>
  </si>
  <si>
    <t>10,226 %</t>
  </si>
  <si>
    <t>160,17 RUB</t>
  </si>
  <si>
    <t>20,42 RUB</t>
  </si>
  <si>
    <t>157 RUB</t>
  </si>
  <si>
    <t>5 824</t>
  </si>
  <si>
    <t>0,927 %</t>
  </si>
  <si>
    <t>7,407 %</t>
  </si>
  <si>
    <t>6,866 %</t>
  </si>
  <si>
    <t>141,73 RUB</t>
  </si>
  <si>
    <t>15,29 RUB</t>
  </si>
  <si>
    <t>206 RUB</t>
  </si>
  <si>
    <t>1 779</t>
  </si>
  <si>
    <t>0,956 %</t>
  </si>
  <si>
    <t>22,494 %</t>
  </si>
  <si>
    <t>85,96 RUB</t>
  </si>
  <si>
    <t>9,00 RUB</t>
  </si>
  <si>
    <t>27 802</t>
  </si>
  <si>
    <t>0,845 %</t>
  </si>
  <si>
    <t>7,660 %</t>
  </si>
  <si>
    <t>6,473 %</t>
  </si>
  <si>
    <t>65,49 RUB</t>
  </si>
  <si>
    <t>7,75 RUB</t>
  </si>
  <si>
    <t>21 465</t>
  </si>
  <si>
    <t>0,648 %</t>
  </si>
  <si>
    <t>20,144 %</t>
  </si>
  <si>
    <t>13,053 %</t>
  </si>
  <si>
    <t>79,92 RUB</t>
  </si>
  <si>
    <t>34 779</t>
  </si>
  <si>
    <t>0,753 %</t>
  </si>
  <si>
    <t>10,305 %</t>
  </si>
  <si>
    <t>7,760 %</t>
  </si>
  <si>
    <t>59,07 RUB</t>
  </si>
  <si>
    <t>7,84 RUB</t>
  </si>
  <si>
    <t>76 RUB</t>
  </si>
  <si>
    <t>31 376</t>
  </si>
  <si>
    <t>0,774 %</t>
  </si>
  <si>
    <t>5,761 %</t>
  </si>
  <si>
    <t>4,459 %</t>
  </si>
  <si>
    <t>39,86 RUB</t>
  </si>
  <si>
    <t>5,15 RUB</t>
  </si>
  <si>
    <t>89 RUB</t>
  </si>
  <si>
    <t>VI JB VideoS beat 1</t>
  </si>
  <si>
    <t>Joom2DR_VKAds_11.01_CPA_Purch_RU_VideoS_LookBeat1_W_18-75_VK_Ver7</t>
  </si>
  <si>
    <t>4 025</t>
  </si>
  <si>
    <t>63,88 RUB</t>
  </si>
  <si>
    <t>12 632</t>
  </si>
  <si>
    <t>79,63 RUB</t>
  </si>
  <si>
    <t>KS JB Ban сравнение 1</t>
  </si>
  <si>
    <t>Joom2DR_VKAds_12.01_CPA_Purch_RU_Ban_Strelki1_M_22-75_OK_Ver7</t>
  </si>
  <si>
    <t>1 436</t>
  </si>
  <si>
    <t>1,114 %</t>
  </si>
  <si>
    <t>31,250 %</t>
  </si>
  <si>
    <t>34,812 %</t>
  </si>
  <si>
    <t>95,86 RUB</t>
  </si>
  <si>
    <t>8,60 RUB</t>
  </si>
  <si>
    <t>38 291</t>
  </si>
  <si>
    <t>0,849 %</t>
  </si>
  <si>
    <t>17,538 %</t>
  </si>
  <si>
    <t>14,890 %</t>
  </si>
  <si>
    <t>76,87 RUB</t>
  </si>
  <si>
    <t>9,06 RUB</t>
  </si>
  <si>
    <t>21 638</t>
  </si>
  <si>
    <t>0,739 %</t>
  </si>
  <si>
    <t>10,625 %</t>
  </si>
  <si>
    <t>71,03 RUB</t>
  </si>
  <si>
    <t>9,61 RUB</t>
  </si>
  <si>
    <t>90 RUB</t>
  </si>
  <si>
    <t>Joom15cisdr_VKads_2501_BY_VideoK_pants_intPants_W_21-75_os7_oCPM</t>
  </si>
  <si>
    <t>7 209</t>
  </si>
  <si>
    <t>0,680 %</t>
  </si>
  <si>
    <t>16,327 %</t>
  </si>
  <si>
    <t>11,102 %</t>
  </si>
  <si>
    <t>52,02 RUB</t>
  </si>
  <si>
    <t>7,65 RUB</t>
  </si>
  <si>
    <t>23 817</t>
  </si>
  <si>
    <t>0,714 %</t>
  </si>
  <si>
    <t>12,941 %</t>
  </si>
  <si>
    <t>9,240 %</t>
  </si>
  <si>
    <t>50,34 RUB</t>
  </si>
  <si>
    <t>7,05 RUB</t>
  </si>
  <si>
    <t>55 RUB</t>
  </si>
  <si>
    <t>15 635</t>
  </si>
  <si>
    <t>0,627 %</t>
  </si>
  <si>
    <t>8,957 %</t>
  </si>
  <si>
    <t>33,99 RUB</t>
  </si>
  <si>
    <t>5,42 RUB</t>
  </si>
  <si>
    <t>Joom15cisdr_VKads_2601_KZ_VideoK_pants_intPants_W_21-75_os7_oCPM</t>
  </si>
  <si>
    <t>9 833</t>
  </si>
  <si>
    <t>1,241 %</t>
  </si>
  <si>
    <t>10,656 %</t>
  </si>
  <si>
    <t>13,224 %</t>
  </si>
  <si>
    <t>53,79 RUB</t>
  </si>
  <si>
    <t>4,34 RUB</t>
  </si>
  <si>
    <t>11 306</t>
  </si>
  <si>
    <t>10,317 %</t>
  </si>
  <si>
    <t>11,493 %</t>
  </si>
  <si>
    <t>41,84 RUB</t>
  </si>
  <si>
    <t>3,75 RUB</t>
  </si>
  <si>
    <t>Joom15cisdr_VKads_2601_KZ_VideoK_instr6_CatShop90d_M_21-75_os7_oCPM</t>
  </si>
  <si>
    <t>10 477</t>
  </si>
  <si>
    <t>0,802 %</t>
  </si>
  <si>
    <t>27,381 %</t>
  </si>
  <si>
    <t>21,960 %</t>
  </si>
  <si>
    <t>44,03 RUB</t>
  </si>
  <si>
    <t>5,49 RUB</t>
  </si>
  <si>
    <t>20 RUB</t>
  </si>
  <si>
    <t>14 574</t>
  </si>
  <si>
    <t>0,830 %</t>
  </si>
  <si>
    <t>28,926 %</t>
  </si>
  <si>
    <t>24,009 %</t>
  </si>
  <si>
    <t>39,20 RUB</t>
  </si>
  <si>
    <t>4,72 RUB</t>
  </si>
  <si>
    <t>Joom15cisdr_VKads_2601_BY_VideoK_instr6_CatShop90d_M_21-75_os7_oCPM</t>
  </si>
  <si>
    <t>11 110</t>
  </si>
  <si>
    <t>0,747 %</t>
  </si>
  <si>
    <t>25,301 %</t>
  </si>
  <si>
    <t>18,900 %</t>
  </si>
  <si>
    <t>46,68 RUB</t>
  </si>
  <si>
    <t>6,25 RUB</t>
  </si>
  <si>
    <t>14 867</t>
  </si>
  <si>
    <t>0,814 %</t>
  </si>
  <si>
    <t>20,661 %</t>
  </si>
  <si>
    <t>16,818 %</t>
  </si>
  <si>
    <t>40,15 RUB</t>
  </si>
  <si>
    <t>4,93 RUB</t>
  </si>
  <si>
    <t>CH IL VideoS Joom ДляДома 4</t>
  </si>
  <si>
    <t>Joom17DR_Vkads_dom_mix_w22-55_dr10_HistClips_cpa_purch_3001</t>
  </si>
  <si>
    <t>Joom_HM_VKAds_1 (RUB)</t>
  </si>
  <si>
    <t>6 992</t>
  </si>
  <si>
    <t>CH IL VideoS Joom ДляДома 5</t>
  </si>
  <si>
    <t>4 847</t>
  </si>
  <si>
    <t>70,95 RUB</t>
  </si>
  <si>
    <t>CH IL VideoS Joom ДляДома 7</t>
  </si>
  <si>
    <t>52,34 RUB</t>
  </si>
  <si>
    <t>DG NK VideoAll автотовары.mp4</t>
  </si>
  <si>
    <t>Joom8DR_VKAds_30.01_VideoAll_avtotovarDG_M_24-75_oCPE_P-avtotovar_NS</t>
  </si>
  <si>
    <t>Joom_HM_VKAds_8 (RUB)</t>
  </si>
  <si>
    <t>19 364</t>
  </si>
  <si>
    <t>36,508 %</t>
  </si>
  <si>
    <t>11,865 %</t>
  </si>
  <si>
    <t>99,45 RUB</t>
  </si>
  <si>
    <t>30,57 RUB</t>
  </si>
  <si>
    <t>24 243</t>
  </si>
  <si>
    <t>0,235 %</t>
  </si>
  <si>
    <t>35,088 %</t>
  </si>
  <si>
    <t>8,246 %</t>
  </si>
  <si>
    <t>64,24 RUB</t>
  </si>
  <si>
    <t>27,32 RUB</t>
  </si>
  <si>
    <t>EB NK 5 VideoAll кухня.mp4</t>
  </si>
  <si>
    <t>Joom8DR_VKAds_30.01_VideoAll+Ban_Kitchen456_W_25-75_oCPE_VKOK_NS</t>
  </si>
  <si>
    <t>66 058</t>
  </si>
  <si>
    <t>17,059 %</t>
  </si>
  <si>
    <t>4,384 %</t>
  </si>
  <si>
    <t>50,35 RUB</t>
  </si>
  <si>
    <t>19,56 RUB</t>
  </si>
  <si>
    <t>115 RUB</t>
  </si>
  <si>
    <t>EB NK 4 VideoAll кухня.mp4</t>
  </si>
  <si>
    <t>Joom8cisDR_VKAds_30.01_VideoAll+Ban_Kitchen456_W_25-75_oCPE_BY_NS</t>
  </si>
  <si>
    <t>28 920</t>
  </si>
  <si>
    <t>1,024 %</t>
  </si>
  <si>
    <t>11,824 %</t>
  </si>
  <si>
    <t>12,108 %</t>
  </si>
  <si>
    <t>38,64 RUB</t>
  </si>
  <si>
    <t>3,78 RUB</t>
  </si>
  <si>
    <t>EB NK 6 VideoAll кухня.mp4</t>
  </si>
  <si>
    <t>8 507</t>
  </si>
  <si>
    <t>1,093 %</t>
  </si>
  <si>
    <t>15,054 %</t>
  </si>
  <si>
    <t>16,454 %</t>
  </si>
  <si>
    <t>38,24 RUB</t>
  </si>
  <si>
    <t>3,50 RUB</t>
  </si>
  <si>
    <t>Joom8cisDR_VKAds_30.01_VideoAll+Ban_Kitchen456_W_25-75_oCPE_KZ_NS</t>
  </si>
  <si>
    <t>28 135</t>
  </si>
  <si>
    <t>1,041 %</t>
  </si>
  <si>
    <t>10,580 %</t>
  </si>
  <si>
    <t>11,014 %</t>
  </si>
  <si>
    <t>40,00 RUB</t>
  </si>
  <si>
    <t>3,84 RUB</t>
  </si>
  <si>
    <t>KS IL VideoS детское new 1</t>
  </si>
  <si>
    <t>Joom17DR_Vkads_kids_mix_w22-55_dr10_HistClips_int_detihyr_cpa_purch_3001</t>
  </si>
  <si>
    <t>47,26 RUB</t>
  </si>
  <si>
    <t>60,20 RUB</t>
  </si>
  <si>
    <t>KS IL VideoS детское new 2</t>
  </si>
  <si>
    <t>1 342</t>
  </si>
  <si>
    <t>65,95 RUB</t>
  </si>
  <si>
    <t>67,67 RUB</t>
  </si>
  <si>
    <t>KS IL VideoS детское new 3</t>
  </si>
  <si>
    <t>44,55 RUB</t>
  </si>
  <si>
    <t>72,25 RUB</t>
  </si>
  <si>
    <t>KS IL VideoS детское new 4</t>
  </si>
  <si>
    <t>1 466</t>
  </si>
  <si>
    <t>69,15 RUB</t>
  </si>
  <si>
    <t>17 RUB</t>
  </si>
  <si>
    <t>69,77 RUB</t>
  </si>
  <si>
    <t>KS IL VideoS детское new 5</t>
  </si>
  <si>
    <t>7 840</t>
  </si>
  <si>
    <t>0,026 %</t>
  </si>
  <si>
    <t>1 150,000 %</t>
  </si>
  <si>
    <t>29,900 %</t>
  </si>
  <si>
    <t>70,93 RUB</t>
  </si>
  <si>
    <t>278,03 RUB</t>
  </si>
  <si>
    <t>9 579</t>
  </si>
  <si>
    <t>84,23 RUB</t>
  </si>
  <si>
    <t>58 RUB</t>
  </si>
  <si>
    <t>KS IL VideoS детское new 6</t>
  </si>
  <si>
    <t>Joom17DR_Vkads_kids_mix_w22-55_dr10_HistClips_int_detiuzk_cpa_purch_3001</t>
  </si>
  <si>
    <t>3 234</t>
  </si>
  <si>
    <t>0,031 %</t>
  </si>
  <si>
    <t>3 000,000 %</t>
  </si>
  <si>
    <t>93,000 %</t>
  </si>
  <si>
    <t>65,00 RUB</t>
  </si>
  <si>
    <t>210,22 RUB</t>
  </si>
  <si>
    <t>9 754</t>
  </si>
  <si>
    <t>82,26 RUB</t>
  </si>
  <si>
    <t>KS IL VideoS детское new 7</t>
  </si>
  <si>
    <t>45,04 RUB</t>
  </si>
  <si>
    <t>61,88 RUB</t>
  </si>
  <si>
    <t>8 RUB</t>
  </si>
  <si>
    <t>KS IL VideoS детское new микс 1</t>
  </si>
  <si>
    <t>42,89 RUB</t>
  </si>
  <si>
    <t>77,43 RUB</t>
  </si>
  <si>
    <t>KS IL VideoS детское new микс 2</t>
  </si>
  <si>
    <t>15 521</t>
  </si>
  <si>
    <t>0,006 %</t>
  </si>
  <si>
    <t>3 100,000 %</t>
  </si>
  <si>
    <t>18,600 %</t>
  </si>
  <si>
    <t>56,92 RUB</t>
  </si>
  <si>
    <t>883,39 RUB</t>
  </si>
  <si>
    <t>0,847 %</t>
  </si>
  <si>
    <t>100,000 %</t>
  </si>
  <si>
    <t>84,700 %</t>
  </si>
  <si>
    <t>68,47 RUB</t>
  </si>
  <si>
    <t>8,08 RUB</t>
  </si>
  <si>
    <t>KS IL VideoS детское new микс 3</t>
  </si>
  <si>
    <t>57,12 RUB</t>
  </si>
  <si>
    <t>1 130</t>
  </si>
  <si>
    <t>76,55 RUB</t>
  </si>
  <si>
    <t>DG IL VideoS микс 1</t>
  </si>
  <si>
    <t>Joom17DR_Vkads_chehly_w20-50_dr10_HistClips_int_pokupkyvpril_cpa_purch_3001</t>
  </si>
  <si>
    <t>1 894</t>
  </si>
  <si>
    <t>67,54 RUB</t>
  </si>
  <si>
    <t>DG IL VideoS микс 2</t>
  </si>
  <si>
    <t>42,12 RUB</t>
  </si>
  <si>
    <t>3 RUB</t>
  </si>
  <si>
    <t>DG IL VideoS микс 3</t>
  </si>
  <si>
    <t>46,11 RUB</t>
  </si>
  <si>
    <t>DG IL VideoS чехлы классические 2</t>
  </si>
  <si>
    <t>63,00 RUB</t>
  </si>
  <si>
    <t>DG IL VideoS чехлы марвел 2</t>
  </si>
  <si>
    <t>2 729</t>
  </si>
  <si>
    <t>50,26 RUB</t>
  </si>
  <si>
    <t>DG IL VideoS чехлы марвел</t>
  </si>
  <si>
    <t>1 490</t>
  </si>
  <si>
    <t>DG IL VideoS чехлы мужские 2</t>
  </si>
  <si>
    <t>3 698</t>
  </si>
  <si>
    <t>66,06 RUB</t>
  </si>
  <si>
    <t>DG IL VideoS чехлы прикольные 2</t>
  </si>
  <si>
    <t>50,21 RUB</t>
  </si>
  <si>
    <t>DG IL VideoS чехлы прикольные 3</t>
  </si>
  <si>
    <t>64,33 RUB</t>
  </si>
  <si>
    <t>DG IL VideoS чехлы прикольные</t>
  </si>
  <si>
    <t>2 855</t>
  </si>
  <si>
    <t>VI SA Video цена куртки осень ж 1</t>
  </si>
  <si>
    <t>Joom11DR_VKAds_31.12_Video_KurtkiW_pack1909_W_22-55_Min_oCPM_VK</t>
  </si>
  <si>
    <t>Joom_HM_VKAds_7 (RUB)</t>
  </si>
  <si>
    <t>31 853</t>
  </si>
  <si>
    <t>0,126 %</t>
  </si>
  <si>
    <t>13,81 RUB</t>
  </si>
  <si>
    <t>11,00 RUB</t>
  </si>
  <si>
    <t>66 928</t>
  </si>
  <si>
    <t>15,534 %</t>
  </si>
  <si>
    <t>2,392 %</t>
  </si>
  <si>
    <t>19,00 RUB</t>
  </si>
  <si>
    <t>79 RUB</t>
  </si>
  <si>
    <t>VI SA Video цена куртки осень м 1</t>
  </si>
  <si>
    <t>Joom11DR_VKAds_31.12_Video_KurtkiM_pack1909_M_22-55_Min_oCPM_VK</t>
  </si>
  <si>
    <t>39 159</t>
  </si>
  <si>
    <t>0,115 %</t>
  </si>
  <si>
    <t>31,111 %</t>
  </si>
  <si>
    <t>3,578 %</t>
  </si>
  <si>
    <t>17,41 RUB</t>
  </si>
  <si>
    <t>15,15 RUB</t>
  </si>
  <si>
    <t>61 466</t>
  </si>
  <si>
    <t>0,099 %</t>
  </si>
  <si>
    <t>27,869 %</t>
  </si>
  <si>
    <t>2,759 %</t>
  </si>
  <si>
    <t>18,68 RUB</t>
  </si>
  <si>
    <t>18,82 RUB</t>
  </si>
  <si>
    <t>VI SA Video куртки осень ж дешевле 1</t>
  </si>
  <si>
    <t>Joom11DR_VKAds_31.12_Video_KurtkiW_pack1609_W_22-55_Min_oCPM_VK</t>
  </si>
  <si>
    <t>27 771</t>
  </si>
  <si>
    <t>73,333 %</t>
  </si>
  <si>
    <t>7,920 %</t>
  </si>
  <si>
    <t>15,47 RUB</t>
  </si>
  <si>
    <t>14,32 RUB</t>
  </si>
  <si>
    <t>75 338</t>
  </si>
  <si>
    <t>0,153 %</t>
  </si>
  <si>
    <t>15,652 %</t>
  </si>
  <si>
    <t>2,395 %</t>
  </si>
  <si>
    <t>16,51 RUB</t>
  </si>
  <si>
    <t>69 RUB</t>
  </si>
  <si>
    <t>VI SA Video куртки осень ж дешевле 2</t>
  </si>
  <si>
    <t>Joom11DR_VKAds_31.12_Video_KurtkiW2_pack1609_W_22-55_Min_oCPM_VK</t>
  </si>
  <si>
    <t>43 454</t>
  </si>
  <si>
    <t>0,129 %</t>
  </si>
  <si>
    <t>41,071 %</t>
  </si>
  <si>
    <t>5,298 %</t>
  </si>
  <si>
    <t>14,20 RUB</t>
  </si>
  <si>
    <t>11,02 RUB</t>
  </si>
  <si>
    <t>28 688</t>
  </si>
  <si>
    <t>0,143 %</t>
  </si>
  <si>
    <t>12,195 %</t>
  </si>
  <si>
    <t>1,744 %</t>
  </si>
  <si>
    <t>17,56 RUB</t>
  </si>
  <si>
    <t>12,29 RUB</t>
  </si>
  <si>
    <t>VI SA Video куртки осень ж дешевле 3</t>
  </si>
  <si>
    <t>Joom11DR_VKAds_31.12_Video_KurtkiW3_pack1609_W_22-55_Min_oCPM_VK</t>
  </si>
  <si>
    <t>55 282</t>
  </si>
  <si>
    <t>0,139 %</t>
  </si>
  <si>
    <t>24,675 %</t>
  </si>
  <si>
    <t>3,430 %</t>
  </si>
  <si>
    <t>14,23 RUB</t>
  </si>
  <si>
    <t>10,22 RUB</t>
  </si>
  <si>
    <t>26 122</t>
  </si>
  <si>
    <t>0,138 %</t>
  </si>
  <si>
    <t>16,667 %</t>
  </si>
  <si>
    <t>2,300 %</t>
  </si>
  <si>
    <t>21,27 RUB</t>
  </si>
  <si>
    <t>15,44 RUB</t>
  </si>
  <si>
    <t>VI SA Video куртки осень м дешевле 1</t>
  </si>
  <si>
    <t>Joom11DR_VKAds_31.12_Video_KurtkiM_pack1609_M_22-55_Min_oCPM_VK</t>
  </si>
  <si>
    <t>12 372</t>
  </si>
  <si>
    <t>59,259 %</t>
  </si>
  <si>
    <t>12,918 %</t>
  </si>
  <si>
    <t>44,18 RUB</t>
  </si>
  <si>
    <t>20,24 RUB</t>
  </si>
  <si>
    <t>18 939</t>
  </si>
  <si>
    <t>53,488 %</t>
  </si>
  <si>
    <t>12,142 %</t>
  </si>
  <si>
    <t>42,96 RUB</t>
  </si>
  <si>
    <t>18,92 RUB</t>
  </si>
  <si>
    <t>21 561</t>
  </si>
  <si>
    <t>0,237 %</t>
  </si>
  <si>
    <t>45,098 %</t>
  </si>
  <si>
    <t>10,688 %</t>
  </si>
  <si>
    <t>39,24 RUB</t>
  </si>
  <si>
    <t>16,59 RUB</t>
  </si>
  <si>
    <t>19 172</t>
  </si>
  <si>
    <t>39,216 %</t>
  </si>
  <si>
    <t>10,431 %</t>
  </si>
  <si>
    <t>39,62 RUB</t>
  </si>
  <si>
    <t>14,89 RUB</t>
  </si>
  <si>
    <t>21 053</t>
  </si>
  <si>
    <t>41,509 %</t>
  </si>
  <si>
    <t>10,460 %</t>
  </si>
  <si>
    <t>41,28 RUB</t>
  </si>
  <si>
    <t>16,40 RUB</t>
  </si>
  <si>
    <t>7 572</t>
  </si>
  <si>
    <t>0,198 %</t>
  </si>
  <si>
    <t>46,667 %</t>
  </si>
  <si>
    <t>43,09 RUB</t>
  </si>
  <si>
    <t>21,75 RUB</t>
  </si>
  <si>
    <t>24 174</t>
  </si>
  <si>
    <t>0,128 %</t>
  </si>
  <si>
    <t>35,484 %</t>
  </si>
  <si>
    <t>4,542 %</t>
  </si>
  <si>
    <t>17,00 RUB</t>
  </si>
  <si>
    <t>13,26 RUB</t>
  </si>
  <si>
    <t>60 669</t>
  </si>
  <si>
    <t>24,359 %</t>
  </si>
  <si>
    <t>3,142 %</t>
  </si>
  <si>
    <t>17,58 RUB</t>
  </si>
  <si>
    <t>13,67 RUB</t>
  </si>
  <si>
    <t>VI SA Video куртки осень м дешевле 2</t>
  </si>
  <si>
    <t>Joom11DR_VKAds_31.12_Video_KurtkiM2_pack1609_M_22-55_Min_oCPM_VK</t>
  </si>
  <si>
    <t>54 885</t>
  </si>
  <si>
    <t>25,714 %</t>
  </si>
  <si>
    <t>3,291 %</t>
  </si>
  <si>
    <t>12,54 RUB</t>
  </si>
  <si>
    <t>9,83 RUB</t>
  </si>
  <si>
    <t>31 299</t>
  </si>
  <si>
    <t>0,134 %</t>
  </si>
  <si>
    <t>2,233 %</t>
  </si>
  <si>
    <t>16,63 RUB</t>
  </si>
  <si>
    <t>12,39 RUB</t>
  </si>
  <si>
    <t>74 RUB</t>
  </si>
  <si>
    <t>VI SA Video куртки осень м дешевле 3</t>
  </si>
  <si>
    <t>Joom11DR_VKAds_31.12_Video_KurtkiM3_pack1609_M_22-55_Min_oCPM_VK</t>
  </si>
  <si>
    <t>45 083</t>
  </si>
  <si>
    <t>0,113 %</t>
  </si>
  <si>
    <t>19,608 %</t>
  </si>
  <si>
    <t>2,216 %</t>
  </si>
  <si>
    <t>22,95 RUB</t>
  </si>
  <si>
    <t>20,28 RUB</t>
  </si>
  <si>
    <t>103 RUB</t>
  </si>
  <si>
    <t>VI SZ VideoK куртки М 1</t>
  </si>
  <si>
    <t>Joom4DR_10.01_VideoKVPD_KurtkiM1_M_22-57_Min_oCPM_KatFin1-10_VK</t>
  </si>
  <si>
    <t>Joom_HM_VKAds_4 (RUB)</t>
  </si>
  <si>
    <t>13 445</t>
  </si>
  <si>
    <t>71,795 %</t>
  </si>
  <si>
    <t>20,821 %</t>
  </si>
  <si>
    <t>72,30 RUB</t>
  </si>
  <si>
    <t>7 380</t>
  </si>
  <si>
    <t>0,230 %</t>
  </si>
  <si>
    <t>29,412 %</t>
  </si>
  <si>
    <t>6,765 %</t>
  </si>
  <si>
    <t>74,11 RUB</t>
  </si>
  <si>
    <t>32,17 RUB</t>
  </si>
  <si>
    <t>109 RUB</t>
  </si>
  <si>
    <t>Joom4DR_10.01_VideoKVPD_KurtkiM1_M_22-57_Min_oCPM_KatShop1-10_VK</t>
  </si>
  <si>
    <t>18 941</t>
  </si>
  <si>
    <t>83,55 RUB</t>
  </si>
  <si>
    <t>24,73 RUB</t>
  </si>
  <si>
    <t>8 470</t>
  </si>
  <si>
    <t>36,667 %</t>
  </si>
  <si>
    <t>12,980 %</t>
  </si>
  <si>
    <t>75,84 RUB</t>
  </si>
  <si>
    <t>21,41 RUB</t>
  </si>
  <si>
    <t>Joom4DR_10.01_VideoKVPD_KurtkiM1_M_22-57_Min_oCPM_P-kurtka5d_VK</t>
  </si>
  <si>
    <t>17 309</t>
  </si>
  <si>
    <t>0,335 %</t>
  </si>
  <si>
    <t>62,069 %</t>
  </si>
  <si>
    <t>20,793 %</t>
  </si>
  <si>
    <t>86,55 RUB</t>
  </si>
  <si>
    <t>25,83 RUB</t>
  </si>
  <si>
    <t>7 164</t>
  </si>
  <si>
    <t>0,321 %</t>
  </si>
  <si>
    <t>11,165 %</t>
  </si>
  <si>
    <t>63,10 RUB</t>
  </si>
  <si>
    <t>Joom4DR_10.01_VideoKVPD_KurtkiM1_M_22-57_Min_oCPM_KatFin1-60_VK</t>
  </si>
  <si>
    <t>14 550</t>
  </si>
  <si>
    <t>0,213 %</t>
  </si>
  <si>
    <t>67,742 %</t>
  </si>
  <si>
    <t>14,429 %</t>
  </si>
  <si>
    <t>73,08 RUB</t>
  </si>
  <si>
    <t>34,30 RUB</t>
  </si>
  <si>
    <t>16 917</t>
  </si>
  <si>
    <t>0,225 %</t>
  </si>
  <si>
    <t>68,421 %</t>
  </si>
  <si>
    <t>15,395 %</t>
  </si>
  <si>
    <t>58,56 RUB</t>
  </si>
  <si>
    <t>26,07 RUB</t>
  </si>
  <si>
    <t>10 573</t>
  </si>
  <si>
    <t>63,158 %</t>
  </si>
  <si>
    <t>11,368 %</t>
  </si>
  <si>
    <t>74,19 RUB</t>
  </si>
  <si>
    <t>9 347</t>
  </si>
  <si>
    <t>0,171 %</t>
  </si>
  <si>
    <t>56,250 %</t>
  </si>
  <si>
    <t>9,619 %</t>
  </si>
  <si>
    <t>78,84 RUB</t>
  </si>
  <si>
    <t>46,05 RUB</t>
  </si>
  <si>
    <t>82 RUB</t>
  </si>
  <si>
    <t>31 559</t>
  </si>
  <si>
    <t>35,000 %</t>
  </si>
  <si>
    <t>8,855 %</t>
  </si>
  <si>
    <t>49,62 RUB</t>
  </si>
  <si>
    <t>19,57 RUB</t>
  </si>
  <si>
    <t>14 772</t>
  </si>
  <si>
    <t>41,176 %</t>
  </si>
  <si>
    <t>9,470 %</t>
  </si>
  <si>
    <t>45,21 RUB</t>
  </si>
  <si>
    <t>19,64 RUB</t>
  </si>
  <si>
    <t>Joom4DR_10.01_VideoKVPD_KurtkiM1_M_22-57_Min_oCPM_KatShop1-60_VK</t>
  </si>
  <si>
    <t>31 972</t>
  </si>
  <si>
    <t>44,318 %</t>
  </si>
  <si>
    <t>12,187 %</t>
  </si>
  <si>
    <t>55,67 RUB</t>
  </si>
  <si>
    <t>20,23 RUB</t>
  </si>
  <si>
    <t>46 RUB</t>
  </si>
  <si>
    <t>11 989</t>
  </si>
  <si>
    <t>0,184 %</t>
  </si>
  <si>
    <t>9,200 %</t>
  </si>
  <si>
    <t>44,35 RUB</t>
  </si>
  <si>
    <t>24,17 RUB</t>
  </si>
  <si>
    <t>VI SZ VideoK куртки Ж 3</t>
  </si>
  <si>
    <t>Joom4DR_10.01_VideoKVPD_Kurtki3j_W_21-60_Min_oCPM_P-kurtka5d_VK</t>
  </si>
  <si>
    <t>10 839</t>
  </si>
  <si>
    <t>0,286 %</t>
  </si>
  <si>
    <t>38,710 %</t>
  </si>
  <si>
    <t>11,071 %</t>
  </si>
  <si>
    <t>22,88 RUB</t>
  </si>
  <si>
    <t>59 RUB</t>
  </si>
  <si>
    <t>30 249</t>
  </si>
  <si>
    <t>0,281 %</t>
  </si>
  <si>
    <t>42,353 %</t>
  </si>
  <si>
    <t>11,901 %</t>
  </si>
  <si>
    <t>56,82 RUB</t>
  </si>
  <si>
    <t>20,22 RUB</t>
  </si>
  <si>
    <t>28 132</t>
  </si>
  <si>
    <t>0,267 %</t>
  </si>
  <si>
    <t>54,667 %</t>
  </si>
  <si>
    <t>14,596 %</t>
  </si>
  <si>
    <t>68,44 RUB</t>
  </si>
  <si>
    <t>25,67 RUB</t>
  </si>
  <si>
    <t>16 290</t>
  </si>
  <si>
    <t>29,268 %</t>
  </si>
  <si>
    <t>7,376 %</t>
  </si>
  <si>
    <t>59,11 RUB</t>
  </si>
  <si>
    <t>23,49 RUB</t>
  </si>
  <si>
    <t>25 843</t>
  </si>
  <si>
    <t>0,240 %</t>
  </si>
  <si>
    <t>29,032 %</t>
  </si>
  <si>
    <t>6,968 %</t>
  </si>
  <si>
    <t>57,13 RUB</t>
  </si>
  <si>
    <t>23,82 RUB</t>
  </si>
  <si>
    <t>12 130</t>
  </si>
  <si>
    <t>9,908 %</t>
  </si>
  <si>
    <t>41,25 RUB</t>
  </si>
  <si>
    <t>12,83 RUB</t>
  </si>
  <si>
    <t>Joom4DR_10.01_VideoKVPD_Kurtki3j_W_21-60_Min_oCPM_KatShop1-10_VK</t>
  </si>
  <si>
    <t>8 371</t>
  </si>
  <si>
    <t>22,700 %</t>
  </si>
  <si>
    <t>62,81 RUB</t>
  </si>
  <si>
    <t>27,67 RUB</t>
  </si>
  <si>
    <t>10 347</t>
  </si>
  <si>
    <t>0,300 %</t>
  </si>
  <si>
    <t>25,806 %</t>
  </si>
  <si>
    <t>7,742 %</t>
  </si>
  <si>
    <t>53,16 RUB</t>
  </si>
  <si>
    <t>17,74 RUB</t>
  </si>
  <si>
    <t>1 877</t>
  </si>
  <si>
    <t>0,426 %</t>
  </si>
  <si>
    <t>5,325 %</t>
  </si>
  <si>
    <t>98,18 RUB</t>
  </si>
  <si>
    <t>23,04 RUB</t>
  </si>
  <si>
    <t>184 RUB</t>
  </si>
  <si>
    <t>8 998</t>
  </si>
  <si>
    <t>0,167 %</t>
  </si>
  <si>
    <t>16,700 %</t>
  </si>
  <si>
    <t>84,68 RUB</t>
  </si>
  <si>
    <t>50,79 RUB</t>
  </si>
  <si>
    <t>7 195</t>
  </si>
  <si>
    <t>0,208 %</t>
  </si>
  <si>
    <t>11,093 %</t>
  </si>
  <si>
    <t>85,22 RUB</t>
  </si>
  <si>
    <t>40,88 RUB</t>
  </si>
  <si>
    <t>77 RUB</t>
  </si>
  <si>
    <t>21 999</t>
  </si>
  <si>
    <t>0,409 %</t>
  </si>
  <si>
    <t>30,000 %</t>
  </si>
  <si>
    <t>12,270 %</t>
  </si>
  <si>
    <t>71,86 RUB</t>
  </si>
  <si>
    <t>11 132</t>
  </si>
  <si>
    <t>0,323 %</t>
  </si>
  <si>
    <t>5,383 %</t>
  </si>
  <si>
    <t>64,55 RUB</t>
  </si>
  <si>
    <t>19,96 RUB</t>
  </si>
  <si>
    <t>120 RUB</t>
  </si>
  <si>
    <t>Joom4DR_10.01_VideoKVPD_Kurtki3j_W_21-60_Min_oCPM_KatFin1-10_VK</t>
  </si>
  <si>
    <t>1 208</t>
  </si>
  <si>
    <t>0,497 %</t>
  </si>
  <si>
    <t>16,567 %</t>
  </si>
  <si>
    <t>75,83 RUB</t>
  </si>
  <si>
    <t>7 070</t>
  </si>
  <si>
    <t>85,714 %</t>
  </si>
  <si>
    <t>16,971 %</t>
  </si>
  <si>
    <t>92,64 RUB</t>
  </si>
  <si>
    <t>46,78 RUB</t>
  </si>
  <si>
    <t>6 592</t>
  </si>
  <si>
    <t>0,243 %</t>
  </si>
  <si>
    <t>3,038 %</t>
  </si>
  <si>
    <t>99,15 RUB</t>
  </si>
  <si>
    <t>40,85 RUB</t>
  </si>
  <si>
    <t>327 RUB</t>
  </si>
  <si>
    <t>20 588</t>
  </si>
  <si>
    <t>8,747 %</t>
  </si>
  <si>
    <t>75,30 RUB</t>
  </si>
  <si>
    <t>27,20 RUB</t>
  </si>
  <si>
    <t>8 808</t>
  </si>
  <si>
    <t>46,154 %</t>
  </si>
  <si>
    <t>13,615 %</t>
  </si>
  <si>
    <t>68,13 RUB</t>
  </si>
  <si>
    <t>23,08 RUB</t>
  </si>
  <si>
    <t>Joom4DR_10.01_VideoKVPD_Kurtki3j_W_21-60_Min_oCPM_KatShop1-90_VK</t>
  </si>
  <si>
    <t>29 511</t>
  </si>
  <si>
    <t>20,238 %</t>
  </si>
  <si>
    <t>5,768 %</t>
  </si>
  <si>
    <t>37,11 RUB</t>
  </si>
  <si>
    <t>13,04 RUB</t>
  </si>
  <si>
    <t>64 RUB</t>
  </si>
  <si>
    <t>19 083</t>
  </si>
  <si>
    <t>8,696 %</t>
  </si>
  <si>
    <t>2,096 %</t>
  </si>
  <si>
    <t>33,77 RUB</t>
  </si>
  <si>
    <t>14,01 RUB</t>
  </si>
  <si>
    <t>161 RUB</t>
  </si>
  <si>
    <t>Joom4DR_10.01_VideoKVPD_Kurtki3j_W_21-60_Min_oCPM_KatFin1-90_VK</t>
  </si>
  <si>
    <t>31 331</t>
  </si>
  <si>
    <t>0,207 %</t>
  </si>
  <si>
    <t>13,846 %</t>
  </si>
  <si>
    <t>2,866 %</t>
  </si>
  <si>
    <t>36,11 RUB</t>
  </si>
  <si>
    <t>19 532</t>
  </si>
  <si>
    <t>0,205 %</t>
  </si>
  <si>
    <t>2,562 %</t>
  </si>
  <si>
    <t>34,19 RUB</t>
  </si>
  <si>
    <t>16,70 RUB</t>
  </si>
  <si>
    <t>134 RUB</t>
  </si>
  <si>
    <t>KS SZ VideoK кухня 1</t>
  </si>
  <si>
    <t>Joom4DR_10.01_VideoKVD_Kuhnya_W_22-56_Min_oCPM_KatShop1-10_VK</t>
  </si>
  <si>
    <t>11 203</t>
  </si>
  <si>
    <t>66,667 %</t>
  </si>
  <si>
    <t>16,067 %</t>
  </si>
  <si>
    <t>69,10 RUB</t>
  </si>
  <si>
    <t>28,67 RUB</t>
  </si>
  <si>
    <t>12 895</t>
  </si>
  <si>
    <t>48,837 %</t>
  </si>
  <si>
    <t>16,263 %</t>
  </si>
  <si>
    <t>66,36 RUB</t>
  </si>
  <si>
    <t>19,90 RUB</t>
  </si>
  <si>
    <t>27 994</t>
  </si>
  <si>
    <t>55,952 %</t>
  </si>
  <si>
    <t>16,786 %</t>
  </si>
  <si>
    <t>50,55 RUB</t>
  </si>
  <si>
    <t>16,84 RUB</t>
  </si>
  <si>
    <t>11 204</t>
  </si>
  <si>
    <t>7,150 %</t>
  </si>
  <si>
    <t>56,70 RUB</t>
  </si>
  <si>
    <t>19,85 RUB</t>
  </si>
  <si>
    <t>KS SZ VideoK куртки 10</t>
  </si>
  <si>
    <t>Joom4DR_10.01_VideoKVPD_Kurtki10_M_21-55_Min_oCPM_P-kurtka10d_VK</t>
  </si>
  <si>
    <t>20 907</t>
  </si>
  <si>
    <t>44,118 %</t>
  </si>
  <si>
    <t>14,338 %</t>
  </si>
  <si>
    <t>66,37 RUB</t>
  </si>
  <si>
    <t>20,41 RUB</t>
  </si>
  <si>
    <t>10 745</t>
  </si>
  <si>
    <t>0,251 %</t>
  </si>
  <si>
    <t>37,037 %</t>
  </si>
  <si>
    <t>9,296 %</t>
  </si>
  <si>
    <t>41,52 RUB</t>
  </si>
  <si>
    <t>16,53 RUB</t>
  </si>
  <si>
    <t>VI SZ VideoD обувь Ж 1</t>
  </si>
  <si>
    <t>Joom4DR_10.01_VideoKVPD_ObuvJ1_W_21-56_Min_oCPM_KatShop1-10_VKOK</t>
  </si>
  <si>
    <t>12 424</t>
  </si>
  <si>
    <t>0,507 %</t>
  </si>
  <si>
    <t>39,683 %</t>
  </si>
  <si>
    <t>20,119 %</t>
  </si>
  <si>
    <t>69,37 RUB</t>
  </si>
  <si>
    <t>13,68 RUB</t>
  </si>
  <si>
    <t>13 016</t>
  </si>
  <si>
    <t>0,446 %</t>
  </si>
  <si>
    <t>43,103 %</t>
  </si>
  <si>
    <t>19,224 %</t>
  </si>
  <si>
    <t>57,34 RUB</t>
  </si>
  <si>
    <t>12,87 RUB</t>
  </si>
  <si>
    <t>30 575</t>
  </si>
  <si>
    <t>29,299 %</t>
  </si>
  <si>
    <t>15,030 %</t>
  </si>
  <si>
    <t>53,84 RUB</t>
  </si>
  <si>
    <t>10,49 RUB</t>
  </si>
  <si>
    <t>12 681</t>
  </si>
  <si>
    <t>0,733 %</t>
  </si>
  <si>
    <t>22,581 %</t>
  </si>
  <si>
    <t>16,552 %</t>
  </si>
  <si>
    <t>48,66 RUB</t>
  </si>
  <si>
    <t>6,63 RUB</t>
  </si>
  <si>
    <t>Joom4DR_10.01_VideoKVPD_ObuvJ1_W_21-56_Min_oCPM_KatShop1-90_VK</t>
  </si>
  <si>
    <t>46 165</t>
  </si>
  <si>
    <t>0,258 %</t>
  </si>
  <si>
    <t>32,773 %</t>
  </si>
  <si>
    <t>8,455 %</t>
  </si>
  <si>
    <t>36,60 RUB</t>
  </si>
  <si>
    <t>20 549</t>
  </si>
  <si>
    <t>24,000 %</t>
  </si>
  <si>
    <t>5,832 %</t>
  </si>
  <si>
    <t>34,70 RUB</t>
  </si>
  <si>
    <t>14,26 RUB</t>
  </si>
  <si>
    <t>Joom4DR_10.01_VideoKVPD_ObuvJ1_W_21-56_Min_oCPM_P-obuv1d_VK</t>
  </si>
  <si>
    <t>18 859</t>
  </si>
  <si>
    <t>0,276 %</t>
  </si>
  <si>
    <t>17,308 %</t>
  </si>
  <si>
    <t>4,777 %</t>
  </si>
  <si>
    <t>43,02 RUB</t>
  </si>
  <si>
    <t>15,60 RUB</t>
  </si>
  <si>
    <t>12 954</t>
  </si>
  <si>
    <t>5,413 %</t>
  </si>
  <si>
    <t>18,19 RUB</t>
  </si>
  <si>
    <t>Joom4DR_10.01_VideoKVPD_ObuvJ1_W_21-56_Min_oCPM_KatShop1-30_Minusset</t>
  </si>
  <si>
    <t>16 196</t>
  </si>
  <si>
    <t>0,358 %</t>
  </si>
  <si>
    <t>46,552 %</t>
  </si>
  <si>
    <t>16,666 %</t>
  </si>
  <si>
    <t>55,05 RUB</t>
  </si>
  <si>
    <t>15,37 RUB</t>
  </si>
  <si>
    <t>15 264</t>
  </si>
  <si>
    <t>11,137 %</t>
  </si>
  <si>
    <t>46,62 RUB</t>
  </si>
  <si>
    <t>14,52 RUB</t>
  </si>
  <si>
    <t>35 494</t>
  </si>
  <si>
    <t>0,454 %</t>
  </si>
  <si>
    <t>22,981 %</t>
  </si>
  <si>
    <t>10,433 %</t>
  </si>
  <si>
    <t>43,80 RUB</t>
  </si>
  <si>
    <t>17 528</t>
  </si>
  <si>
    <t>0,462 %</t>
  </si>
  <si>
    <t>10,267 %</t>
  </si>
  <si>
    <t>39,49 RUB</t>
  </si>
  <si>
    <t>8,54 RUB</t>
  </si>
  <si>
    <t>Joom4DR_10.01_VideoKVPD_ObuvJ1_W_21-56_Min_oCPM_KatFin1-10_VK</t>
  </si>
  <si>
    <t>8 731</t>
  </si>
  <si>
    <t>0,355 %</t>
  </si>
  <si>
    <t>9,161 %</t>
  </si>
  <si>
    <t>91,46 RUB</t>
  </si>
  <si>
    <t>25,76 RUB</t>
  </si>
  <si>
    <t>100 RUB</t>
  </si>
  <si>
    <t>6 442</t>
  </si>
  <si>
    <t>80,33 RUB</t>
  </si>
  <si>
    <t>43,12 RUB</t>
  </si>
  <si>
    <t>22 727</t>
  </si>
  <si>
    <t>0,317 %</t>
  </si>
  <si>
    <t>54,167 %</t>
  </si>
  <si>
    <t>17,171 %</t>
  </si>
  <si>
    <t>67,02 RUB</t>
  </si>
  <si>
    <t>21,16 RUB</t>
  </si>
  <si>
    <t>7 086</t>
  </si>
  <si>
    <t>8,467 %</t>
  </si>
  <si>
    <t>75,93 RUB</t>
  </si>
  <si>
    <t>19,93 RUB</t>
  </si>
  <si>
    <t>KS SZ VideoK наушники 1</t>
  </si>
  <si>
    <t>Joom4DR_10.01_VideoKVPD_Naushniki1_MW_21-65_Min_oCPM_KatShop1-10</t>
  </si>
  <si>
    <t>16 474</t>
  </si>
  <si>
    <t>0,340 %</t>
  </si>
  <si>
    <t>15,786 %</t>
  </si>
  <si>
    <t>49,54 RUB</t>
  </si>
  <si>
    <t>14,57 RUB</t>
  </si>
  <si>
    <t>16 578</t>
  </si>
  <si>
    <t>0,410 %</t>
  </si>
  <si>
    <t>10,294 %</t>
  </si>
  <si>
    <t>4,221 %</t>
  </si>
  <si>
    <t>38,63 RUB</t>
  </si>
  <si>
    <t>9,42 RUB</t>
  </si>
  <si>
    <t>91 RUB</t>
  </si>
  <si>
    <t>Joom4DR_10.01_VideoKVPD_Kurtki10_M_21-55_Min_oCPM_KatShop1-90_VK</t>
  </si>
  <si>
    <t>38 033</t>
  </si>
  <si>
    <t>0,192 %</t>
  </si>
  <si>
    <t>50,685 %</t>
  </si>
  <si>
    <t>9,732 %</t>
  </si>
  <si>
    <t>46,27 RUB</t>
  </si>
  <si>
    <t>24,11 RUB</t>
  </si>
  <si>
    <t>23 216</t>
  </si>
  <si>
    <t>20,833 %</t>
  </si>
  <si>
    <t>4,312 %</t>
  </si>
  <si>
    <t>28,36 RUB</t>
  </si>
  <si>
    <t>13,72 RUB</t>
  </si>
  <si>
    <t>Joom4DR_10.01_VideoKVPD_Kurtki10_M_21-55_Min_oCPM_KatShop1-30_VK</t>
  </si>
  <si>
    <t>1 181</t>
  </si>
  <si>
    <t>8,475 %</t>
  </si>
  <si>
    <t>9,32 RUB</t>
  </si>
  <si>
    <t>11 248</t>
  </si>
  <si>
    <t>64,000 %</t>
  </si>
  <si>
    <t>14,208 %</t>
  </si>
  <si>
    <t>21,98 RUB</t>
  </si>
  <si>
    <t>9,89 RUB</t>
  </si>
  <si>
    <t>3 310</t>
  </si>
  <si>
    <t>0,483 %</t>
  </si>
  <si>
    <t>15,094 %</t>
  </si>
  <si>
    <t>64,77 RUB</t>
  </si>
  <si>
    <t>13 405</t>
  </si>
  <si>
    <t>68,000 %</t>
  </si>
  <si>
    <t>12,648 %</t>
  </si>
  <si>
    <t>58,86 RUB</t>
  </si>
  <si>
    <t>31,56 RUB</t>
  </si>
  <si>
    <t>11 919</t>
  </si>
  <si>
    <t>0,201 %</t>
  </si>
  <si>
    <t>91,667 %</t>
  </si>
  <si>
    <t>18,425 %</t>
  </si>
  <si>
    <t>64,72 RUB</t>
  </si>
  <si>
    <t>32,14 RUB</t>
  </si>
  <si>
    <t>31 979</t>
  </si>
  <si>
    <t>45,570 %</t>
  </si>
  <si>
    <t>11,256 %</t>
  </si>
  <si>
    <t>54,72 RUB</t>
  </si>
  <si>
    <t>22,15 RUB</t>
  </si>
  <si>
    <t>15 730</t>
  </si>
  <si>
    <t>27,027 %</t>
  </si>
  <si>
    <t>6,351 %</t>
  </si>
  <si>
    <t>34,27 RUB</t>
  </si>
  <si>
    <t>Joom4DR_10.01_VideoKVPD_Kurtki10_M_21-55_Min_oCPM_P-kurtka1d_VK</t>
  </si>
  <si>
    <t>14 556</t>
  </si>
  <si>
    <t>0,357 %</t>
  </si>
  <si>
    <t>17,850 %</t>
  </si>
  <si>
    <t>82,54 RUB</t>
  </si>
  <si>
    <t>23,11 RUB</t>
  </si>
  <si>
    <t>8 351</t>
  </si>
  <si>
    <t>8,375 %</t>
  </si>
  <si>
    <t>58,73 RUB</t>
  </si>
  <si>
    <t>17,52 RUB</t>
  </si>
  <si>
    <t>Joom4DR_10.01_VideoKVPD_Kurtki10_M_21-55_Min_oCPM_KatFin1-30_VK</t>
  </si>
  <si>
    <t>22 817</t>
  </si>
  <si>
    <t>0,219 %</t>
  </si>
  <si>
    <t>78,000 %</t>
  </si>
  <si>
    <t>17,082 %</t>
  </si>
  <si>
    <t>16,86 RUB</t>
  </si>
  <si>
    <t>47 726</t>
  </si>
  <si>
    <t>51,020 %</t>
  </si>
  <si>
    <t>15,714 %</t>
  </si>
  <si>
    <t>41,13 RUB</t>
  </si>
  <si>
    <t>13,35 RUB</t>
  </si>
  <si>
    <t>40 224</t>
  </si>
  <si>
    <t>11,700 %</t>
  </si>
  <si>
    <t>46,95 RUB</t>
  </si>
  <si>
    <t>20,09 RUB</t>
  </si>
  <si>
    <t>48 254</t>
  </si>
  <si>
    <t>61,538 %</t>
  </si>
  <si>
    <t>14,892 %</t>
  </si>
  <si>
    <t>39,87 RUB</t>
  </si>
  <si>
    <t>47 758</t>
  </si>
  <si>
    <t>53,448 %</t>
  </si>
  <si>
    <t>12,988 %</t>
  </si>
  <si>
    <t>17,20 RUB</t>
  </si>
  <si>
    <t>28 518</t>
  </si>
  <si>
    <t>45,679 %</t>
  </si>
  <si>
    <t>12,973 %</t>
  </si>
  <si>
    <t>36,39 RUB</t>
  </si>
  <si>
    <t>12,81 RUB</t>
  </si>
  <si>
    <t>27 375</t>
  </si>
  <si>
    <t>61,765 %</t>
  </si>
  <si>
    <t>15,318 %</t>
  </si>
  <si>
    <t>38,25 RUB</t>
  </si>
  <si>
    <t>15,40 RUB</t>
  </si>
  <si>
    <t>7 658</t>
  </si>
  <si>
    <t>0,313 %</t>
  </si>
  <si>
    <t>45,833 %</t>
  </si>
  <si>
    <t>14,346 %</t>
  </si>
  <si>
    <t>60,27 RUB</t>
  </si>
  <si>
    <t>19,23 RUB</t>
  </si>
  <si>
    <t>12 188</t>
  </si>
  <si>
    <t>12,310 %</t>
  </si>
  <si>
    <t>59,09 RUB</t>
  </si>
  <si>
    <t>24,83 RUB</t>
  </si>
  <si>
    <t>11 696</t>
  </si>
  <si>
    <t>9,387 %</t>
  </si>
  <si>
    <t>68,59 RUB</t>
  </si>
  <si>
    <t>26,74 RUB</t>
  </si>
  <si>
    <t>73 RUB</t>
  </si>
  <si>
    <t>31 215</t>
  </si>
  <si>
    <t>57,143 %</t>
  </si>
  <si>
    <t>14,114 %</t>
  </si>
  <si>
    <t>51,84 RUB</t>
  </si>
  <si>
    <t>21,02 RUB</t>
  </si>
  <si>
    <t>16 194</t>
  </si>
  <si>
    <t>9,250 %</t>
  </si>
  <si>
    <t>35,17 RUB</t>
  </si>
  <si>
    <t>15,82 RUB</t>
  </si>
  <si>
    <t>Joom4DR_10.01_VideoKVPD_Naushniki1_MW_21-65_KatFin1-10_Min_oCPM_VK</t>
  </si>
  <si>
    <t>12 663</t>
  </si>
  <si>
    <t>0,229 %</t>
  </si>
  <si>
    <t>44,828 %</t>
  </si>
  <si>
    <t>10,266 %</t>
  </si>
  <si>
    <t>76,41 RUB</t>
  </si>
  <si>
    <t>33,37 RUB</t>
  </si>
  <si>
    <t>9 851</t>
  </si>
  <si>
    <t>32,143 %</t>
  </si>
  <si>
    <t>9,129 %</t>
  </si>
  <si>
    <t>61,71 RUB</t>
  </si>
  <si>
    <t>21,71 RUB</t>
  </si>
  <si>
    <t>Joom4DR_10.01_VideoKVPD_Naushniki1_MW_21-65_Min_oCPM_KatShop1-90_VK</t>
  </si>
  <si>
    <t>26 321</t>
  </si>
  <si>
    <t>13,208 %</t>
  </si>
  <si>
    <t>2,655 %</t>
  </si>
  <si>
    <t>38,97 RUB</t>
  </si>
  <si>
    <t>147 RUB</t>
  </si>
  <si>
    <t>24 919</t>
  </si>
  <si>
    <t>0,165 %</t>
  </si>
  <si>
    <t>21,951 %</t>
  </si>
  <si>
    <t>3,622 %</t>
  </si>
  <si>
    <t>31,53 RUB</t>
  </si>
  <si>
    <t>19,16 RUB</t>
  </si>
  <si>
    <t>87 RUB</t>
  </si>
  <si>
    <t>KS SZ VideoK телефон 1</t>
  </si>
  <si>
    <t>Joom4DR_10.01_VideoKVPD_Telefon1_MW_22-50_Min_oCPM_p-smartphone1d_VKOK</t>
  </si>
  <si>
    <t>90,00 RUB</t>
  </si>
  <si>
    <t>38 657</t>
  </si>
  <si>
    <t>45,378 %</t>
  </si>
  <si>
    <t>13,976 %</t>
  </si>
  <si>
    <t>40,89 RUB</t>
  </si>
  <si>
    <t>13,28 RUB</t>
  </si>
  <si>
    <t>22 664</t>
  </si>
  <si>
    <t>0,291 %</t>
  </si>
  <si>
    <t>24,242 %</t>
  </si>
  <si>
    <t>7,054 %</t>
  </si>
  <si>
    <t>25,11 RUB</t>
  </si>
  <si>
    <t>8,62 RUB</t>
  </si>
  <si>
    <t>Joom11DR_VKAds_10.01_Ban_KurtkiW1_pack1909_W_20-75_Min_oCPM_VKOK_8.0</t>
  </si>
  <si>
    <t>6 606</t>
  </si>
  <si>
    <t>0,711 %</t>
  </si>
  <si>
    <t>25,532 %</t>
  </si>
  <si>
    <t>18,153 %</t>
  </si>
  <si>
    <t>47,33 RUB</t>
  </si>
  <si>
    <t>6,65 RUB</t>
  </si>
  <si>
    <t>17 815</t>
  </si>
  <si>
    <t>15,663 %</t>
  </si>
  <si>
    <t>14,598 %</t>
  </si>
  <si>
    <t>48,38 RUB</t>
  </si>
  <si>
    <t>5,19 RUB</t>
  </si>
  <si>
    <t>16 608</t>
  </si>
  <si>
    <t>0,783 %</t>
  </si>
  <si>
    <t>14,615 %</t>
  </si>
  <si>
    <t>11,444 %</t>
  </si>
  <si>
    <t>50,18 RUB</t>
  </si>
  <si>
    <t>6,41 RUB</t>
  </si>
  <si>
    <t>18 100</t>
  </si>
  <si>
    <t>0,983 %</t>
  </si>
  <si>
    <t>16,292 %</t>
  </si>
  <si>
    <t>16,015 %</t>
  </si>
  <si>
    <t>47,80 RUB</t>
  </si>
  <si>
    <t>4,86 RUB</t>
  </si>
  <si>
    <t>18 322</t>
  </si>
  <si>
    <t>1,010 %</t>
  </si>
  <si>
    <t>12,432 %</t>
  </si>
  <si>
    <t>12,556 %</t>
  </si>
  <si>
    <t>48,77 RUB</t>
  </si>
  <si>
    <t>4,83 RUB</t>
  </si>
  <si>
    <t>17 696</t>
  </si>
  <si>
    <t>0,780 %</t>
  </si>
  <si>
    <t>11,594 %</t>
  </si>
  <si>
    <t>9,043 %</t>
  </si>
  <si>
    <t>50,69 RUB</t>
  </si>
  <si>
    <t>6,50 RUB</t>
  </si>
  <si>
    <t>17 410</t>
  </si>
  <si>
    <t>1,212 %</t>
  </si>
  <si>
    <t>8,057 %</t>
  </si>
  <si>
    <t>9,765 %</t>
  </si>
  <si>
    <t>48,98 RUB</t>
  </si>
  <si>
    <t>4,04 RUB</t>
  </si>
  <si>
    <t>14 425</t>
  </si>
  <si>
    <t>1,026 %</t>
  </si>
  <si>
    <t>9,459 %</t>
  </si>
  <si>
    <t>9,705 %</t>
  </si>
  <si>
    <t>48,81 RUB</t>
  </si>
  <si>
    <t>4,76 RUB</t>
  </si>
  <si>
    <t>19 275</t>
  </si>
  <si>
    <t>1,276 %</t>
  </si>
  <si>
    <t>15,041 %</t>
  </si>
  <si>
    <t>19,192 %</t>
  </si>
  <si>
    <t>44,12 RUB</t>
  </si>
  <si>
    <t>3,46 RUB</t>
  </si>
  <si>
    <t>21 055</t>
  </si>
  <si>
    <t>0,931 %</t>
  </si>
  <si>
    <t>12,245 %</t>
  </si>
  <si>
    <t>11,400 %</t>
  </si>
  <si>
    <t>42,44 RUB</t>
  </si>
  <si>
    <t>4,56 RUB</t>
  </si>
  <si>
    <t>6 581</t>
  </si>
  <si>
    <t>0,881 %</t>
  </si>
  <si>
    <t>12,152 %</t>
  </si>
  <si>
    <t>42,53 RUB</t>
  </si>
  <si>
    <t>27 809</t>
  </si>
  <si>
    <t>0,701 %</t>
  </si>
  <si>
    <t>11,282 %</t>
  </si>
  <si>
    <t>7,909 %</t>
  </si>
  <si>
    <t>21,45 RUB</t>
  </si>
  <si>
    <t>3,06 RUB</t>
  </si>
  <si>
    <t>54 670</t>
  </si>
  <si>
    <t>0,598 %</t>
  </si>
  <si>
    <t>4,893 %</t>
  </si>
  <si>
    <t>2,926 %</t>
  </si>
  <si>
    <t>18,29 RUB</t>
  </si>
  <si>
    <t>63 RUB</t>
  </si>
  <si>
    <t>8 229</t>
  </si>
  <si>
    <t>3,030 %</t>
  </si>
  <si>
    <t>2,430 %</t>
  </si>
  <si>
    <t>20,63 RUB</t>
  </si>
  <si>
    <t>2,57 RUB</t>
  </si>
  <si>
    <t>VI SA Video цена куртки осень ж 2</t>
  </si>
  <si>
    <t>Joom11DR_VKAds_10.01_Ban_KurtkiW2_pack1909_W_20-75_Min_oCPM_VKOK_8.0</t>
  </si>
  <si>
    <t>26 859</t>
  </si>
  <si>
    <t>0,607 %</t>
  </si>
  <si>
    <t>13,497 %</t>
  </si>
  <si>
    <t>8,193 %</t>
  </si>
  <si>
    <t>22,70 RUB</t>
  </si>
  <si>
    <t>3,74 RUB</t>
  </si>
  <si>
    <t>43 138</t>
  </si>
  <si>
    <t>0,552 %</t>
  </si>
  <si>
    <t>7,983 %</t>
  </si>
  <si>
    <t>4,407 %</t>
  </si>
  <si>
    <t>23,18 RUB</t>
  </si>
  <si>
    <t>4,20 RUB</t>
  </si>
  <si>
    <t>53 RUB</t>
  </si>
  <si>
    <t>5 652</t>
  </si>
  <si>
    <t>0,761 %</t>
  </si>
  <si>
    <t>4,651 %</t>
  </si>
  <si>
    <t>3,539 %</t>
  </si>
  <si>
    <t>20,39 RUB</t>
  </si>
  <si>
    <t>2,68 RUB</t>
  </si>
  <si>
    <t>Joom11DR_VKAds_10.01_Ban_KurtkiM2_pack1909_M_20-75_Min_oCPM_VKOK_8.0</t>
  </si>
  <si>
    <t>13 545</t>
  </si>
  <si>
    <t>1,048 %</t>
  </si>
  <si>
    <t>25,352 %</t>
  </si>
  <si>
    <t>26,569 %</t>
  </si>
  <si>
    <t>61,75 RUB</t>
  </si>
  <si>
    <t>5,89 RUB</t>
  </si>
  <si>
    <t>19 715</t>
  </si>
  <si>
    <t>1,207 %</t>
  </si>
  <si>
    <t>24,790 %</t>
  </si>
  <si>
    <t>29,922 %</t>
  </si>
  <si>
    <t>58,89 RUB</t>
  </si>
  <si>
    <t>4,88 RUB</t>
  </si>
  <si>
    <t>25 602</t>
  </si>
  <si>
    <t>1,113 %</t>
  </si>
  <si>
    <t>24,211 %</t>
  </si>
  <si>
    <t>26,947 %</t>
  </si>
  <si>
    <t>5,17 RUB</t>
  </si>
  <si>
    <t>24 195</t>
  </si>
  <si>
    <t>1,013 %</t>
  </si>
  <si>
    <t>28,942 %</t>
  </si>
  <si>
    <t>56,48 RUB</t>
  </si>
  <si>
    <t>5,58 RUB</t>
  </si>
  <si>
    <t>25 435</t>
  </si>
  <si>
    <t>0,916 %</t>
  </si>
  <si>
    <t>23,176 %</t>
  </si>
  <si>
    <t>21,229 %</t>
  </si>
  <si>
    <t>51,73 RUB</t>
  </si>
  <si>
    <t>5,65 RUB</t>
  </si>
  <si>
    <t>31 678</t>
  </si>
  <si>
    <t>0,928 %</t>
  </si>
  <si>
    <t>27,551 %</t>
  </si>
  <si>
    <t>25,567 %</t>
  </si>
  <si>
    <t>45,65 RUB</t>
  </si>
  <si>
    <t>4,92 RUB</t>
  </si>
  <si>
    <t>31 628</t>
  </si>
  <si>
    <t>0,844 %</t>
  </si>
  <si>
    <t>20,225 %</t>
  </si>
  <si>
    <t>17,070 %</t>
  </si>
  <si>
    <t>46,39 RUB</t>
  </si>
  <si>
    <t>8 643</t>
  </si>
  <si>
    <t>0,960 %</t>
  </si>
  <si>
    <t>15,036 %</t>
  </si>
  <si>
    <t>47,41 RUB</t>
  </si>
  <si>
    <t>4,94 RUB</t>
  </si>
  <si>
    <t>21 858</t>
  </si>
  <si>
    <t>0,668 %</t>
  </si>
  <si>
    <t>22,603 %</t>
  </si>
  <si>
    <t>15,099 %</t>
  </si>
  <si>
    <t>27,10 RUB</t>
  </si>
  <si>
    <t>4,06 RUB</t>
  </si>
  <si>
    <t>39 205</t>
  </si>
  <si>
    <t>0,582 %</t>
  </si>
  <si>
    <t>16,228 %</t>
  </si>
  <si>
    <t>9,445 %</t>
  </si>
  <si>
    <t>25,51 RUB</t>
  </si>
  <si>
    <t>4,39 RUB</t>
  </si>
  <si>
    <t>2 947</t>
  </si>
  <si>
    <t>0,611 %</t>
  </si>
  <si>
    <t>5,556 %</t>
  </si>
  <si>
    <t>3,395 %</t>
  </si>
  <si>
    <t>2,11 RUB</t>
  </si>
  <si>
    <t>VI SA Video цена обувь осень ж 1</t>
  </si>
  <si>
    <t>Joom11DR_VKAds_10.01_Ban_ObuwOsenW1_pack1909_W_20-75_Min_oCPM_VKOK_8.0</t>
  </si>
  <si>
    <t>25 981</t>
  </si>
  <si>
    <t>0,450 %</t>
  </si>
  <si>
    <t>5,385 %</t>
  </si>
  <si>
    <t>5,12 RUB</t>
  </si>
  <si>
    <t>42 787</t>
  </si>
  <si>
    <t>0,566 %</t>
  </si>
  <si>
    <t>7,025 %</t>
  </si>
  <si>
    <t>3,976 %</t>
  </si>
  <si>
    <t>23,37 RUB</t>
  </si>
  <si>
    <t>4,13 RUB</t>
  </si>
  <si>
    <t>0,625 %</t>
  </si>
  <si>
    <t>14,95 RUB</t>
  </si>
  <si>
    <t>2,39 RUB</t>
  </si>
  <si>
    <t>VI SA Video цена обувь осень м 1</t>
  </si>
  <si>
    <t>Joom11DR_VKAds_10.01_Ban_ObuwOsenM1_pack1909_M_20-75_Min_oCPM_VKOK_8.0</t>
  </si>
  <si>
    <t>22 940</t>
  </si>
  <si>
    <t>0,475 %</t>
  </si>
  <si>
    <t>11,009 %</t>
  </si>
  <si>
    <t>5,229 %</t>
  </si>
  <si>
    <t>26,11 RUB</t>
  </si>
  <si>
    <t>5,50 RUB</t>
  </si>
  <si>
    <t>41 988</t>
  </si>
  <si>
    <t>0,574 %</t>
  </si>
  <si>
    <t>5,240 %</t>
  </si>
  <si>
    <t>23,74 RUB</t>
  </si>
  <si>
    <t>4,14 RUB</t>
  </si>
  <si>
    <t>9 261</t>
  </si>
  <si>
    <t>0,810 %</t>
  </si>
  <si>
    <t>25,25 RUB</t>
  </si>
  <si>
    <t>3,12 RUB</t>
  </si>
  <si>
    <t>VI SA Video цена обувь бренд ж 2</t>
  </si>
  <si>
    <t>Joom11DR_VKAds_10.01_Ban_ObuwBrW2_pack1909_M_20-75_Min_oCPM_VKOK_8.0</t>
  </si>
  <si>
    <t>35 410</t>
  </si>
  <si>
    <t>0,441 %</t>
  </si>
  <si>
    <t>2,564 %</t>
  </si>
  <si>
    <t>1,131 %</t>
  </si>
  <si>
    <t>18,50 RUB</t>
  </si>
  <si>
    <t>164 RUB</t>
  </si>
  <si>
    <t>9 978</t>
  </si>
  <si>
    <t>0,601 %</t>
  </si>
  <si>
    <t>17,95 RUB</t>
  </si>
  <si>
    <t>2,98 RUB</t>
  </si>
  <si>
    <t>VI NK VideoAll нг платья 3.mp4</t>
  </si>
  <si>
    <t>Joom8DR_VKAds_11.01_VideoAll_DressNY3_W_20-75_intSome_oCPE</t>
  </si>
  <si>
    <t>47,78 RUB</t>
  </si>
  <si>
    <t>35 809</t>
  </si>
  <si>
    <t>10,891 %</t>
  </si>
  <si>
    <t>3,071 %</t>
  </si>
  <si>
    <t>48,06 RUB</t>
  </si>
  <si>
    <t>17,04 RUB</t>
  </si>
  <si>
    <t>156 RUB</t>
  </si>
  <si>
    <t>11 553</t>
  </si>
  <si>
    <t>12,821 %</t>
  </si>
  <si>
    <t>4,333 %</t>
  </si>
  <si>
    <t>8,06 RUB</t>
  </si>
  <si>
    <t>EB NK 10 VideoS дом.mp4</t>
  </si>
  <si>
    <t>Joom8DR_VKAds_11.01_VideoD_DomEB_MW_25-75_oCPE_7.0</t>
  </si>
  <si>
    <t>17 558</t>
  </si>
  <si>
    <t>0,427 %</t>
  </si>
  <si>
    <t>4,000 %</t>
  </si>
  <si>
    <t>1,708 %</t>
  </si>
  <si>
    <t>52,07 RUB</t>
  </si>
  <si>
    <t>12,19 RUB</t>
  </si>
  <si>
    <t>305 RUB</t>
  </si>
  <si>
    <t>33,08 RUB</t>
  </si>
  <si>
    <t>Joom8DR_VKAds_11.01_VideoAll_avtotovarDG_M_20-75_intSome_oCPE</t>
  </si>
  <si>
    <t>13 674</t>
  </si>
  <si>
    <t>54,545 %</t>
  </si>
  <si>
    <t>17,563 %</t>
  </si>
  <si>
    <t>73,36 RUB</t>
  </si>
  <si>
    <t>22,80 RUB</t>
  </si>
  <si>
    <t>38 462</t>
  </si>
  <si>
    <t>5,204 %</t>
  </si>
  <si>
    <t>47,92 RUB</t>
  </si>
  <si>
    <t>17,07 RUB</t>
  </si>
  <si>
    <t>92 RUB</t>
  </si>
  <si>
    <t>12 784</t>
  </si>
  <si>
    <t>4,691 %</t>
  </si>
  <si>
    <t>10,65 RUB</t>
  </si>
  <si>
    <t>DG NK VideoAll ванна.mp4</t>
  </si>
  <si>
    <t>Joom8DR_VKAds_11.01_VideoAll_VannaDG_MW_24-75_oCPE_P-hoztovar</t>
  </si>
  <si>
    <t>27 926</t>
  </si>
  <si>
    <t>0,161 %</t>
  </si>
  <si>
    <t>11,111 %</t>
  </si>
  <si>
    <t>1,789 %</t>
  </si>
  <si>
    <t>35,81 RUB</t>
  </si>
  <si>
    <t>22,22 RUB</t>
  </si>
  <si>
    <t>200 RUB</t>
  </si>
  <si>
    <t>10 971</t>
  </si>
  <si>
    <t>0,082 %</t>
  </si>
  <si>
    <t>0,911 %</t>
  </si>
  <si>
    <t>15,93 RUB</t>
  </si>
  <si>
    <t>19,41 RUB</t>
  </si>
  <si>
    <t>175 RUB</t>
  </si>
  <si>
    <t>DG NK VideoAll инструменты.mp4</t>
  </si>
  <si>
    <t>Joom8DR_VKAds_11.01_VideoAll_InstrDG_M_24-55_KatShop100_oCPM_7.0</t>
  </si>
  <si>
    <t>4,167 %</t>
  </si>
  <si>
    <t>38,33 RUB</t>
  </si>
  <si>
    <t>0,92 RUB</t>
  </si>
  <si>
    <t>1 611</t>
  </si>
  <si>
    <t>25,43 RUB</t>
  </si>
  <si>
    <t>10,24 RUB</t>
  </si>
  <si>
    <t>24,96 RUB</t>
  </si>
  <si>
    <t>DG NK VideoAll инструменты2.mp4</t>
  </si>
  <si>
    <t>15 643</t>
  </si>
  <si>
    <t>0,499 %</t>
  </si>
  <si>
    <t>15,385 %</t>
  </si>
  <si>
    <t>7,677 %</t>
  </si>
  <si>
    <t>9,31 RUB</t>
  </si>
  <si>
    <t>60 172</t>
  </si>
  <si>
    <t>0,444 %</t>
  </si>
  <si>
    <t>3,745 %</t>
  </si>
  <si>
    <t>1,663 %</t>
  </si>
  <si>
    <t>27,72 RUB</t>
  </si>
  <si>
    <t>167 RUB</t>
  </si>
  <si>
    <t>19 354</t>
  </si>
  <si>
    <t>5,797 %</t>
  </si>
  <si>
    <t>2,070 %</t>
  </si>
  <si>
    <t>20,75 RUB</t>
  </si>
  <si>
    <t>5,82 RUB</t>
  </si>
  <si>
    <t>Joom4DR_27.01_VideoKVPD_KurtkiM1_MW_22-56_Min_oCPE_KatShop1-10_VK</t>
  </si>
  <si>
    <t>10 239</t>
  </si>
  <si>
    <t>0,195 %</t>
  </si>
  <si>
    <t>65,000 %</t>
  </si>
  <si>
    <t>12,675 %</t>
  </si>
  <si>
    <t>69,62 RUB</t>
  </si>
  <si>
    <t>35,64 RUB</t>
  </si>
  <si>
    <t>41,85 RUB</t>
  </si>
  <si>
    <t>KS SZ Video сапоги 5</t>
  </si>
  <si>
    <t>Joom4cisDR_27.01_VideoKVPD_Sapogi5_W_22-75_Min_oCPM_VKOK</t>
  </si>
  <si>
    <t>20 044</t>
  </si>
  <si>
    <t>2,744 %</t>
  </si>
  <si>
    <t>6,000 %</t>
  </si>
  <si>
    <t>16,464 %</t>
  </si>
  <si>
    <t>41,29 RUB</t>
  </si>
  <si>
    <t>1,50 RUB</t>
  </si>
  <si>
    <t>11 607</t>
  </si>
  <si>
    <t>3,084 %</t>
  </si>
  <si>
    <t>9,777 %</t>
  </si>
  <si>
    <t>30,152 %</t>
  </si>
  <si>
    <t>40,77 RUB</t>
  </si>
  <si>
    <t>1,32 RUB</t>
  </si>
  <si>
    <t>19 470</t>
  </si>
  <si>
    <t>3,308 %</t>
  </si>
  <si>
    <t>30,305 %</t>
  </si>
  <si>
    <t>37,08 RUB</t>
  </si>
  <si>
    <t>1,12 RUB</t>
  </si>
  <si>
    <t>12 RUB</t>
  </si>
  <si>
    <t>3 288</t>
  </si>
  <si>
    <t>3,102 %</t>
  </si>
  <si>
    <t>9,804 %</t>
  </si>
  <si>
    <t>30,412 %</t>
  </si>
  <si>
    <t>42,54 RUB</t>
  </si>
  <si>
    <t>1,37 RUB</t>
  </si>
  <si>
    <t>Joom4cisDR_27.01_VideoKVPD_Kurtki1_W_22-75_Min_oCPM_9.0_VKOK</t>
  </si>
  <si>
    <t>7 619</t>
  </si>
  <si>
    <t>0,617 %</t>
  </si>
  <si>
    <t>19,149 %</t>
  </si>
  <si>
    <t>11,815 %</t>
  </si>
  <si>
    <t>39,11 RUB</t>
  </si>
  <si>
    <t>6,34 RUB</t>
  </si>
  <si>
    <t>20 098</t>
  </si>
  <si>
    <t>0,473 %</t>
  </si>
  <si>
    <t>22,105 %</t>
  </si>
  <si>
    <t>10,456 %</t>
  </si>
  <si>
    <t>32,34 RUB</t>
  </si>
  <si>
    <t>6,84 RUB</t>
  </si>
  <si>
    <t>3 946</t>
  </si>
  <si>
    <t>32,82 RUB</t>
  </si>
  <si>
    <t>9,25 RUB</t>
  </si>
  <si>
    <t>VI SZ VideoV сумки 1</t>
  </si>
  <si>
    <t>Joom4cisDR_27.01_VideoKVPD_Sumki1_W_22-75_Min_oCPM_9.0_VKOK</t>
  </si>
  <si>
    <t>7 508</t>
  </si>
  <si>
    <t>0,679 %</t>
  </si>
  <si>
    <t>27,451 %</t>
  </si>
  <si>
    <t>18,639 %</t>
  </si>
  <si>
    <t>42,93 RUB</t>
  </si>
  <si>
    <t>6,32 RUB</t>
  </si>
  <si>
    <t>17 966</t>
  </si>
  <si>
    <t>13,587 %</t>
  </si>
  <si>
    <t>13,913 %</t>
  </si>
  <si>
    <t>37,14 RUB</t>
  </si>
  <si>
    <t>3,63 RUB</t>
  </si>
  <si>
    <t>2 510</t>
  </si>
  <si>
    <t>1,036 %</t>
  </si>
  <si>
    <t>7,692 %</t>
  </si>
  <si>
    <t>7,969 %</t>
  </si>
  <si>
    <t>43,78 RUB</t>
  </si>
  <si>
    <t>4,23 RUB</t>
  </si>
  <si>
    <t>VI SZ VideoP куртки Ж 1</t>
  </si>
  <si>
    <t>Joom4DR_27.01_VideoPK_KurtkaJ1_MW_22-56_Min_oCPE_KatShop1-30_VKOK</t>
  </si>
  <si>
    <t>8 949</t>
  </si>
  <si>
    <t>39,286 %</t>
  </si>
  <si>
    <t>12,297 %</t>
  </si>
  <si>
    <t>90,05 RUB</t>
  </si>
  <si>
    <t>28,78 RUB</t>
  </si>
  <si>
    <t>26 549</t>
  </si>
  <si>
    <t>20,732 %</t>
  </si>
  <si>
    <t>6,406 %</t>
  </si>
  <si>
    <t>20,76 RUB</t>
  </si>
  <si>
    <t>3 134</t>
  </si>
  <si>
    <t>0,223 %</t>
  </si>
  <si>
    <t>57,99 RUB</t>
  </si>
  <si>
    <t>25,96 RUB</t>
  </si>
  <si>
    <t>VI SZ VideoP куртки М 1</t>
  </si>
  <si>
    <t>Joom4DR_27.01_VideoPK_KurtkaM1_MW_22-56_Min_oCPE_KatShop1-30_VKOK</t>
  </si>
  <si>
    <t>9 842</t>
  </si>
  <si>
    <t>0,244 %</t>
  </si>
  <si>
    <t>79,167 %</t>
  </si>
  <si>
    <t>19,317 %</t>
  </si>
  <si>
    <t>71,76 RUB</t>
  </si>
  <si>
    <t>29,43 RUB</t>
  </si>
  <si>
    <t>28 814</t>
  </si>
  <si>
    <t>29,070 %</t>
  </si>
  <si>
    <t>8,663 %</t>
  </si>
  <si>
    <t>63,66 RUB</t>
  </si>
  <si>
    <t>21,33 RUB</t>
  </si>
  <si>
    <t>3 162</t>
  </si>
  <si>
    <t>67,84 RUB</t>
  </si>
  <si>
    <t>17,88 RUB</t>
  </si>
  <si>
    <t>2 401</t>
  </si>
  <si>
    <t>0,083 %</t>
  </si>
  <si>
    <t>34,53 RUB</t>
  </si>
  <si>
    <t>41,45 RUB</t>
  </si>
  <si>
    <t>8 787</t>
  </si>
  <si>
    <t>10,000 %</t>
  </si>
  <si>
    <t>3,410 %</t>
  </si>
  <si>
    <t>13,24 RUB</t>
  </si>
  <si>
    <t>132 RUB</t>
  </si>
  <si>
    <t>11 845</t>
  </si>
  <si>
    <t>1,325 %</t>
  </si>
  <si>
    <t>16,561 %</t>
  </si>
  <si>
    <t>21,943 %</t>
  </si>
  <si>
    <t>37,93 RUB</t>
  </si>
  <si>
    <t>2,86 RUB</t>
  </si>
  <si>
    <t>47 154</t>
  </si>
  <si>
    <t>1,205 %</t>
  </si>
  <si>
    <t>7,394 %</t>
  </si>
  <si>
    <t>8,910 %</t>
  </si>
  <si>
    <t>37,26 RUB</t>
  </si>
  <si>
    <t>3,09 RUB</t>
  </si>
  <si>
    <t>12 335</t>
  </si>
  <si>
    <t>1,346 %</t>
  </si>
  <si>
    <t>20,482 %</t>
  </si>
  <si>
    <t>27,569 %</t>
  </si>
  <si>
    <t>38,61 RUB</t>
  </si>
  <si>
    <t>2,87 RUB</t>
  </si>
  <si>
    <t>35 329</t>
  </si>
  <si>
    <t>1,019 %</t>
  </si>
  <si>
    <t>5,833 %</t>
  </si>
  <si>
    <t>5,944 %</t>
  </si>
  <si>
    <t>37,49 RUB</t>
  </si>
  <si>
    <t>3,68 RUB</t>
  </si>
  <si>
    <t>2 884</t>
  </si>
  <si>
    <t>1,387 %</t>
  </si>
  <si>
    <t>13,870 %</t>
  </si>
  <si>
    <t>41,95 RUB</t>
  </si>
  <si>
    <t>3,02 RUB</t>
  </si>
  <si>
    <t>DG IL VideoS чехлы классические</t>
  </si>
  <si>
    <t>65,88 RUB</t>
  </si>
  <si>
    <t>Date</t>
  </si>
  <si>
    <t>Tracker</t>
  </si>
  <si>
    <t>Campaign</t>
  </si>
  <si>
    <t>Adgroup</t>
  </si>
  <si>
    <t>Network</t>
  </si>
  <si>
    <t>Country</t>
  </si>
  <si>
    <t>mn3x98u</t>
  </si>
  <si>
    <t>huntermob_vk</t>
  </si>
  <si>
    <t>ru</t>
  </si>
  <si>
    <t>se043uy</t>
  </si>
  <si>
    <t>exeopt</t>
  </si>
  <si>
    <t>y1882qa</t>
  </si>
  <si>
    <t>rp369y4</t>
  </si>
  <si>
    <t>evfy0zo</t>
  </si>
  <si>
    <t>em1ywc3</t>
  </si>
  <si>
    <t>7w3ham6</t>
  </si>
  <si>
    <t>pd2mzzv</t>
  </si>
  <si>
    <t>hw3ku98</t>
  </si>
  <si>
    <t>9k1m0it</t>
  </si>
  <si>
    <t>au5jm7x</t>
  </si>
  <si>
    <t>fom0i5o</t>
  </si>
  <si>
    <t>yv0x1qb</t>
  </si>
  <si>
    <t>nv81lz8</t>
  </si>
  <si>
    <t>ifi9175</t>
  </si>
  <si>
    <t>hu</t>
  </si>
  <si>
    <t>docp618</t>
  </si>
  <si>
    <t>ffmh504</t>
  </si>
  <si>
    <t>5k507kw</t>
  </si>
  <si>
    <t>s5h1i6e</t>
  </si>
  <si>
    <t>z28ygkx</t>
  </si>
  <si>
    <t>r8a2kre</t>
  </si>
  <si>
    <t>fmoi9iq</t>
  </si>
  <si>
    <t>5hn6swe</t>
  </si>
  <si>
    <t>ctskmd9</t>
  </si>
  <si>
    <t>v6yr1j7</t>
  </si>
  <si>
    <t>rd07bj3</t>
  </si>
  <si>
    <t>usle1wv</t>
  </si>
  <si>
    <t>g0z8xgm</t>
  </si>
  <si>
    <t>gh4sgef</t>
  </si>
  <si>
    <t>3up28mr</t>
  </si>
  <si>
    <t>1gfacsh</t>
  </si>
  <si>
    <t>maa15l6</t>
  </si>
  <si>
    <t>sadb3ts</t>
  </si>
  <si>
    <t>s18hhuf</t>
  </si>
  <si>
    <t>y9meare</t>
  </si>
  <si>
    <t>9coiqt6</t>
  </si>
  <si>
    <t>tj</t>
  </si>
  <si>
    <t>ua</t>
  </si>
  <si>
    <t>1whznic</t>
  </si>
  <si>
    <t>2xf3hyo</t>
  </si>
  <si>
    <t>vsoben6</t>
  </si>
  <si>
    <t>cr3idx8</t>
  </si>
  <si>
    <t>28deazh</t>
  </si>
  <si>
    <t>1pi3zql</t>
  </si>
  <si>
    <t>a77g99h</t>
  </si>
  <si>
    <t>5k85m0s</t>
  </si>
  <si>
    <t>os3qsb4</t>
  </si>
  <si>
    <t>sdh119n</t>
  </si>
  <si>
    <t>kiojz79</t>
  </si>
  <si>
    <t>6m8rhu6</t>
  </si>
  <si>
    <t>kj164bu</t>
  </si>
  <si>
    <t>7g2331p</t>
  </si>
  <si>
    <t>epur1z8</t>
  </si>
  <si>
    <t>100b9jj</t>
  </si>
  <si>
    <t>as0faqv</t>
  </si>
  <si>
    <t>gi8g8sk</t>
  </si>
  <si>
    <t>8z6nx5u</t>
  </si>
  <si>
    <t>g6bfmu2</t>
  </si>
  <si>
    <t>ybdg7mj</t>
  </si>
  <si>
    <t>yj9cwft</t>
  </si>
  <si>
    <t>qg0dfc8</t>
  </si>
  <si>
    <t>r9ekj88</t>
  </si>
  <si>
    <t>vpesc36</t>
  </si>
  <si>
    <t>s0rigo0</t>
  </si>
  <si>
    <t>jbjq6if</t>
  </si>
  <si>
    <t>rgpk3s2</t>
  </si>
  <si>
    <t>e4jqedj</t>
  </si>
  <si>
    <t>l2nt2yc</t>
  </si>
  <si>
    <t>ztx84ku</t>
  </si>
  <si>
    <t>k96e98p</t>
  </si>
  <si>
    <t>rl39el5</t>
  </si>
  <si>
    <t>37slpi3</t>
  </si>
  <si>
    <t>sfaap0p</t>
  </si>
  <si>
    <t>kfzgd8c</t>
  </si>
  <si>
    <t>iom8kel</t>
  </si>
  <si>
    <t>er1a1a5</t>
  </si>
  <si>
    <t>8lpvto8</t>
  </si>
  <si>
    <t>j5l2g1l</t>
  </si>
  <si>
    <t>{{campaign_id}}</t>
  </si>
  <si>
    <t>{{banner_id}}</t>
  </si>
  <si>
    <t>84xl1qm</t>
  </si>
  <si>
    <t>u5gt5b8</t>
  </si>
  <si>
    <t>ytk9zms</t>
  </si>
  <si>
    <t>nq7bol8</t>
  </si>
  <si>
    <t>1px98r3</t>
  </si>
  <si>
    <t>1lvvlyf</t>
  </si>
  <si>
    <t>fs9anxa</t>
  </si>
  <si>
    <t>4812ddo</t>
  </si>
  <si>
    <t>i5mgkul</t>
  </si>
  <si>
    <t>kl0k0ca</t>
  </si>
  <si>
    <t>o4isun7</t>
  </si>
  <si>
    <t>7tytwrh</t>
  </si>
  <si>
    <t>89uqw7m</t>
  </si>
  <si>
    <t>y2um2tz</t>
  </si>
  <si>
    <t>3w6amqc</t>
  </si>
  <si>
    <t>afnupf1</t>
  </si>
  <si>
    <t>pk</t>
  </si>
  <si>
    <t>at</t>
  </si>
  <si>
    <t>ptgem0m</t>
  </si>
  <si>
    <t>5xpxgac</t>
  </si>
  <si>
    <t>8qlwd9u</t>
  </si>
  <si>
    <t>hlcnt9m</t>
  </si>
  <si>
    <t>mgmam2t</t>
  </si>
  <si>
    <t>z5qo2vh</t>
  </si>
  <si>
    <t>ta1o99c</t>
  </si>
  <si>
    <t>4na2oxa</t>
  </si>
  <si>
    <t>ruv09m7</t>
  </si>
  <si>
    <t>5n7wn1j</t>
  </si>
  <si>
    <t>16w6j7v</t>
  </si>
  <si>
    <t>4b2fskv</t>
  </si>
  <si>
    <t>7mb4klf</t>
  </si>
  <si>
    <t>wfuz4g2</t>
  </si>
  <si>
    <t>6hydy5m</t>
  </si>
  <si>
    <t>gulm4kx</t>
  </si>
  <si>
    <t>au4rfmo</t>
  </si>
  <si>
    <t>unknown</t>
  </si>
  <si>
    <t>w4h6lr6</t>
  </si>
  <si>
    <t>by</t>
  </si>
  <si>
    <t>p1hud9s</t>
  </si>
  <si>
    <t>wuqbhq5</t>
  </si>
  <si>
    <t>kz</t>
  </si>
  <si>
    <t>oe6yulg</t>
  </si>
  <si>
    <t>tuarpi5</t>
  </si>
  <si>
    <t>hn02bdp</t>
  </si>
  <si>
    <t>ovlrpc7</t>
  </si>
  <si>
    <t>2pihoy</t>
  </si>
  <si>
    <t>unwxdt4</t>
  </si>
  <si>
    <t>t16xycf</t>
  </si>
  <si>
    <t>bis01ib</t>
  </si>
  <si>
    <t>jn599i3</t>
  </si>
  <si>
    <t>q4an1d6</t>
  </si>
  <si>
    <t>1jzpsue</t>
  </si>
  <si>
    <t>86ksfwi</t>
  </si>
  <si>
    <t>g7haurf</t>
  </si>
  <si>
    <t>r528mtr</t>
  </si>
  <si>
    <t>vhs5p8r</t>
  </si>
  <si>
    <t>zk4d05i</t>
  </si>
  <si>
    <t>4i1ur7w</t>
  </si>
  <si>
    <t>6jhcgg6</t>
  </si>
  <si>
    <t>8zit6ur</t>
  </si>
  <si>
    <t>h88s5hj</t>
  </si>
  <si>
    <t>56xuwrn</t>
  </si>
  <si>
    <t>sxdibv9</t>
  </si>
  <si>
    <t>8wuqw2v</t>
  </si>
  <si>
    <t>e8ytn5x</t>
  </si>
  <si>
    <t>o2f5tqo</t>
  </si>
  <si>
    <t>o3q8kn9</t>
  </si>
  <si>
    <t>rqghw97</t>
  </si>
  <si>
    <t>l5gxx7d</t>
  </si>
  <si>
    <t>xt4d1q1</t>
  </si>
  <si>
    <t>Days after Install</t>
  </si>
  <si>
    <t>Revenue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</si>
</sst>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m/d/yyyy"/>
    <numFmt numFmtId="165" formatCode="0.0"/>
    <numFmt numFmtId="166" formatCode="[$$]#,##0.00"/>
    <numFmt numFmtId="167" formatCode="M/d/yyyy"/>
    <numFmt numFmtId="168" formatCode="_(&quot;$&quot;* #,##0.00_);_(&quot;$&quot;* \(#,##0.00\);_(&quot;$&quot;* &quot;-&quot;??_);_(@_)"/>
    <numFmt numFmtId="169" formatCode="&quot;$&quot;#,##0.00"/>
    <numFmt numFmtId="170" formatCode="yyyy-mm-dd"/>
  </numFmts>
  <fonts count="19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color theme="1"/>
      <name val="Arial"/>
      <scheme val="minor"/>
    </font>
    <font>
      <color rgb="FF000000"/>
      <name val="Arial"/>
    </font>
    <font/>
    <font>
      <sz val="12.0"/>
      <color rgb="FF4B5776"/>
      <name val="&quot;hanken grotesk&quot;"/>
    </font>
    <font>
      <sz val="9.0"/>
      <color rgb="FFF4B400"/>
      <name val="&quot;Google Sans Mono&quot;"/>
    </font>
    <font>
      <sz val="9.0"/>
      <color rgb="FF000000"/>
      <name val="&quot;Google Sans Mono&quot;"/>
    </font>
    <font>
      <b/>
      <sz val="11.0"/>
      <color rgb="FF000000"/>
      <name val="Arial"/>
      <scheme val="minor"/>
    </font>
    <font>
      <b/>
      <sz val="11.0"/>
      <color theme="1"/>
      <name val="Arial"/>
      <scheme val="minor"/>
    </font>
    <font>
      <sz val="11.0"/>
      <color rgb="FF000000"/>
      <name val="Calibri"/>
    </font>
    <font>
      <color rgb="FF00BED5"/>
      <name val="Maven"/>
    </font>
    <font>
      <sz val="10.0"/>
      <color rgb="FF000000"/>
      <name val="Arial"/>
    </font>
    <font>
      <i/>
      <color theme="1"/>
      <name val="Arial"/>
      <scheme val="minor"/>
    </font>
    <font>
      <b/>
      <sz val="11.0"/>
      <color rgb="FF000000"/>
      <name val="Calibri"/>
    </font>
    <font>
      <sz val="11.0"/>
      <color theme="1"/>
      <name val="Calibri"/>
    </font>
    <font>
      <sz val="11.0"/>
      <color rgb="FF000000"/>
      <name val="Inconsolata"/>
    </font>
    <font>
      <sz val="11.0"/>
      <color rgb="FF3C4043"/>
      <name val="Inconsolata"/>
    </font>
  </fonts>
  <fills count="9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959595"/>
        <bgColor rgb="FF959595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vertical="bottom"/>
    </xf>
    <xf borderId="0" fillId="2" fontId="2" numFmtId="164" xfId="0" applyAlignment="1" applyFill="1" applyFont="1" applyNumberFormat="1">
      <alignment horizontal="right" readingOrder="0" vertical="bottom"/>
    </xf>
    <xf borderId="0" fillId="3" fontId="2" numFmtId="165" xfId="0" applyAlignment="1" applyFill="1" applyFont="1" applyNumberFormat="1">
      <alignment horizontal="center" readingOrder="0" shrinkToFit="0" vertical="bottom" wrapText="1"/>
    </xf>
    <xf borderId="0" fillId="3" fontId="2" numFmtId="165" xfId="0" applyAlignment="1" applyFont="1" applyNumberFormat="1">
      <alignment horizontal="center" shrinkToFit="0" vertical="bottom" wrapText="1"/>
    </xf>
    <xf borderId="0" fillId="3" fontId="3" numFmtId="0" xfId="0" applyAlignment="1" applyFont="1">
      <alignment horizontal="center" readingOrder="0"/>
    </xf>
    <xf borderId="0" fillId="3" fontId="3" numFmtId="0" xfId="0" applyAlignment="1" applyFont="1">
      <alignment horizontal="center"/>
    </xf>
    <xf borderId="0" fillId="3" fontId="4" numFmtId="0" xfId="0" applyAlignment="1" applyFont="1">
      <alignment horizontal="center" readingOrder="0" vertical="bottom"/>
    </xf>
    <xf borderId="0" fillId="3" fontId="3" numFmtId="166" xfId="0" applyFont="1" applyNumberFormat="1"/>
    <xf borderId="0" fillId="3" fontId="3" numFmtId="0" xfId="0" applyFont="1"/>
    <xf borderId="0" fillId="3" fontId="3" numFmtId="10" xfId="0" applyFont="1" applyNumberFormat="1"/>
    <xf borderId="1" fillId="0" fontId="1" numFmtId="0" xfId="0" applyAlignment="1" applyBorder="1" applyFont="1">
      <alignment horizontal="right" vertical="bottom"/>
    </xf>
    <xf borderId="0" fillId="2" fontId="2" numFmtId="167" xfId="0" applyAlignment="1" applyFont="1" applyNumberFormat="1">
      <alignment horizontal="right" readingOrder="0" vertical="bottom"/>
    </xf>
    <xf borderId="0" fillId="0" fontId="3" numFmtId="0" xfId="0" applyAlignment="1" applyFont="1">
      <alignment readingOrder="0"/>
    </xf>
    <xf borderId="0" fillId="0" fontId="2" numFmtId="0" xfId="0" applyAlignment="1" applyFont="1">
      <alignment vertical="bottom"/>
    </xf>
    <xf borderId="0" fillId="3" fontId="2" numFmtId="1" xfId="0" applyAlignment="1" applyFont="1" applyNumberFormat="1">
      <alignment vertical="bottom"/>
    </xf>
    <xf borderId="0" fillId="3" fontId="2" numFmtId="10" xfId="0" applyAlignment="1" applyFont="1" applyNumberFormat="1">
      <alignment vertical="bottom"/>
    </xf>
    <xf borderId="0" fillId="0" fontId="3" numFmtId="10" xfId="0" applyFont="1" applyNumberFormat="1"/>
    <xf borderId="0" fillId="0" fontId="3" numFmtId="1" xfId="0" applyFont="1" applyNumberFormat="1"/>
    <xf borderId="0" fillId="0" fontId="3" numFmtId="166" xfId="0" applyFont="1" applyNumberFormat="1"/>
    <xf borderId="0" fillId="0" fontId="3" numFmtId="166" xfId="0" applyFont="1" applyNumberFormat="1"/>
    <xf borderId="2" fillId="0" fontId="1" numFmtId="0" xfId="0" applyAlignment="1" applyBorder="1" applyFont="1">
      <alignment horizontal="center" readingOrder="0" vertical="center"/>
    </xf>
    <xf borderId="3" fillId="4" fontId="2" numFmtId="0" xfId="0" applyAlignment="1" applyBorder="1" applyFill="1" applyFont="1">
      <alignment horizontal="center" readingOrder="0" shrinkToFit="0" vertical="bottom" wrapText="1"/>
    </xf>
    <xf borderId="4" fillId="0" fontId="5" numFmtId="0" xfId="0" applyBorder="1" applyFont="1"/>
    <xf borderId="5" fillId="0" fontId="5" numFmtId="0" xfId="0" applyBorder="1" applyFont="1"/>
    <xf borderId="3" fillId="5" fontId="3" numFmtId="0" xfId="0" applyAlignment="1" applyBorder="1" applyFill="1" applyFont="1">
      <alignment horizontal="center" readingOrder="0"/>
    </xf>
    <xf borderId="3" fillId="6" fontId="4" numFmtId="0" xfId="0" applyAlignment="1" applyBorder="1" applyFill="1" applyFont="1">
      <alignment horizontal="center" readingOrder="0" vertical="bottom"/>
    </xf>
    <xf borderId="3" fillId="7" fontId="4" numFmtId="0" xfId="0" applyAlignment="1" applyBorder="1" applyFill="1" applyFont="1">
      <alignment horizontal="center" readingOrder="0" vertical="bottom"/>
    </xf>
    <xf borderId="3" fillId="2" fontId="4" numFmtId="166" xfId="0" applyAlignment="1" applyBorder="1" applyFont="1" applyNumberFormat="1">
      <alignment horizontal="center" readingOrder="0" vertical="bottom"/>
    </xf>
    <xf borderId="6" fillId="0" fontId="5" numFmtId="0" xfId="0" applyBorder="1" applyFont="1"/>
    <xf borderId="7" fillId="3" fontId="2" numFmtId="4" xfId="0" applyAlignment="1" applyBorder="1" applyFont="1" applyNumberFormat="1">
      <alignment horizontal="center" readingOrder="0" vertical="bottom"/>
    </xf>
    <xf borderId="8" fillId="3" fontId="2" numFmtId="4" xfId="0" applyAlignment="1" applyBorder="1" applyFont="1" applyNumberFormat="1">
      <alignment horizontal="center" vertical="bottom"/>
    </xf>
    <xf borderId="8" fillId="3" fontId="2" numFmtId="0" xfId="0" applyAlignment="1" applyBorder="1" applyFont="1">
      <alignment horizontal="center" readingOrder="0" vertical="bottom"/>
    </xf>
    <xf borderId="9" fillId="3" fontId="2" numFmtId="10" xfId="0" applyAlignment="1" applyBorder="1" applyFont="1" applyNumberFormat="1">
      <alignment horizontal="center" readingOrder="0" vertical="bottom"/>
    </xf>
    <xf borderId="10" fillId="3" fontId="2" numFmtId="4" xfId="0" applyAlignment="1" applyBorder="1" applyFont="1" applyNumberFormat="1">
      <alignment horizontal="center" readingOrder="0" vertical="bottom"/>
    </xf>
    <xf borderId="8" fillId="3" fontId="2" numFmtId="4" xfId="0" applyAlignment="1" applyBorder="1" applyFont="1" applyNumberFormat="1">
      <alignment horizontal="center" readingOrder="0" vertical="bottom"/>
    </xf>
    <xf borderId="11" fillId="0" fontId="2" numFmtId="0" xfId="0" applyAlignment="1" applyBorder="1" applyFont="1">
      <alignment readingOrder="0" vertical="bottom"/>
    </xf>
    <xf borderId="12" fillId="0" fontId="3" numFmtId="166" xfId="0" applyBorder="1" applyFont="1" applyNumberFormat="1"/>
    <xf borderId="0" fillId="3" fontId="6" numFmtId="10" xfId="0" applyAlignment="1" applyFont="1" applyNumberFormat="1">
      <alignment horizontal="left"/>
    </xf>
    <xf borderId="13" fillId="0" fontId="3" numFmtId="0" xfId="0" applyAlignment="1" applyBorder="1" applyFont="1">
      <alignment readingOrder="0"/>
    </xf>
    <xf borderId="0" fillId="0" fontId="3" numFmtId="168" xfId="0" applyFont="1" applyNumberFormat="1"/>
    <xf borderId="13" fillId="0" fontId="3" numFmtId="166" xfId="0" applyBorder="1" applyFont="1" applyNumberFormat="1"/>
    <xf borderId="13" fillId="0" fontId="3" numFmtId="166" xfId="0" applyBorder="1" applyFont="1" applyNumberFormat="1"/>
    <xf borderId="0" fillId="3" fontId="7" numFmtId="166" xfId="0" applyFont="1" applyNumberFormat="1"/>
    <xf borderId="0" fillId="3" fontId="8" numFmtId="1" xfId="0" applyFont="1" applyNumberFormat="1"/>
    <xf borderId="13" fillId="0" fontId="3" numFmtId="10" xfId="0" applyBorder="1" applyFont="1" applyNumberFormat="1"/>
    <xf borderId="0" fillId="3" fontId="7" numFmtId="10" xfId="0" applyFont="1" applyNumberFormat="1"/>
    <xf borderId="14" fillId="0" fontId="2" numFmtId="0" xfId="0" applyAlignment="1" applyBorder="1" applyFont="1">
      <alignment readingOrder="0" vertical="bottom"/>
    </xf>
    <xf borderId="15" fillId="0" fontId="3" numFmtId="166" xfId="0" applyBorder="1" applyFont="1" applyNumberFormat="1"/>
    <xf borderId="16" fillId="0" fontId="3" numFmtId="1" xfId="0" applyBorder="1" applyFont="1" applyNumberFormat="1"/>
    <xf borderId="16" fillId="0" fontId="3" numFmtId="10" xfId="0" applyBorder="1" applyFont="1" applyNumberFormat="1"/>
    <xf borderId="17" fillId="0" fontId="3" numFmtId="10" xfId="0" applyBorder="1" applyFont="1" applyNumberFormat="1"/>
    <xf borderId="16" fillId="0" fontId="3" numFmtId="0" xfId="0" applyBorder="1" applyFont="1"/>
    <xf borderId="16" fillId="0" fontId="3" numFmtId="168" xfId="0" applyBorder="1" applyFont="1" applyNumberFormat="1"/>
    <xf borderId="17" fillId="0" fontId="3" numFmtId="168" xfId="0" applyBorder="1" applyFont="1" applyNumberFormat="1"/>
    <xf borderId="17" fillId="0" fontId="3" numFmtId="166" xfId="0" applyBorder="1" applyFont="1" applyNumberFormat="1"/>
    <xf borderId="16" fillId="0" fontId="3" numFmtId="166" xfId="0" applyBorder="1" applyFont="1" applyNumberFormat="1"/>
    <xf borderId="17" fillId="0" fontId="3" numFmtId="166" xfId="0" applyBorder="1" applyFont="1" applyNumberFormat="1"/>
    <xf borderId="0" fillId="3" fontId="8" numFmtId="10" xfId="0" applyFont="1" applyNumberFormat="1"/>
    <xf borderId="0" fillId="3" fontId="8" numFmtId="0" xfId="0" applyFont="1"/>
    <xf borderId="0" fillId="0" fontId="3" numFmtId="4" xfId="0" applyFont="1" applyNumberFormat="1"/>
    <xf borderId="0" fillId="3" fontId="8" numFmtId="169" xfId="0" applyFont="1" applyNumberFormat="1"/>
    <xf borderId="0" fillId="5" fontId="9" numFmtId="0" xfId="0" applyAlignment="1" applyFont="1">
      <alignment horizontal="center" readingOrder="0" vertical="bottom"/>
    </xf>
    <xf borderId="0" fillId="5" fontId="10" numFmtId="0" xfId="0" applyAlignment="1" applyFont="1">
      <alignment horizontal="center" readingOrder="0" vertical="bottom"/>
    </xf>
    <xf borderId="0" fillId="5" fontId="10" numFmtId="0" xfId="0" applyAlignment="1" applyFont="1">
      <alignment horizontal="center" readingOrder="0"/>
    </xf>
    <xf borderId="0" fillId="5" fontId="9" numFmtId="0" xfId="0" applyAlignment="1" applyFont="1">
      <alignment horizontal="center" readingOrder="0"/>
    </xf>
    <xf borderId="0" fillId="0" fontId="11" numFmtId="0" xfId="0" applyAlignment="1" applyFont="1">
      <alignment readingOrder="0" shrinkToFit="0" vertical="bottom" wrapText="0"/>
    </xf>
    <xf borderId="0" fillId="0" fontId="12" numFmtId="165" xfId="0" applyAlignment="1" applyFont="1" applyNumberFormat="1">
      <alignment horizontal="left" readingOrder="0" shrinkToFit="0" wrapText="0"/>
    </xf>
    <xf borderId="0" fillId="0" fontId="2" numFmtId="1" xfId="0" applyAlignment="1" applyFont="1" applyNumberFormat="1">
      <alignment shrinkToFit="0" vertical="bottom" wrapText="1"/>
    </xf>
    <xf borderId="0" fillId="0" fontId="2" numFmtId="1" xfId="0" applyAlignment="1" applyFont="1" applyNumberFormat="1">
      <alignment readingOrder="0" shrinkToFit="0" vertical="bottom" wrapText="1"/>
    </xf>
    <xf borderId="18" fillId="0" fontId="5" numFmtId="0" xfId="0" applyBorder="1" applyFont="1"/>
    <xf borderId="0" fillId="3" fontId="1" numFmtId="165" xfId="0" applyAlignment="1" applyFont="1" applyNumberFormat="1">
      <alignment shrinkToFit="0" vertical="bottom" wrapText="1"/>
    </xf>
    <xf borderId="0" fillId="3" fontId="2" numFmtId="165" xfId="0" applyAlignment="1" applyFont="1" applyNumberFormat="1">
      <alignment shrinkToFit="0" vertical="bottom" wrapText="1"/>
    </xf>
    <xf borderId="0" fillId="3" fontId="2" numFmtId="1" xfId="0" applyAlignment="1" applyFont="1" applyNumberFormat="1">
      <alignment shrinkToFit="0" vertical="bottom" wrapText="1"/>
    </xf>
    <xf borderId="0" fillId="3" fontId="2" numFmtId="0" xfId="0" applyAlignment="1" applyFont="1">
      <alignment shrinkToFit="0" vertical="top" wrapText="1"/>
    </xf>
    <xf borderId="0" fillId="3" fontId="2" numFmtId="165" xfId="0" applyAlignment="1" applyFont="1" applyNumberFormat="1">
      <alignment vertical="bottom"/>
    </xf>
    <xf borderId="0" fillId="3" fontId="2" numFmtId="165" xfId="0" applyAlignment="1" applyFont="1" applyNumberFormat="1">
      <alignment vertical="bottom"/>
    </xf>
    <xf borderId="0" fillId="3" fontId="2" numFmtId="10" xfId="0" applyAlignment="1" applyFont="1" applyNumberFormat="1">
      <alignment vertical="bottom"/>
    </xf>
    <xf borderId="0" fillId="3" fontId="2" numFmtId="4" xfId="0" applyAlignment="1" applyFont="1" applyNumberFormat="1">
      <alignment vertical="bottom"/>
    </xf>
    <xf borderId="0" fillId="0" fontId="2" numFmtId="165" xfId="0" applyAlignment="1" applyFont="1" applyNumberFormat="1">
      <alignment vertical="bottom"/>
    </xf>
    <xf borderId="0" fillId="0" fontId="2" numFmtId="1" xfId="0" applyAlignment="1" applyFont="1" applyNumberFormat="1">
      <alignment vertical="bottom"/>
    </xf>
    <xf borderId="18" fillId="0" fontId="2" numFmtId="0" xfId="0" applyAlignment="1" applyBorder="1" applyFont="1">
      <alignment vertical="bottom"/>
    </xf>
    <xf borderId="0" fillId="3" fontId="4" numFmtId="0" xfId="0" applyAlignment="1" applyFont="1">
      <alignment readingOrder="0" vertical="bottom"/>
    </xf>
    <xf borderId="0" fillId="3" fontId="2" numFmtId="165" xfId="0" applyAlignment="1" applyFont="1" applyNumberFormat="1">
      <alignment horizontal="right" vertical="bottom"/>
    </xf>
    <xf borderId="0" fillId="3" fontId="2" numFmtId="1" xfId="0" applyAlignment="1" applyFont="1" applyNumberFormat="1">
      <alignment horizontal="right" vertical="bottom"/>
    </xf>
    <xf borderId="0" fillId="3" fontId="2" numFmtId="10" xfId="0" applyAlignment="1" applyFont="1" applyNumberFormat="1">
      <alignment horizontal="right" vertical="bottom"/>
    </xf>
    <xf borderId="0" fillId="3" fontId="2" numFmtId="166" xfId="0" applyAlignment="1" applyFont="1" applyNumberFormat="1">
      <alignment horizontal="right" vertical="bottom"/>
    </xf>
    <xf borderId="0" fillId="3" fontId="2" numFmtId="166" xfId="0" applyAlignment="1" applyFont="1" applyNumberFormat="1">
      <alignment vertical="bottom"/>
    </xf>
    <xf borderId="0" fillId="3" fontId="2" numFmtId="166" xfId="0" applyAlignment="1" applyFont="1" applyNumberFormat="1">
      <alignment horizontal="center" vertical="bottom"/>
    </xf>
    <xf borderId="0" fillId="0" fontId="2" numFmtId="4" xfId="0" applyAlignment="1" applyFont="1" applyNumberFormat="1">
      <alignment readingOrder="0" vertical="bottom"/>
    </xf>
    <xf borderId="0" fillId="0" fontId="2" numFmtId="1" xfId="0" applyAlignment="1" applyFont="1" applyNumberFormat="1">
      <alignment readingOrder="0" vertical="bottom"/>
    </xf>
    <xf borderId="0" fillId="6" fontId="2" numFmtId="0" xfId="0" applyAlignment="1" applyFont="1">
      <alignment horizontal="center" readingOrder="0" vertical="bottom"/>
    </xf>
    <xf borderId="0" fillId="5" fontId="2" numFmtId="0" xfId="0" applyAlignment="1" applyFont="1">
      <alignment horizontal="center" readingOrder="0" vertical="bottom"/>
    </xf>
    <xf borderId="0" fillId="7" fontId="2" numFmtId="165" xfId="0" applyAlignment="1" applyFont="1" applyNumberFormat="1">
      <alignment horizontal="center" readingOrder="0" vertical="bottom"/>
    </xf>
    <xf borderId="0" fillId="3" fontId="2" numFmtId="0" xfId="0" applyAlignment="1" applyFont="1">
      <alignment readingOrder="0" shrinkToFit="0" vertical="bottom" wrapText="1"/>
    </xf>
    <xf borderId="0" fillId="3" fontId="2" numFmtId="0" xfId="0" applyAlignment="1" applyFont="1">
      <alignment shrinkToFit="0" vertical="bottom" wrapText="1"/>
    </xf>
    <xf borderId="0" fillId="3" fontId="3" numFmtId="0" xfId="0" applyAlignment="1" applyFont="1">
      <alignment readingOrder="0" shrinkToFit="0" wrapText="1"/>
    </xf>
    <xf borderId="0" fillId="3" fontId="2" numFmtId="0" xfId="0" applyAlignment="1" applyFont="1">
      <alignment shrinkToFit="0" vertical="bottom" wrapText="1"/>
    </xf>
    <xf borderId="0" fillId="3" fontId="2" numFmtId="10" xfId="0" applyAlignment="1" applyFont="1" applyNumberFormat="1">
      <alignment shrinkToFit="0" vertical="bottom" wrapText="1"/>
    </xf>
    <xf borderId="0" fillId="3" fontId="2" numFmtId="4" xfId="0" applyAlignment="1" applyFont="1" applyNumberFormat="1">
      <alignment shrinkToFit="0" vertical="bottom" wrapText="1"/>
    </xf>
    <xf borderId="0" fillId="0" fontId="3" numFmtId="165" xfId="0" applyAlignment="1" applyFont="1" applyNumberFormat="1">
      <alignment readingOrder="0"/>
    </xf>
    <xf borderId="0" fillId="0" fontId="11" numFmtId="0" xfId="0" applyAlignment="1" applyFont="1">
      <alignment horizontal="right" readingOrder="0" shrinkToFit="0" vertical="bottom" wrapText="0"/>
    </xf>
    <xf borderId="0" fillId="0" fontId="11" numFmtId="1" xfId="0" applyAlignment="1" applyFont="1" applyNumberFormat="1">
      <alignment horizontal="right" readingOrder="0" shrinkToFit="0" vertical="bottom" wrapText="0"/>
    </xf>
    <xf borderId="0" fillId="2" fontId="2" numFmtId="168" xfId="0" applyAlignment="1" applyFont="1" applyNumberFormat="1">
      <alignment horizontal="right" shrinkToFit="0" vertical="bottom" wrapText="1"/>
    </xf>
    <xf borderId="0" fillId="2" fontId="2" numFmtId="169" xfId="0" applyAlignment="1" applyFont="1" applyNumberFormat="1">
      <alignment horizontal="right" shrinkToFit="0" vertical="bottom" wrapText="1"/>
    </xf>
    <xf borderId="0" fillId="3" fontId="2" numFmtId="1" xfId="0" applyAlignment="1" applyFont="1" applyNumberFormat="1">
      <alignment horizontal="right" shrinkToFit="0" vertical="bottom" wrapText="1"/>
    </xf>
    <xf borderId="0" fillId="3" fontId="2" numFmtId="10" xfId="0" applyAlignment="1" applyFont="1" applyNumberFormat="1">
      <alignment horizontal="right" shrinkToFit="0" vertical="bottom" wrapText="1"/>
    </xf>
    <xf borderId="0" fillId="3" fontId="2" numFmtId="4" xfId="0" applyAlignment="1" applyFont="1" applyNumberFormat="1">
      <alignment horizontal="right" shrinkToFit="0" vertical="bottom" wrapText="1"/>
    </xf>
    <xf borderId="0" fillId="3" fontId="13" numFmtId="4" xfId="0" applyFont="1" applyNumberFormat="1"/>
    <xf borderId="0" fillId="3" fontId="2" numFmtId="1" xfId="0" applyAlignment="1" applyFont="1" applyNumberFormat="1">
      <alignment vertical="bottom"/>
    </xf>
    <xf borderId="0" fillId="0" fontId="3" numFmtId="4" xfId="0" applyAlignment="1" applyFont="1" applyNumberFormat="1">
      <alignment readingOrder="0"/>
    </xf>
    <xf borderId="0" fillId="0" fontId="3" numFmtId="1" xfId="0" applyFont="1" applyNumberFormat="1"/>
    <xf borderId="0" fillId="0" fontId="3" numFmtId="165" xfId="0" applyFont="1" applyNumberFormat="1"/>
    <xf borderId="0" fillId="0" fontId="3" numFmtId="10" xfId="0" applyAlignment="1" applyFont="1" applyNumberFormat="1">
      <alignment readingOrder="0"/>
    </xf>
    <xf borderId="0" fillId="2" fontId="2" numFmtId="10" xfId="0" applyAlignment="1" applyFont="1" applyNumberFormat="1">
      <alignment horizontal="right" shrinkToFit="0" vertical="bottom" wrapText="1"/>
    </xf>
    <xf borderId="0" fillId="0" fontId="3" numFmtId="0" xfId="0" applyFont="1"/>
    <xf borderId="0" fillId="0" fontId="3" numFmtId="1" xfId="0" applyAlignment="1" applyFont="1" applyNumberFormat="1">
      <alignment readingOrder="0"/>
    </xf>
    <xf borderId="0" fillId="0" fontId="14" numFmtId="1" xfId="0" applyFont="1" applyNumberFormat="1"/>
    <xf borderId="0" fillId="0" fontId="3" numFmtId="164" xfId="0" applyAlignment="1" applyFont="1" applyNumberFormat="1">
      <alignment readingOrder="0"/>
    </xf>
    <xf borderId="0" fillId="8" fontId="15" numFmtId="1" xfId="0" applyAlignment="1" applyFill="1" applyFont="1" applyNumberFormat="1">
      <alignment readingOrder="0" shrinkToFit="0" vertical="bottom" wrapText="0"/>
    </xf>
    <xf borderId="0" fillId="8" fontId="15" numFmtId="0" xfId="0" applyAlignment="1" applyFont="1">
      <alignment readingOrder="0" shrinkToFit="0" vertical="bottom" wrapText="0"/>
    </xf>
    <xf borderId="0" fillId="8" fontId="15" numFmtId="4" xfId="0" applyAlignment="1" applyFont="1" applyNumberFormat="1">
      <alignment readingOrder="0" shrinkToFit="0" vertical="bottom" wrapText="0"/>
    </xf>
    <xf borderId="0" fillId="8" fontId="15" numFmtId="167" xfId="0" applyAlignment="1" applyFont="1" applyNumberFormat="1">
      <alignment readingOrder="0" shrinkToFit="0" vertical="bottom" wrapText="0"/>
    </xf>
    <xf borderId="0" fillId="0" fontId="11" numFmtId="167" xfId="0" applyAlignment="1" applyFont="1" applyNumberFormat="1">
      <alignment readingOrder="0" shrinkToFit="0" vertical="bottom" wrapText="0"/>
    </xf>
    <xf borderId="0" fillId="0" fontId="11" numFmtId="4" xfId="0" applyAlignment="1" applyFont="1" applyNumberFormat="1">
      <alignment horizontal="right" shrinkToFit="0" vertical="top" wrapText="0"/>
    </xf>
    <xf borderId="0" fillId="0" fontId="11" numFmtId="4" xfId="0" applyAlignment="1" applyFont="1" applyNumberFormat="1">
      <alignment horizontal="right" readingOrder="0" shrinkToFit="0" vertical="top" wrapText="0"/>
    </xf>
    <xf borderId="0" fillId="0" fontId="11" numFmtId="0" xfId="0" applyAlignment="1" applyFont="1">
      <alignment horizontal="right" readingOrder="0" shrinkToFit="0" vertical="top" wrapText="0"/>
    </xf>
    <xf borderId="0" fillId="0" fontId="11" numFmtId="0" xfId="0" applyAlignment="1" applyFont="1">
      <alignment shrinkToFit="0" vertical="top" wrapText="0"/>
    </xf>
    <xf borderId="0" fillId="0" fontId="11" numFmtId="0" xfId="0" applyAlignment="1" applyFont="1">
      <alignment shrinkToFit="0" vertical="top" wrapText="0"/>
    </xf>
    <xf borderId="0" fillId="0" fontId="11" numFmtId="0" xfId="0" applyAlignment="1" applyFont="1">
      <alignment readingOrder="0" shrinkToFit="0" vertical="top" wrapText="0"/>
    </xf>
    <xf borderId="0" fillId="0" fontId="11" numFmtId="4" xfId="0" applyAlignment="1" applyFont="1" applyNumberFormat="1">
      <alignment shrinkToFit="0" vertical="top" wrapText="0"/>
    </xf>
    <xf borderId="0" fillId="0" fontId="11" numFmtId="1" xfId="0" applyAlignment="1" applyFont="1" applyNumberFormat="1">
      <alignment horizontal="right" readingOrder="0" shrinkToFit="0" wrapText="0"/>
    </xf>
    <xf borderId="0" fillId="0" fontId="11" numFmtId="0" xfId="0" applyAlignment="1" applyFont="1">
      <alignment horizontal="right" readingOrder="0" shrinkToFit="0" wrapText="0"/>
    </xf>
    <xf borderId="0" fillId="0" fontId="11" numFmtId="167" xfId="0" applyAlignment="1" applyFont="1" applyNumberFormat="1">
      <alignment horizontal="right" readingOrder="0" shrinkToFit="0" wrapText="0"/>
    </xf>
    <xf borderId="0" fillId="0" fontId="11" numFmtId="4" xfId="0" applyAlignment="1" applyFont="1" applyNumberFormat="1">
      <alignment horizontal="right" readingOrder="0" shrinkToFit="0" wrapText="0"/>
    </xf>
    <xf borderId="1" fillId="0" fontId="16" numFmtId="4" xfId="0" applyAlignment="1" applyBorder="1" applyFont="1" applyNumberFormat="1">
      <alignment horizontal="right" vertical="top"/>
    </xf>
    <xf borderId="0" fillId="0" fontId="15" numFmtId="0" xfId="0" applyAlignment="1" applyFont="1">
      <alignment horizontal="center" readingOrder="0" shrinkToFit="0" vertical="top" wrapText="0"/>
    </xf>
    <xf borderId="19" fillId="0" fontId="15" numFmtId="0" xfId="0" applyAlignment="1" applyBorder="1" applyFont="1">
      <alignment horizontal="center" readingOrder="0" shrinkToFit="0" vertical="top" wrapText="0"/>
    </xf>
    <xf borderId="0" fillId="0" fontId="11" numFmtId="170" xfId="0" applyAlignment="1" applyFont="1" applyNumberFormat="1">
      <alignment readingOrder="0" shrinkToFit="0" vertical="bottom" wrapText="0"/>
    </xf>
    <xf borderId="0" fillId="0" fontId="3" numFmtId="167" xfId="0" applyFont="1" applyNumberFormat="1"/>
    <xf borderId="0" fillId="0" fontId="16" numFmtId="4" xfId="0" applyAlignment="1" applyFont="1" applyNumberFormat="1">
      <alignment horizontal="right" vertical="top"/>
    </xf>
    <xf borderId="0" fillId="3" fontId="17" numFmtId="0" xfId="0" applyFont="1"/>
    <xf borderId="0" fillId="3" fontId="17" numFmtId="0" xfId="0" applyAlignment="1" applyFont="1">
      <alignment readingOrder="0"/>
    </xf>
    <xf borderId="0" fillId="0" fontId="3" numFmtId="0" xfId="0" applyFont="1"/>
    <xf borderId="0" fillId="0" fontId="3" numFmtId="167" xfId="0" applyAlignment="1" applyFont="1" applyNumberForma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2" numFmtId="164" xfId="0" applyAlignment="1" applyFont="1" applyNumberFormat="1">
      <alignment horizontal="right" readingOrder="0" vertical="bottom"/>
    </xf>
    <xf borderId="0" fillId="0" fontId="2" numFmtId="167" xfId="0" applyAlignment="1" applyFont="1" applyNumberFormat="1">
      <alignment horizontal="right" readingOrder="0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readingOrder="0" vertical="bottom"/>
    </xf>
    <xf borderId="0" fillId="3" fontId="18" numFmtId="0" xfId="0" applyFont="1"/>
    <xf borderId="0" fillId="0" fontId="2" numFmtId="167" xfId="0" applyAlignment="1" applyFont="1" applyNumberFormat="1">
      <alignment readingOrder="0" vertical="bottom"/>
    </xf>
  </cellXfs>
  <cellStyles count="1">
    <cellStyle xfId="0" name="Normal" builtinId="0"/>
  </cellStyles>
  <dxfs count="5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F9CB9C"/>
          <bgColor rgb="FFF9CB9C"/>
        </patternFill>
      </fill>
      <border/>
    </dxf>
    <dxf>
      <font/>
      <fill>
        <patternFill patternType="solid">
          <fgColor rgb="FFF1C232"/>
          <bgColor rgb="FFF1C232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D2384"/>
      </a:accent1>
      <a:accent2>
        <a:srgbClr val="E44819"/>
      </a:accent2>
      <a:accent3>
        <a:srgbClr val="F5A69B"/>
      </a:accent3>
      <a:accent4>
        <a:srgbClr val="A68057"/>
      </a:accent4>
      <a:accent5>
        <a:srgbClr val="F4AA11"/>
      </a:accent5>
      <a:accent6>
        <a:srgbClr val="D1EB60"/>
      </a:accent6>
      <a:hlink>
        <a:srgbClr val="19A86A"/>
      </a:hlink>
      <a:folHlink>
        <a:srgbClr val="19A86A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75"/>
  <cols>
    <col customWidth="1" min="1" max="1" width="14.0"/>
    <col customWidth="1" min="2" max="2" width="22.0"/>
    <col customWidth="1" min="3" max="6" width="10.75"/>
    <col customWidth="1" min="7" max="7" width="19.38"/>
    <col customWidth="1" min="8" max="21" width="10.75"/>
    <col customWidth="1" min="22" max="22" width="12.13"/>
    <col customWidth="1" min="23" max="26" width="10.75"/>
    <col customWidth="1" min="27" max="27" width="13.0"/>
  </cols>
  <sheetData>
    <row r="1">
      <c r="A1" s="1" t="s">
        <v>0</v>
      </c>
      <c r="B1" s="2">
        <v>45047.0</v>
      </c>
      <c r="C1" s="3" t="s">
        <v>1</v>
      </c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7"/>
      <c r="V1" s="8"/>
      <c r="W1" s="9"/>
      <c r="X1" s="8"/>
      <c r="Y1" s="10"/>
      <c r="Z1" s="8"/>
      <c r="AA1" s="9"/>
    </row>
    <row r="2">
      <c r="A2" s="11" t="s">
        <v>2</v>
      </c>
      <c r="B2" s="12">
        <v>45077.0</v>
      </c>
      <c r="C2" s="13">
        <v>79.2126</v>
      </c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7"/>
      <c r="R2" s="7"/>
      <c r="S2" s="7"/>
      <c r="T2" s="7"/>
      <c r="U2" s="7"/>
      <c r="V2" s="8"/>
      <c r="W2" s="9"/>
      <c r="X2" s="8"/>
      <c r="Y2" s="10"/>
      <c r="Z2" s="8"/>
      <c r="AA2" s="9"/>
    </row>
    <row r="3">
      <c r="A3" s="14"/>
      <c r="B3" s="15"/>
      <c r="C3" s="15"/>
      <c r="D3" s="16"/>
      <c r="E3" s="16"/>
      <c r="F3" s="16"/>
      <c r="H3" s="17"/>
      <c r="I3" s="17"/>
      <c r="J3" s="17"/>
      <c r="K3" s="17"/>
      <c r="M3" s="17"/>
      <c r="N3" s="17"/>
      <c r="O3" s="17"/>
      <c r="R3" s="18"/>
      <c r="S3" s="17"/>
      <c r="T3" s="17"/>
      <c r="U3" s="19"/>
      <c r="V3" s="20"/>
      <c r="W3" s="18"/>
      <c r="X3" s="20"/>
      <c r="Y3" s="17"/>
      <c r="Z3" s="20"/>
    </row>
    <row r="4">
      <c r="A4" s="21" t="s">
        <v>3</v>
      </c>
      <c r="B4" s="22" t="s">
        <v>4</v>
      </c>
      <c r="C4" s="23"/>
      <c r="D4" s="23"/>
      <c r="E4" s="23"/>
      <c r="F4" s="24"/>
      <c r="G4" s="25" t="s">
        <v>5</v>
      </c>
      <c r="H4" s="23"/>
      <c r="I4" s="23"/>
      <c r="J4" s="23"/>
      <c r="K4" s="24"/>
      <c r="L4" s="26" t="s">
        <v>6</v>
      </c>
      <c r="M4" s="23"/>
      <c r="N4" s="23"/>
      <c r="O4" s="23"/>
      <c r="P4" s="23"/>
      <c r="Q4" s="27" t="s">
        <v>7</v>
      </c>
      <c r="R4" s="23"/>
      <c r="S4" s="23"/>
      <c r="T4" s="23"/>
      <c r="U4" s="24"/>
      <c r="V4" s="28" t="s">
        <v>8</v>
      </c>
      <c r="W4" s="23"/>
      <c r="X4" s="23"/>
      <c r="Y4" s="23"/>
      <c r="Z4" s="24"/>
    </row>
    <row r="5">
      <c r="A5" s="29"/>
      <c r="B5" s="30" t="s">
        <v>9</v>
      </c>
      <c r="C5" s="31" t="s">
        <v>10</v>
      </c>
      <c r="D5" s="32" t="s">
        <v>11</v>
      </c>
      <c r="E5" s="33" t="s">
        <v>12</v>
      </c>
      <c r="F5" s="34" t="s">
        <v>13</v>
      </c>
      <c r="G5" s="35" t="s">
        <v>9</v>
      </c>
      <c r="H5" s="31" t="s">
        <v>10</v>
      </c>
      <c r="I5" s="32" t="s">
        <v>11</v>
      </c>
      <c r="J5" s="33" t="s">
        <v>12</v>
      </c>
      <c r="K5" s="35" t="s">
        <v>13</v>
      </c>
      <c r="L5" s="30" t="s">
        <v>9</v>
      </c>
      <c r="M5" s="31" t="s">
        <v>10</v>
      </c>
      <c r="N5" s="32" t="s">
        <v>11</v>
      </c>
      <c r="O5" s="33" t="s">
        <v>12</v>
      </c>
      <c r="P5" s="35" t="s">
        <v>13</v>
      </c>
      <c r="Q5" s="30" t="s">
        <v>9</v>
      </c>
      <c r="R5" s="31" t="s">
        <v>10</v>
      </c>
      <c r="S5" s="32" t="s">
        <v>11</v>
      </c>
      <c r="T5" s="33" t="s">
        <v>12</v>
      </c>
      <c r="U5" s="35" t="s">
        <v>13</v>
      </c>
      <c r="V5" s="30" t="s">
        <v>9</v>
      </c>
      <c r="W5" s="31" t="s">
        <v>10</v>
      </c>
      <c r="X5" s="32" t="s">
        <v>11</v>
      </c>
      <c r="Y5" s="33" t="s">
        <v>12</v>
      </c>
      <c r="Z5" s="34" t="s">
        <v>13</v>
      </c>
    </row>
    <row r="6">
      <c r="A6" s="36" t="s">
        <v>14</v>
      </c>
      <c r="B6" s="37"/>
      <c r="D6" s="17"/>
      <c r="E6" s="38"/>
      <c r="F6" s="39"/>
      <c r="G6" s="37"/>
      <c r="I6" s="40"/>
      <c r="J6" s="17"/>
      <c r="K6" s="40"/>
      <c r="L6" s="37"/>
      <c r="N6" s="40"/>
      <c r="O6" s="17"/>
      <c r="P6" s="41"/>
      <c r="Q6" s="37"/>
      <c r="R6" s="18"/>
      <c r="S6" s="40"/>
      <c r="T6" s="17"/>
      <c r="U6" s="42"/>
      <c r="V6" s="43"/>
      <c r="W6" s="44"/>
      <c r="X6" s="20"/>
      <c r="Y6" s="17"/>
      <c r="Z6" s="41"/>
    </row>
    <row r="7">
      <c r="A7" s="36" t="s">
        <v>15</v>
      </c>
      <c r="B7" s="37"/>
      <c r="D7" s="17"/>
      <c r="E7" s="17"/>
      <c r="F7" s="45"/>
      <c r="G7" s="37"/>
      <c r="I7" s="40"/>
      <c r="J7" s="17"/>
      <c r="K7" s="40"/>
      <c r="L7" s="37"/>
      <c r="N7" s="40"/>
      <c r="O7" s="17"/>
      <c r="P7" s="41"/>
      <c r="Q7" s="37"/>
      <c r="R7" s="18"/>
      <c r="S7" s="40"/>
      <c r="T7" s="17"/>
      <c r="U7" s="42"/>
      <c r="V7" s="37"/>
      <c r="W7" s="44"/>
      <c r="X7" s="20"/>
      <c r="Y7" s="46"/>
      <c r="Z7" s="43"/>
    </row>
    <row r="8">
      <c r="A8" s="47" t="s">
        <v>16</v>
      </c>
      <c r="B8" s="48"/>
      <c r="C8" s="49"/>
      <c r="D8" s="50"/>
      <c r="E8" s="50"/>
      <c r="F8" s="51"/>
      <c r="G8" s="48"/>
      <c r="H8" s="52"/>
      <c r="I8" s="53"/>
      <c r="J8" s="50"/>
      <c r="K8" s="53"/>
      <c r="L8" s="48"/>
      <c r="M8" s="52"/>
      <c r="N8" s="53"/>
      <c r="O8" s="50"/>
      <c r="P8" s="54"/>
      <c r="Q8" s="48"/>
      <c r="R8" s="49"/>
      <c r="S8" s="53"/>
      <c r="T8" s="50"/>
      <c r="U8" s="55"/>
      <c r="V8" s="48"/>
      <c r="W8" s="49"/>
      <c r="X8" s="56"/>
      <c r="Y8" s="50"/>
      <c r="Z8" s="57"/>
    </row>
    <row r="9">
      <c r="A9" s="14"/>
      <c r="B9" s="15"/>
      <c r="C9" s="15"/>
      <c r="D9" s="16"/>
      <c r="E9" s="16"/>
      <c r="F9" s="16"/>
      <c r="H9" s="17"/>
      <c r="I9" s="17"/>
      <c r="J9" s="17"/>
      <c r="K9" s="17"/>
      <c r="M9" s="17"/>
      <c r="N9" s="17"/>
      <c r="O9" s="17"/>
      <c r="R9" s="18"/>
      <c r="S9" s="17"/>
      <c r="T9" s="17"/>
      <c r="U9" s="19"/>
      <c r="V9" s="20"/>
      <c r="W9" s="18"/>
      <c r="X9" s="20"/>
      <c r="Y9" s="17"/>
      <c r="Z9" s="20"/>
    </row>
    <row r="10">
      <c r="B10" s="20"/>
      <c r="C10" s="18"/>
      <c r="D10" s="17"/>
      <c r="E10" s="58"/>
      <c r="F10" s="17"/>
      <c r="H10" s="17"/>
      <c r="I10" s="17"/>
      <c r="J10" s="17"/>
      <c r="K10" s="17"/>
      <c r="M10" s="17"/>
      <c r="N10" s="17"/>
      <c r="O10" s="17"/>
      <c r="Q10" s="59"/>
      <c r="R10" s="18"/>
      <c r="S10" s="17"/>
      <c r="T10" s="17"/>
      <c r="U10" s="19"/>
      <c r="V10" s="20"/>
      <c r="X10" s="20"/>
      <c r="Y10" s="17"/>
      <c r="Z10" s="20"/>
    </row>
    <row r="11">
      <c r="B11" s="20"/>
      <c r="C11" s="18"/>
      <c r="D11" s="17"/>
      <c r="E11" s="58"/>
      <c r="F11" s="17"/>
      <c r="H11" s="17"/>
      <c r="I11" s="17"/>
      <c r="J11" s="40"/>
      <c r="K11" s="17"/>
      <c r="M11" s="17"/>
      <c r="N11" s="17"/>
      <c r="O11" s="17"/>
      <c r="R11" s="18"/>
      <c r="S11" s="17"/>
      <c r="T11" s="17"/>
      <c r="U11" s="19"/>
      <c r="V11" s="20"/>
      <c r="X11" s="20"/>
      <c r="Y11" s="17"/>
      <c r="Z11" s="20"/>
    </row>
    <row r="12">
      <c r="B12" s="20"/>
      <c r="C12" s="18"/>
      <c r="D12" s="60"/>
      <c r="E12" s="58"/>
      <c r="F12" s="17"/>
      <c r="H12" s="17"/>
      <c r="I12" s="17"/>
      <c r="J12" s="17"/>
      <c r="K12" s="17"/>
      <c r="M12" s="17"/>
      <c r="N12" s="17"/>
      <c r="O12" s="17"/>
      <c r="R12" s="18"/>
      <c r="S12" s="17"/>
      <c r="T12" s="17"/>
      <c r="U12" s="19"/>
      <c r="V12" s="20"/>
      <c r="X12" s="20"/>
      <c r="Y12" s="17"/>
      <c r="Z12" s="20"/>
    </row>
    <row r="13">
      <c r="B13" s="20"/>
      <c r="C13" s="18"/>
      <c r="D13" s="60"/>
      <c r="E13" s="61"/>
      <c r="F13" s="17"/>
      <c r="H13" s="17"/>
      <c r="I13" s="17"/>
      <c r="J13" s="17"/>
      <c r="K13" s="17"/>
      <c r="M13" s="17"/>
      <c r="N13" s="17"/>
      <c r="O13" s="17"/>
      <c r="R13" s="18"/>
      <c r="S13" s="17"/>
      <c r="T13" s="17"/>
      <c r="U13" s="19"/>
      <c r="V13" s="20"/>
      <c r="X13" s="20"/>
      <c r="Y13" s="17"/>
      <c r="Z13" s="20"/>
    </row>
    <row r="14">
      <c r="B14" s="20"/>
      <c r="C14" s="18"/>
      <c r="D14" s="60"/>
      <c r="E14" s="61"/>
      <c r="F14" s="17"/>
      <c r="H14" s="17"/>
      <c r="I14" s="17"/>
      <c r="J14" s="17"/>
      <c r="K14" s="17"/>
      <c r="M14" s="17"/>
      <c r="N14" s="17"/>
      <c r="O14" s="17"/>
      <c r="R14" s="18"/>
      <c r="S14" s="17"/>
      <c r="T14" s="17"/>
      <c r="U14" s="19"/>
      <c r="V14" s="20"/>
      <c r="X14" s="20"/>
      <c r="Y14" s="17"/>
      <c r="Z14" s="20"/>
    </row>
    <row r="15">
      <c r="B15" s="20"/>
      <c r="C15" s="18"/>
      <c r="D15" s="60"/>
      <c r="E15" s="61"/>
      <c r="F15" s="17"/>
      <c r="H15" s="17"/>
      <c r="I15" s="17"/>
      <c r="J15" s="17"/>
      <c r="K15" s="17"/>
      <c r="M15" s="17"/>
      <c r="N15" s="17"/>
      <c r="O15" s="17"/>
      <c r="R15" s="18"/>
      <c r="S15" s="17"/>
      <c r="T15" s="17"/>
      <c r="U15" s="19"/>
      <c r="V15" s="20"/>
      <c r="X15" s="20"/>
      <c r="Y15" s="17"/>
      <c r="Z15" s="20"/>
    </row>
    <row r="16">
      <c r="B16" s="20"/>
      <c r="C16" s="18"/>
      <c r="D16" s="60"/>
      <c r="E16" s="61"/>
      <c r="F16" s="17"/>
      <c r="H16" s="17"/>
      <c r="I16" s="17"/>
      <c r="J16" s="17"/>
      <c r="K16" s="17"/>
      <c r="M16" s="17"/>
      <c r="N16" s="17"/>
      <c r="O16" s="17"/>
      <c r="R16" s="18"/>
      <c r="S16" s="17"/>
      <c r="T16" s="17"/>
      <c r="U16" s="19"/>
      <c r="V16" s="20"/>
      <c r="X16" s="20"/>
      <c r="Y16" s="17"/>
      <c r="Z16" s="20"/>
    </row>
    <row r="17">
      <c r="B17" s="20"/>
      <c r="C17" s="18"/>
      <c r="D17" s="60"/>
      <c r="E17" s="61"/>
      <c r="F17" s="17"/>
      <c r="H17" s="17"/>
      <c r="I17" s="17"/>
      <c r="J17" s="17"/>
      <c r="K17" s="17"/>
      <c r="M17" s="17"/>
      <c r="N17" s="17"/>
      <c r="O17" s="17"/>
      <c r="R17" s="18"/>
      <c r="S17" s="17"/>
      <c r="T17" s="17"/>
      <c r="U17" s="19"/>
      <c r="V17" s="20"/>
      <c r="X17" s="20"/>
      <c r="Y17" s="17"/>
      <c r="Z17" s="20"/>
    </row>
    <row r="18">
      <c r="B18" s="20"/>
      <c r="C18" s="18"/>
      <c r="D18" s="60"/>
      <c r="E18" s="61"/>
      <c r="F18" s="17"/>
      <c r="H18" s="17"/>
      <c r="I18" s="17"/>
      <c r="J18" s="17"/>
      <c r="K18" s="17"/>
      <c r="M18" s="17"/>
      <c r="N18" s="17"/>
      <c r="O18" s="17"/>
      <c r="R18" s="18"/>
      <c r="S18" s="17"/>
      <c r="T18" s="17"/>
      <c r="U18" s="19"/>
      <c r="V18" s="20"/>
      <c r="X18" s="20"/>
      <c r="Y18" s="17"/>
      <c r="Z18" s="20"/>
    </row>
    <row r="19">
      <c r="B19" s="20"/>
      <c r="C19" s="18"/>
      <c r="D19" s="17"/>
      <c r="E19" s="58"/>
      <c r="F19" s="17"/>
      <c r="H19" s="17"/>
      <c r="I19" s="17"/>
      <c r="J19" s="17"/>
      <c r="K19" s="17"/>
      <c r="M19" s="17"/>
      <c r="N19" s="17"/>
      <c r="O19" s="17"/>
      <c r="R19" s="18"/>
      <c r="S19" s="17"/>
      <c r="T19" s="17"/>
      <c r="U19" s="19"/>
      <c r="V19" s="20"/>
      <c r="X19" s="20"/>
      <c r="Y19" s="17"/>
      <c r="Z19" s="20"/>
    </row>
    <row r="20">
      <c r="B20" s="20"/>
      <c r="C20" s="18"/>
      <c r="D20" s="17"/>
      <c r="E20" s="58"/>
      <c r="F20" s="17"/>
      <c r="H20" s="17"/>
      <c r="I20" s="17"/>
      <c r="J20" s="17"/>
      <c r="K20" s="17"/>
      <c r="M20" s="17"/>
      <c r="N20" s="17"/>
      <c r="O20" s="17"/>
      <c r="R20" s="18"/>
      <c r="S20" s="17"/>
      <c r="T20" s="17"/>
      <c r="U20" s="19"/>
      <c r="V20" s="20"/>
      <c r="X20" s="20"/>
      <c r="Y20" s="17"/>
      <c r="Z20" s="20"/>
    </row>
    <row r="21">
      <c r="B21" s="20"/>
      <c r="C21" s="18"/>
      <c r="D21" s="60"/>
      <c r="E21" s="58"/>
      <c r="F21" s="17"/>
      <c r="H21" s="17"/>
      <c r="I21" s="17"/>
      <c r="J21" s="17"/>
      <c r="K21" s="17"/>
      <c r="M21" s="17"/>
      <c r="N21" s="17"/>
      <c r="O21" s="17"/>
      <c r="R21" s="18"/>
      <c r="S21" s="17"/>
      <c r="T21" s="17"/>
      <c r="U21" s="19"/>
      <c r="V21" s="20"/>
      <c r="X21" s="20"/>
      <c r="Y21" s="17"/>
      <c r="Z21" s="20"/>
    </row>
    <row r="22">
      <c r="B22" s="20"/>
      <c r="C22" s="18"/>
      <c r="D22" s="60"/>
      <c r="E22" s="58"/>
      <c r="F22" s="17"/>
      <c r="H22" s="17"/>
      <c r="I22" s="17"/>
      <c r="J22" s="17"/>
      <c r="K22" s="17"/>
      <c r="M22" s="17"/>
      <c r="N22" s="17"/>
      <c r="O22" s="17"/>
      <c r="R22" s="18"/>
      <c r="S22" s="17"/>
      <c r="T22" s="17"/>
      <c r="U22" s="19"/>
      <c r="V22" s="20"/>
      <c r="X22" s="20"/>
      <c r="Y22" s="17"/>
      <c r="Z22" s="20"/>
    </row>
    <row r="23">
      <c r="B23" s="20"/>
      <c r="C23" s="18"/>
      <c r="D23" s="60"/>
      <c r="E23" s="58"/>
      <c r="F23" s="17"/>
      <c r="H23" s="17"/>
      <c r="I23" s="17"/>
      <c r="J23" s="17"/>
      <c r="K23" s="17"/>
      <c r="M23" s="17"/>
      <c r="N23" s="17"/>
      <c r="O23" s="17"/>
      <c r="R23" s="18"/>
      <c r="S23" s="17"/>
      <c r="T23" s="17"/>
      <c r="U23" s="19"/>
      <c r="V23" s="20"/>
      <c r="X23" s="20"/>
      <c r="Y23" s="17"/>
      <c r="Z23" s="20"/>
    </row>
    <row r="24">
      <c r="B24" s="20"/>
      <c r="C24" s="18"/>
      <c r="D24" s="60"/>
      <c r="E24" s="58"/>
      <c r="F24" s="17"/>
      <c r="H24" s="17"/>
      <c r="I24" s="17"/>
      <c r="J24" s="17"/>
      <c r="K24" s="17"/>
      <c r="M24" s="17"/>
      <c r="N24" s="17"/>
      <c r="O24" s="17"/>
      <c r="R24" s="18"/>
      <c r="S24" s="17"/>
      <c r="T24" s="17"/>
      <c r="U24" s="19"/>
      <c r="V24" s="20"/>
      <c r="X24" s="20"/>
      <c r="Y24" s="17"/>
      <c r="Z24" s="20"/>
    </row>
    <row r="25">
      <c r="B25" s="20"/>
      <c r="C25" s="18"/>
      <c r="D25" s="60"/>
      <c r="E25" s="58"/>
      <c r="F25" s="17"/>
      <c r="H25" s="17"/>
      <c r="I25" s="17"/>
      <c r="J25" s="17"/>
      <c r="K25" s="17"/>
      <c r="M25" s="17"/>
      <c r="N25" s="17"/>
      <c r="O25" s="17"/>
      <c r="R25" s="18"/>
      <c r="S25" s="17"/>
      <c r="T25" s="17"/>
      <c r="U25" s="19"/>
      <c r="V25" s="20"/>
      <c r="X25" s="20"/>
      <c r="Y25" s="17"/>
      <c r="Z25" s="20"/>
    </row>
    <row r="26">
      <c r="B26" s="20"/>
      <c r="C26" s="18"/>
      <c r="D26" s="60"/>
      <c r="E26" s="58"/>
      <c r="F26" s="17"/>
      <c r="H26" s="17"/>
      <c r="I26" s="17"/>
      <c r="J26" s="17"/>
      <c r="K26" s="17"/>
      <c r="M26" s="17"/>
      <c r="N26" s="17"/>
      <c r="O26" s="17"/>
      <c r="R26" s="18"/>
      <c r="S26" s="17"/>
      <c r="T26" s="17"/>
      <c r="U26" s="19"/>
      <c r="V26" s="20"/>
      <c r="X26" s="20"/>
      <c r="Y26" s="17"/>
      <c r="Z26" s="20"/>
    </row>
    <row r="27">
      <c r="B27" s="20"/>
      <c r="C27" s="18"/>
      <c r="D27" s="60"/>
      <c r="E27" s="58"/>
      <c r="F27" s="17"/>
      <c r="H27" s="17"/>
      <c r="I27" s="17"/>
      <c r="J27" s="17"/>
      <c r="K27" s="17"/>
      <c r="M27" s="17"/>
      <c r="N27" s="17"/>
      <c r="O27" s="17"/>
      <c r="R27" s="18"/>
      <c r="S27" s="17"/>
      <c r="T27" s="17"/>
      <c r="U27" s="19"/>
      <c r="V27" s="20"/>
      <c r="X27" s="20"/>
      <c r="Y27" s="17"/>
      <c r="Z27" s="20"/>
    </row>
    <row r="28">
      <c r="B28" s="20"/>
      <c r="C28" s="18"/>
      <c r="D28" s="60"/>
      <c r="E28" s="58"/>
      <c r="F28" s="17"/>
      <c r="H28" s="17"/>
      <c r="I28" s="17"/>
      <c r="J28" s="17"/>
      <c r="K28" s="17"/>
      <c r="M28" s="17"/>
      <c r="N28" s="17"/>
      <c r="O28" s="17"/>
      <c r="R28" s="18"/>
      <c r="S28" s="17"/>
      <c r="T28" s="17"/>
      <c r="U28" s="19"/>
      <c r="V28" s="20"/>
      <c r="X28" s="20"/>
      <c r="Y28" s="17"/>
      <c r="Z28" s="20"/>
    </row>
    <row r="29">
      <c r="B29" s="20"/>
      <c r="C29" s="18"/>
      <c r="D29" s="17"/>
      <c r="E29" s="58"/>
      <c r="F29" s="17"/>
      <c r="H29" s="17"/>
      <c r="I29" s="17"/>
      <c r="J29" s="17"/>
      <c r="K29" s="17"/>
      <c r="M29" s="17"/>
      <c r="N29" s="17"/>
      <c r="O29" s="17"/>
      <c r="R29" s="18"/>
      <c r="S29" s="17"/>
      <c r="T29" s="17"/>
      <c r="U29" s="19"/>
      <c r="V29" s="20"/>
      <c r="X29" s="20"/>
      <c r="Y29" s="17"/>
      <c r="Z29" s="20"/>
    </row>
    <row r="30">
      <c r="B30" s="20"/>
      <c r="C30" s="18"/>
      <c r="D30" s="17"/>
      <c r="E30" s="58"/>
      <c r="F30" s="17"/>
      <c r="H30" s="17"/>
      <c r="I30" s="17"/>
      <c r="J30" s="17"/>
      <c r="K30" s="17"/>
      <c r="M30" s="17"/>
      <c r="N30" s="17"/>
      <c r="O30" s="17"/>
      <c r="R30" s="18"/>
      <c r="S30" s="17"/>
      <c r="T30" s="17"/>
      <c r="U30" s="19"/>
      <c r="V30" s="20"/>
      <c r="X30" s="20"/>
      <c r="Y30" s="17"/>
      <c r="Z30" s="20"/>
    </row>
    <row r="31">
      <c r="B31" s="20"/>
      <c r="C31" s="18"/>
      <c r="D31" s="17"/>
      <c r="E31" s="58"/>
      <c r="F31" s="17"/>
      <c r="H31" s="17"/>
      <c r="I31" s="17"/>
      <c r="J31" s="17"/>
      <c r="K31" s="17"/>
      <c r="M31" s="17"/>
      <c r="N31" s="17"/>
      <c r="O31" s="17"/>
      <c r="R31" s="18"/>
      <c r="S31" s="17"/>
      <c r="T31" s="17"/>
      <c r="U31" s="19"/>
      <c r="V31" s="20"/>
      <c r="X31" s="20"/>
      <c r="Y31" s="17"/>
      <c r="Z31" s="20"/>
    </row>
    <row r="32">
      <c r="B32" s="20"/>
      <c r="C32" s="18"/>
      <c r="D32" s="17"/>
      <c r="E32" s="58"/>
      <c r="F32" s="17"/>
      <c r="H32" s="17"/>
      <c r="I32" s="17"/>
      <c r="J32" s="17"/>
      <c r="K32" s="17"/>
      <c r="M32" s="17"/>
      <c r="N32" s="17"/>
      <c r="O32" s="17"/>
      <c r="R32" s="18"/>
      <c r="S32" s="17"/>
      <c r="T32" s="17"/>
      <c r="U32" s="19"/>
      <c r="V32" s="20"/>
      <c r="X32" s="20"/>
      <c r="Y32" s="17"/>
      <c r="Z32" s="20"/>
    </row>
    <row r="33">
      <c r="B33" s="20"/>
      <c r="C33" s="18"/>
      <c r="D33" s="17"/>
      <c r="E33" s="58"/>
      <c r="F33" s="17"/>
      <c r="H33" s="17"/>
      <c r="I33" s="17"/>
      <c r="J33" s="17"/>
      <c r="K33" s="17"/>
      <c r="M33" s="17"/>
      <c r="N33" s="17"/>
      <c r="O33" s="17"/>
      <c r="R33" s="18"/>
      <c r="S33" s="17"/>
      <c r="T33" s="17"/>
      <c r="U33" s="19"/>
      <c r="V33" s="20"/>
      <c r="X33" s="20"/>
      <c r="Y33" s="17"/>
      <c r="Z33" s="20"/>
    </row>
    <row r="34">
      <c r="B34" s="20"/>
      <c r="C34" s="18"/>
      <c r="D34" s="17"/>
      <c r="E34" s="58"/>
      <c r="F34" s="17"/>
      <c r="H34" s="17"/>
      <c r="I34" s="17"/>
      <c r="J34" s="17"/>
      <c r="K34" s="17"/>
      <c r="M34" s="17"/>
      <c r="N34" s="17"/>
      <c r="O34" s="17"/>
      <c r="R34" s="18"/>
      <c r="S34" s="17"/>
      <c r="T34" s="17"/>
      <c r="U34" s="19"/>
      <c r="V34" s="20"/>
      <c r="X34" s="20"/>
      <c r="Y34" s="17"/>
      <c r="Z34" s="20"/>
    </row>
    <row r="35">
      <c r="B35" s="20"/>
      <c r="C35" s="18"/>
      <c r="D35" s="17"/>
      <c r="E35" s="58"/>
      <c r="F35" s="17"/>
      <c r="H35" s="17"/>
      <c r="I35" s="17"/>
      <c r="J35" s="17"/>
      <c r="K35" s="17"/>
      <c r="M35" s="17"/>
      <c r="N35" s="17"/>
      <c r="O35" s="17"/>
      <c r="R35" s="18"/>
      <c r="S35" s="17"/>
      <c r="T35" s="17"/>
      <c r="U35" s="19"/>
      <c r="V35" s="20"/>
      <c r="X35" s="20"/>
      <c r="Y35" s="17"/>
      <c r="Z35" s="20"/>
    </row>
    <row r="36">
      <c r="B36" s="20"/>
      <c r="C36" s="18"/>
      <c r="D36" s="17"/>
      <c r="E36" s="58"/>
      <c r="F36" s="17"/>
      <c r="H36" s="17"/>
      <c r="I36" s="17"/>
      <c r="J36" s="17"/>
      <c r="K36" s="17"/>
      <c r="M36" s="17"/>
      <c r="N36" s="17"/>
      <c r="O36" s="17"/>
      <c r="R36" s="18"/>
      <c r="S36" s="17"/>
      <c r="T36" s="17"/>
      <c r="U36" s="19"/>
      <c r="V36" s="20"/>
      <c r="X36" s="20"/>
      <c r="Y36" s="17"/>
      <c r="Z36" s="20"/>
    </row>
    <row r="37">
      <c r="B37" s="20"/>
      <c r="C37" s="18"/>
      <c r="D37" s="17"/>
      <c r="E37" s="58"/>
      <c r="F37" s="17"/>
      <c r="H37" s="17"/>
      <c r="I37" s="17"/>
      <c r="J37" s="17"/>
      <c r="K37" s="17"/>
      <c r="M37" s="17"/>
      <c r="N37" s="17"/>
      <c r="O37" s="17"/>
      <c r="R37" s="18"/>
      <c r="S37" s="17"/>
      <c r="T37" s="17"/>
      <c r="U37" s="19"/>
      <c r="V37" s="20"/>
      <c r="X37" s="20"/>
      <c r="Y37" s="17"/>
      <c r="Z37" s="20"/>
    </row>
    <row r="38">
      <c r="B38" s="20"/>
      <c r="C38" s="18"/>
      <c r="D38" s="17"/>
      <c r="E38" s="58"/>
      <c r="F38" s="17"/>
      <c r="H38" s="17"/>
      <c r="I38" s="17"/>
      <c r="J38" s="17"/>
      <c r="K38" s="17"/>
      <c r="M38" s="17"/>
      <c r="N38" s="17"/>
      <c r="O38" s="17"/>
      <c r="R38" s="18"/>
      <c r="S38" s="17"/>
      <c r="T38" s="17"/>
      <c r="U38" s="19"/>
      <c r="V38" s="20"/>
      <c r="X38" s="20"/>
      <c r="Y38" s="17"/>
      <c r="Z38" s="20"/>
    </row>
    <row r="39">
      <c r="B39" s="20"/>
      <c r="C39" s="18"/>
      <c r="D39" s="17"/>
      <c r="E39" s="58"/>
      <c r="F39" s="17"/>
      <c r="H39" s="17"/>
      <c r="I39" s="17"/>
      <c r="J39" s="17"/>
      <c r="K39" s="17"/>
      <c r="M39" s="17"/>
      <c r="N39" s="17"/>
      <c r="O39" s="17"/>
      <c r="R39" s="18"/>
      <c r="S39" s="17"/>
      <c r="T39" s="17"/>
      <c r="U39" s="19"/>
      <c r="V39" s="20"/>
      <c r="X39" s="20"/>
      <c r="Y39" s="17"/>
      <c r="Z39" s="20"/>
    </row>
    <row r="40">
      <c r="B40" s="20"/>
      <c r="C40" s="18"/>
      <c r="D40" s="17"/>
      <c r="E40" s="58"/>
      <c r="F40" s="17"/>
      <c r="H40" s="17"/>
      <c r="I40" s="17"/>
      <c r="J40" s="17"/>
      <c r="K40" s="17"/>
      <c r="M40" s="17"/>
      <c r="N40" s="17"/>
      <c r="O40" s="17"/>
      <c r="R40" s="18"/>
      <c r="S40" s="17"/>
      <c r="T40" s="17"/>
      <c r="U40" s="19"/>
      <c r="V40" s="20"/>
      <c r="X40" s="20"/>
      <c r="Y40" s="17"/>
      <c r="Z40" s="20"/>
    </row>
    <row r="41">
      <c r="B41" s="20"/>
      <c r="C41" s="18"/>
      <c r="D41" s="17"/>
      <c r="E41" s="58"/>
      <c r="F41" s="17"/>
      <c r="H41" s="17"/>
      <c r="I41" s="17"/>
      <c r="J41" s="17"/>
      <c r="K41" s="17"/>
      <c r="M41" s="17"/>
      <c r="N41" s="17"/>
      <c r="O41" s="17"/>
      <c r="R41" s="18"/>
      <c r="S41" s="17"/>
      <c r="T41" s="17"/>
      <c r="U41" s="19"/>
      <c r="V41" s="20"/>
      <c r="X41" s="20"/>
      <c r="Y41" s="17"/>
      <c r="Z41" s="20"/>
    </row>
    <row r="42">
      <c r="B42" s="20"/>
      <c r="C42" s="18"/>
      <c r="D42" s="17"/>
      <c r="E42" s="58"/>
      <c r="F42" s="17"/>
      <c r="H42" s="17"/>
      <c r="I42" s="17"/>
      <c r="J42" s="17"/>
      <c r="K42" s="17"/>
      <c r="M42" s="17"/>
      <c r="N42" s="17"/>
      <c r="O42" s="17"/>
      <c r="R42" s="18"/>
      <c r="S42" s="17"/>
      <c r="T42" s="17"/>
      <c r="U42" s="19"/>
      <c r="V42" s="20"/>
      <c r="X42" s="20"/>
      <c r="Y42" s="17"/>
      <c r="Z42" s="20"/>
    </row>
    <row r="43">
      <c r="B43" s="20"/>
      <c r="C43" s="18"/>
      <c r="D43" s="17"/>
      <c r="E43" s="58"/>
      <c r="F43" s="17"/>
      <c r="H43" s="17"/>
      <c r="I43" s="17"/>
      <c r="J43" s="17"/>
      <c r="K43" s="17"/>
      <c r="M43" s="17"/>
      <c r="N43" s="17"/>
      <c r="O43" s="17"/>
      <c r="R43" s="18"/>
      <c r="S43" s="17"/>
      <c r="T43" s="17"/>
      <c r="U43" s="19"/>
      <c r="V43" s="20"/>
      <c r="X43" s="20"/>
      <c r="Y43" s="17"/>
      <c r="Z43" s="20"/>
    </row>
    <row r="44">
      <c r="B44" s="20"/>
      <c r="C44" s="18"/>
      <c r="D44" s="17"/>
      <c r="E44" s="58"/>
      <c r="F44" s="17"/>
      <c r="H44" s="17"/>
      <c r="I44" s="17"/>
      <c r="J44" s="17"/>
      <c r="K44" s="17"/>
      <c r="M44" s="17"/>
      <c r="N44" s="17"/>
      <c r="O44" s="17"/>
      <c r="R44" s="18"/>
      <c r="S44" s="17"/>
      <c r="T44" s="17"/>
      <c r="U44" s="19"/>
      <c r="V44" s="20"/>
      <c r="X44" s="20"/>
      <c r="Y44" s="17"/>
      <c r="Z44" s="20"/>
    </row>
    <row r="45">
      <c r="B45" s="20"/>
      <c r="C45" s="18"/>
      <c r="D45" s="17"/>
      <c r="E45" s="58"/>
      <c r="F45" s="17"/>
      <c r="H45" s="17"/>
      <c r="I45" s="17"/>
      <c r="J45" s="17"/>
      <c r="K45" s="17"/>
      <c r="M45" s="17"/>
      <c r="N45" s="17"/>
      <c r="O45" s="17"/>
      <c r="R45" s="18"/>
      <c r="S45" s="17"/>
      <c r="T45" s="17"/>
      <c r="U45" s="19"/>
      <c r="V45" s="20"/>
      <c r="X45" s="20"/>
      <c r="Y45" s="17"/>
      <c r="Z45" s="20"/>
    </row>
    <row r="46">
      <c r="B46" s="20"/>
      <c r="C46" s="18"/>
      <c r="D46" s="17"/>
      <c r="E46" s="58"/>
      <c r="F46" s="17"/>
      <c r="H46" s="17"/>
      <c r="I46" s="17"/>
      <c r="J46" s="17"/>
      <c r="K46" s="17"/>
      <c r="M46" s="17"/>
      <c r="N46" s="17"/>
      <c r="O46" s="17"/>
      <c r="R46" s="18"/>
      <c r="S46" s="17"/>
      <c r="T46" s="17"/>
      <c r="U46" s="19"/>
      <c r="V46" s="20"/>
      <c r="X46" s="20"/>
      <c r="Y46" s="17"/>
      <c r="Z46" s="20"/>
    </row>
    <row r="47">
      <c r="B47" s="20"/>
      <c r="C47" s="18"/>
      <c r="D47" s="17"/>
      <c r="E47" s="58"/>
      <c r="F47" s="17"/>
      <c r="H47" s="17"/>
      <c r="I47" s="17"/>
      <c r="J47" s="17"/>
      <c r="K47" s="17"/>
      <c r="M47" s="13" t="s">
        <v>17</v>
      </c>
      <c r="N47" s="17"/>
      <c r="O47" s="17"/>
      <c r="R47" s="18"/>
      <c r="S47" s="17"/>
      <c r="T47" s="17"/>
      <c r="U47" s="19"/>
      <c r="V47" s="20"/>
      <c r="X47" s="20"/>
      <c r="Y47" s="17"/>
      <c r="Z47" s="20"/>
    </row>
    <row r="48">
      <c r="B48" s="20"/>
      <c r="C48" s="18"/>
      <c r="D48" s="17"/>
      <c r="E48" s="58"/>
      <c r="F48" s="17"/>
      <c r="H48" s="17"/>
      <c r="I48" s="17"/>
      <c r="J48" s="17"/>
      <c r="K48" s="17"/>
      <c r="M48" s="17"/>
      <c r="N48" s="17"/>
      <c r="O48" s="17"/>
      <c r="R48" s="18"/>
      <c r="S48" s="17"/>
      <c r="T48" s="17"/>
      <c r="U48" s="19"/>
      <c r="V48" s="20"/>
      <c r="X48" s="20"/>
      <c r="Y48" s="17"/>
      <c r="Z48" s="20"/>
    </row>
    <row r="49">
      <c r="B49" s="20"/>
      <c r="C49" s="18"/>
      <c r="D49" s="17"/>
      <c r="E49" s="58"/>
      <c r="F49" s="17"/>
      <c r="H49" s="17"/>
      <c r="I49" s="17"/>
      <c r="J49" s="17"/>
      <c r="K49" s="17"/>
      <c r="M49" s="17"/>
      <c r="N49" s="17"/>
      <c r="O49" s="17"/>
      <c r="R49" s="18"/>
      <c r="S49" s="17"/>
      <c r="T49" s="17"/>
      <c r="U49" s="19"/>
      <c r="V49" s="20"/>
      <c r="X49" s="20"/>
      <c r="Y49" s="17"/>
      <c r="Z49" s="20"/>
    </row>
    <row r="50">
      <c r="B50" s="20"/>
      <c r="C50" s="18"/>
      <c r="D50" s="17"/>
      <c r="E50" s="58"/>
      <c r="F50" s="17"/>
      <c r="H50" s="17"/>
      <c r="I50" s="17"/>
      <c r="J50" s="17"/>
      <c r="K50" s="17"/>
      <c r="M50" s="17"/>
      <c r="N50" s="17"/>
      <c r="O50" s="17"/>
      <c r="R50" s="18"/>
      <c r="S50" s="17"/>
      <c r="T50" s="17"/>
      <c r="U50" s="19"/>
      <c r="V50" s="20"/>
      <c r="X50" s="20"/>
      <c r="Y50" s="17"/>
      <c r="Z50" s="20"/>
    </row>
    <row r="51">
      <c r="B51" s="20"/>
      <c r="C51" s="18"/>
      <c r="D51" s="17"/>
      <c r="E51" s="58"/>
      <c r="F51" s="17"/>
      <c r="H51" s="17"/>
      <c r="I51" s="17"/>
      <c r="J51" s="17"/>
      <c r="K51" s="17"/>
      <c r="M51" s="17"/>
      <c r="N51" s="17"/>
      <c r="O51" s="17"/>
      <c r="R51" s="18"/>
      <c r="S51" s="17"/>
      <c r="T51" s="17"/>
      <c r="U51" s="19"/>
      <c r="V51" s="20"/>
      <c r="X51" s="20"/>
      <c r="Y51" s="17"/>
      <c r="Z51" s="20"/>
    </row>
    <row r="52">
      <c r="B52" s="20"/>
      <c r="C52" s="18"/>
      <c r="D52" s="17"/>
      <c r="E52" s="58"/>
      <c r="F52" s="17"/>
      <c r="H52" s="17"/>
      <c r="I52" s="17"/>
      <c r="J52" s="17"/>
      <c r="K52" s="17"/>
      <c r="M52" s="17"/>
      <c r="N52" s="17"/>
      <c r="O52" s="17"/>
      <c r="R52" s="18"/>
      <c r="S52" s="17"/>
      <c r="T52" s="17"/>
      <c r="U52" s="19"/>
      <c r="V52" s="20"/>
      <c r="X52" s="20"/>
      <c r="Y52" s="17"/>
      <c r="Z52" s="20"/>
    </row>
    <row r="53">
      <c r="B53" s="20"/>
      <c r="C53" s="18"/>
      <c r="D53" s="17"/>
      <c r="E53" s="58"/>
      <c r="F53" s="17"/>
      <c r="H53" s="17"/>
      <c r="I53" s="17"/>
      <c r="J53" s="17"/>
      <c r="K53" s="17"/>
      <c r="M53" s="17"/>
      <c r="N53" s="17"/>
      <c r="O53" s="17"/>
      <c r="R53" s="18"/>
      <c r="S53" s="17"/>
      <c r="T53" s="17"/>
      <c r="U53" s="19"/>
      <c r="V53" s="20"/>
      <c r="X53" s="20"/>
      <c r="Y53" s="17"/>
      <c r="Z53" s="20"/>
    </row>
    <row r="54">
      <c r="B54" s="20"/>
      <c r="C54" s="18"/>
      <c r="D54" s="17"/>
      <c r="E54" s="58"/>
      <c r="F54" s="17"/>
      <c r="H54" s="17"/>
      <c r="I54" s="17"/>
      <c r="J54" s="17"/>
      <c r="K54" s="17"/>
      <c r="M54" s="17"/>
      <c r="N54" s="17"/>
      <c r="O54" s="17"/>
      <c r="R54" s="18"/>
      <c r="S54" s="17"/>
      <c r="T54" s="17"/>
      <c r="U54" s="19"/>
      <c r="V54" s="20"/>
      <c r="X54" s="20"/>
      <c r="Y54" s="17"/>
      <c r="Z54" s="20"/>
    </row>
    <row r="55">
      <c r="B55" s="20"/>
      <c r="C55" s="18"/>
      <c r="D55" s="17"/>
      <c r="E55" s="58"/>
      <c r="F55" s="17"/>
      <c r="H55" s="17"/>
      <c r="I55" s="17"/>
      <c r="J55" s="17"/>
      <c r="K55" s="17"/>
      <c r="M55" s="17"/>
      <c r="N55" s="17"/>
      <c r="O55" s="17"/>
      <c r="R55" s="18"/>
      <c r="S55" s="17"/>
      <c r="T55" s="17"/>
      <c r="U55" s="19"/>
      <c r="V55" s="20"/>
      <c r="X55" s="20"/>
      <c r="Y55" s="17"/>
      <c r="Z55" s="20"/>
    </row>
    <row r="56">
      <c r="B56" s="20"/>
      <c r="C56" s="18"/>
      <c r="D56" s="17"/>
      <c r="E56" s="58"/>
      <c r="F56" s="17"/>
      <c r="H56" s="17"/>
      <c r="I56" s="17"/>
      <c r="J56" s="17"/>
      <c r="K56" s="17"/>
      <c r="M56" s="17"/>
      <c r="N56" s="17"/>
      <c r="O56" s="17"/>
      <c r="R56" s="18"/>
      <c r="S56" s="17"/>
      <c r="T56" s="17"/>
      <c r="U56" s="19"/>
      <c r="V56" s="20"/>
      <c r="X56" s="20"/>
      <c r="Y56" s="17"/>
      <c r="Z56" s="20"/>
    </row>
    <row r="57">
      <c r="B57" s="20"/>
      <c r="C57" s="18"/>
      <c r="D57" s="17"/>
      <c r="E57" s="58"/>
      <c r="F57" s="17"/>
      <c r="H57" s="17"/>
      <c r="I57" s="17"/>
      <c r="J57" s="17"/>
      <c r="K57" s="17"/>
      <c r="M57" s="17"/>
      <c r="N57" s="17"/>
      <c r="O57" s="17"/>
      <c r="R57" s="18"/>
      <c r="S57" s="17"/>
      <c r="T57" s="17"/>
      <c r="U57" s="19"/>
      <c r="V57" s="20"/>
      <c r="X57" s="20"/>
      <c r="Y57" s="17"/>
      <c r="Z57" s="20"/>
    </row>
    <row r="58">
      <c r="B58" s="20"/>
      <c r="C58" s="18"/>
      <c r="D58" s="17"/>
      <c r="E58" s="58"/>
      <c r="F58" s="17"/>
      <c r="H58" s="17"/>
      <c r="I58" s="17"/>
      <c r="J58" s="17"/>
      <c r="K58" s="17"/>
      <c r="M58" s="17"/>
      <c r="N58" s="17"/>
      <c r="O58" s="17"/>
      <c r="R58" s="18"/>
      <c r="S58" s="17"/>
      <c r="T58" s="17"/>
      <c r="U58" s="19"/>
      <c r="V58" s="20"/>
      <c r="X58" s="20"/>
      <c r="Y58" s="17"/>
      <c r="Z58" s="20"/>
    </row>
    <row r="59">
      <c r="B59" s="20"/>
      <c r="C59" s="18"/>
      <c r="D59" s="17"/>
      <c r="E59" s="58"/>
      <c r="F59" s="17"/>
      <c r="H59" s="17"/>
      <c r="I59" s="17"/>
      <c r="J59" s="17"/>
      <c r="K59" s="17"/>
      <c r="M59" s="17"/>
      <c r="N59" s="17"/>
      <c r="O59" s="17"/>
      <c r="R59" s="18"/>
      <c r="S59" s="17"/>
      <c r="T59" s="17"/>
      <c r="U59" s="19"/>
      <c r="V59" s="20"/>
      <c r="X59" s="20"/>
      <c r="Y59" s="17"/>
      <c r="Z59" s="20"/>
    </row>
    <row r="60">
      <c r="B60" s="20"/>
      <c r="C60" s="18"/>
      <c r="D60" s="17"/>
      <c r="E60" s="58"/>
      <c r="F60" s="17"/>
      <c r="H60" s="17"/>
      <c r="I60" s="17"/>
      <c r="J60" s="17"/>
      <c r="K60" s="17"/>
      <c r="M60" s="17"/>
      <c r="N60" s="17"/>
      <c r="O60" s="17"/>
      <c r="R60" s="18"/>
      <c r="S60" s="17"/>
      <c r="T60" s="17"/>
      <c r="U60" s="19"/>
      <c r="V60" s="20"/>
      <c r="X60" s="20"/>
      <c r="Y60" s="17"/>
      <c r="Z60" s="20"/>
    </row>
    <row r="61">
      <c r="B61" s="20"/>
      <c r="C61" s="18"/>
      <c r="D61" s="17"/>
      <c r="E61" s="58"/>
      <c r="F61" s="17"/>
      <c r="H61" s="17"/>
      <c r="I61" s="17"/>
      <c r="J61" s="17"/>
      <c r="K61" s="17"/>
      <c r="M61" s="17"/>
      <c r="N61" s="17"/>
      <c r="O61" s="17"/>
      <c r="R61" s="18"/>
      <c r="S61" s="17"/>
      <c r="T61" s="17"/>
      <c r="U61" s="19"/>
      <c r="V61" s="20"/>
      <c r="X61" s="20"/>
      <c r="Y61" s="17"/>
      <c r="Z61" s="20"/>
    </row>
    <row r="62">
      <c r="B62" s="20"/>
      <c r="C62" s="18"/>
      <c r="D62" s="17"/>
      <c r="E62" s="58"/>
      <c r="F62" s="17"/>
      <c r="H62" s="17"/>
      <c r="I62" s="17"/>
      <c r="J62" s="17"/>
      <c r="K62" s="17"/>
      <c r="M62" s="17"/>
      <c r="N62" s="17"/>
      <c r="O62" s="17"/>
      <c r="R62" s="18"/>
      <c r="S62" s="17"/>
      <c r="T62" s="17"/>
      <c r="U62" s="19"/>
      <c r="V62" s="20"/>
      <c r="X62" s="20"/>
      <c r="Y62" s="17"/>
      <c r="Z62" s="20"/>
    </row>
    <row r="63">
      <c r="B63" s="20"/>
      <c r="C63" s="18"/>
      <c r="D63" s="17"/>
      <c r="E63" s="58"/>
      <c r="F63" s="17"/>
      <c r="H63" s="17"/>
      <c r="I63" s="17"/>
      <c r="J63" s="17"/>
      <c r="K63" s="17"/>
      <c r="M63" s="17"/>
      <c r="N63" s="17"/>
      <c r="O63" s="17"/>
      <c r="R63" s="18"/>
      <c r="S63" s="17"/>
      <c r="T63" s="17"/>
      <c r="U63" s="19"/>
      <c r="V63" s="20"/>
      <c r="X63" s="20"/>
      <c r="Y63" s="17"/>
      <c r="Z63" s="20"/>
    </row>
    <row r="64">
      <c r="B64" s="20"/>
      <c r="C64" s="18"/>
      <c r="D64" s="17"/>
      <c r="E64" s="58"/>
      <c r="F64" s="17"/>
      <c r="H64" s="17"/>
      <c r="I64" s="17"/>
      <c r="J64" s="17"/>
      <c r="K64" s="17"/>
      <c r="M64" s="17"/>
      <c r="N64" s="17"/>
      <c r="O64" s="17"/>
      <c r="R64" s="18"/>
      <c r="S64" s="17"/>
      <c r="T64" s="17"/>
      <c r="U64" s="19"/>
      <c r="V64" s="20"/>
      <c r="X64" s="20"/>
      <c r="Y64" s="17"/>
      <c r="Z64" s="20"/>
    </row>
    <row r="65">
      <c r="B65" s="20"/>
      <c r="C65" s="18"/>
      <c r="D65" s="17"/>
      <c r="E65" s="58"/>
      <c r="F65" s="17"/>
      <c r="H65" s="17"/>
      <c r="I65" s="17"/>
      <c r="J65" s="17"/>
      <c r="K65" s="17"/>
      <c r="M65" s="17"/>
      <c r="N65" s="17"/>
      <c r="O65" s="17"/>
      <c r="R65" s="18"/>
      <c r="S65" s="17"/>
      <c r="T65" s="17"/>
      <c r="U65" s="19"/>
      <c r="V65" s="20"/>
      <c r="X65" s="20"/>
      <c r="Y65" s="17"/>
      <c r="Z65" s="20"/>
    </row>
    <row r="66">
      <c r="B66" s="20"/>
      <c r="C66" s="18"/>
      <c r="D66" s="17"/>
      <c r="E66" s="58"/>
      <c r="F66" s="17"/>
      <c r="H66" s="17"/>
      <c r="I66" s="17"/>
      <c r="J66" s="17"/>
      <c r="K66" s="17"/>
      <c r="M66" s="17"/>
      <c r="N66" s="17"/>
      <c r="O66" s="17"/>
      <c r="R66" s="18"/>
      <c r="S66" s="17"/>
      <c r="T66" s="17"/>
      <c r="U66" s="19"/>
      <c r="V66" s="20"/>
      <c r="X66" s="20"/>
      <c r="Y66" s="17"/>
      <c r="Z66" s="20"/>
    </row>
    <row r="67">
      <c r="B67" s="20"/>
      <c r="C67" s="18"/>
      <c r="D67" s="17"/>
      <c r="E67" s="58"/>
      <c r="F67" s="17"/>
      <c r="H67" s="17"/>
      <c r="I67" s="17"/>
      <c r="J67" s="17"/>
      <c r="K67" s="17"/>
      <c r="M67" s="17"/>
      <c r="N67" s="17"/>
      <c r="O67" s="17"/>
      <c r="R67" s="18"/>
      <c r="S67" s="17"/>
      <c r="T67" s="17"/>
      <c r="U67" s="19"/>
      <c r="V67" s="20"/>
      <c r="X67" s="20"/>
      <c r="Y67" s="17"/>
      <c r="Z67" s="20"/>
    </row>
    <row r="68">
      <c r="B68" s="20"/>
      <c r="C68" s="18"/>
      <c r="D68" s="17"/>
      <c r="E68" s="58"/>
      <c r="F68" s="17"/>
      <c r="H68" s="17"/>
      <c r="I68" s="17"/>
      <c r="J68" s="17"/>
      <c r="K68" s="17"/>
      <c r="M68" s="17"/>
      <c r="N68" s="17"/>
      <c r="O68" s="17"/>
      <c r="R68" s="18"/>
      <c r="S68" s="17"/>
      <c r="T68" s="17"/>
      <c r="U68" s="19"/>
      <c r="V68" s="20"/>
      <c r="X68" s="20"/>
      <c r="Y68" s="17"/>
      <c r="Z68" s="20"/>
    </row>
    <row r="69">
      <c r="B69" s="20"/>
      <c r="C69" s="18"/>
      <c r="D69" s="17"/>
      <c r="E69" s="58"/>
      <c r="F69" s="17"/>
      <c r="H69" s="17"/>
      <c r="I69" s="17"/>
      <c r="J69" s="17"/>
      <c r="K69" s="17"/>
      <c r="M69" s="17"/>
      <c r="N69" s="17"/>
      <c r="O69" s="17"/>
      <c r="R69" s="18"/>
      <c r="S69" s="17"/>
      <c r="T69" s="17"/>
      <c r="U69" s="19"/>
      <c r="V69" s="20"/>
      <c r="X69" s="20"/>
      <c r="Y69" s="17"/>
      <c r="Z69" s="20"/>
    </row>
    <row r="70">
      <c r="B70" s="20"/>
      <c r="C70" s="18"/>
      <c r="D70" s="17"/>
      <c r="E70" s="58"/>
      <c r="F70" s="17"/>
      <c r="H70" s="17"/>
      <c r="I70" s="17"/>
      <c r="J70" s="17"/>
      <c r="K70" s="17"/>
      <c r="M70" s="17"/>
      <c r="N70" s="17"/>
      <c r="O70" s="17"/>
      <c r="R70" s="18"/>
      <c r="S70" s="17"/>
      <c r="T70" s="17"/>
      <c r="U70" s="19"/>
      <c r="V70" s="20"/>
      <c r="X70" s="20"/>
      <c r="Y70" s="17"/>
      <c r="Z70" s="20"/>
    </row>
    <row r="71">
      <c r="B71" s="20"/>
      <c r="C71" s="18"/>
      <c r="D71" s="17"/>
      <c r="E71" s="58"/>
      <c r="F71" s="17"/>
      <c r="H71" s="17"/>
      <c r="I71" s="17"/>
      <c r="J71" s="17"/>
      <c r="K71" s="17"/>
      <c r="M71" s="17"/>
      <c r="N71" s="17"/>
      <c r="O71" s="17"/>
      <c r="R71" s="18"/>
      <c r="S71" s="17"/>
      <c r="T71" s="17"/>
      <c r="U71" s="19"/>
      <c r="V71" s="20"/>
      <c r="X71" s="20"/>
      <c r="Y71" s="17"/>
      <c r="Z71" s="20"/>
    </row>
    <row r="72">
      <c r="B72" s="20"/>
      <c r="C72" s="18"/>
      <c r="D72" s="17"/>
      <c r="E72" s="17"/>
      <c r="F72" s="17"/>
      <c r="H72" s="17"/>
      <c r="I72" s="17"/>
      <c r="J72" s="17"/>
      <c r="K72" s="17"/>
      <c r="M72" s="17"/>
      <c r="N72" s="17"/>
      <c r="O72" s="17"/>
      <c r="R72" s="18"/>
      <c r="S72" s="17"/>
      <c r="T72" s="17"/>
      <c r="U72" s="19"/>
      <c r="V72" s="20"/>
      <c r="X72" s="20"/>
      <c r="Y72" s="17"/>
      <c r="Z72" s="20"/>
    </row>
    <row r="73">
      <c r="B73" s="20"/>
      <c r="C73" s="18"/>
      <c r="D73" s="17"/>
      <c r="E73" s="17"/>
      <c r="F73" s="17"/>
      <c r="H73" s="17"/>
      <c r="I73" s="17"/>
      <c r="J73" s="17"/>
      <c r="K73" s="17"/>
      <c r="M73" s="17"/>
      <c r="N73" s="17"/>
      <c r="O73" s="17"/>
      <c r="R73" s="18"/>
      <c r="S73" s="17"/>
      <c r="T73" s="17"/>
      <c r="U73" s="19"/>
      <c r="V73" s="20"/>
      <c r="X73" s="20"/>
      <c r="Y73" s="17"/>
      <c r="Z73" s="20"/>
    </row>
    <row r="74">
      <c r="B74" s="20"/>
      <c r="C74" s="18"/>
      <c r="D74" s="17"/>
      <c r="E74" s="17"/>
      <c r="F74" s="17"/>
      <c r="H74" s="17"/>
      <c r="I74" s="17"/>
      <c r="J74" s="17"/>
      <c r="K74" s="17"/>
      <c r="M74" s="17"/>
      <c r="N74" s="17"/>
      <c r="O74" s="17"/>
      <c r="R74" s="18"/>
      <c r="S74" s="17"/>
      <c r="T74" s="17"/>
      <c r="U74" s="19"/>
      <c r="V74" s="20"/>
      <c r="X74" s="20"/>
      <c r="Y74" s="17"/>
      <c r="Z74" s="20"/>
    </row>
    <row r="75">
      <c r="B75" s="20"/>
      <c r="C75" s="18"/>
      <c r="D75" s="17"/>
      <c r="E75" s="17"/>
      <c r="F75" s="17"/>
      <c r="H75" s="17"/>
      <c r="I75" s="17"/>
      <c r="J75" s="17"/>
      <c r="K75" s="17"/>
      <c r="M75" s="17"/>
      <c r="N75" s="17"/>
      <c r="O75" s="17"/>
      <c r="R75" s="18"/>
      <c r="S75" s="17"/>
      <c r="T75" s="17"/>
      <c r="U75" s="19"/>
      <c r="V75" s="20"/>
      <c r="X75" s="20"/>
      <c r="Y75" s="17"/>
      <c r="Z75" s="20"/>
    </row>
    <row r="76">
      <c r="B76" s="20"/>
      <c r="C76" s="18"/>
      <c r="D76" s="17"/>
      <c r="E76" s="17"/>
      <c r="F76" s="17"/>
      <c r="H76" s="17"/>
      <c r="I76" s="17"/>
      <c r="J76" s="17"/>
      <c r="K76" s="17"/>
      <c r="M76" s="17"/>
      <c r="N76" s="17"/>
      <c r="O76" s="17"/>
      <c r="R76" s="18"/>
      <c r="S76" s="17"/>
      <c r="T76" s="17"/>
      <c r="U76" s="19"/>
      <c r="V76" s="20"/>
      <c r="X76" s="20"/>
      <c r="Y76" s="17"/>
      <c r="Z76" s="20"/>
    </row>
    <row r="77">
      <c r="B77" s="20"/>
      <c r="C77" s="18"/>
      <c r="D77" s="17"/>
      <c r="E77" s="17"/>
      <c r="F77" s="17"/>
      <c r="H77" s="17"/>
      <c r="I77" s="17"/>
      <c r="J77" s="17"/>
      <c r="K77" s="17"/>
      <c r="M77" s="17"/>
      <c r="N77" s="17"/>
      <c r="O77" s="17"/>
      <c r="R77" s="18"/>
      <c r="S77" s="17"/>
      <c r="T77" s="17"/>
      <c r="U77" s="19"/>
      <c r="V77" s="20"/>
      <c r="X77" s="20"/>
      <c r="Y77" s="17"/>
      <c r="Z77" s="20"/>
    </row>
    <row r="78">
      <c r="B78" s="20"/>
      <c r="C78" s="18"/>
      <c r="D78" s="17"/>
      <c r="E78" s="17"/>
      <c r="F78" s="17"/>
      <c r="H78" s="17"/>
      <c r="I78" s="17"/>
      <c r="J78" s="17"/>
      <c r="K78" s="17"/>
      <c r="M78" s="17"/>
      <c r="N78" s="17"/>
      <c r="O78" s="17"/>
      <c r="R78" s="18"/>
      <c r="S78" s="17"/>
      <c r="T78" s="17"/>
      <c r="U78" s="19"/>
      <c r="V78" s="20"/>
      <c r="X78" s="20"/>
      <c r="Y78" s="17"/>
      <c r="Z78" s="20"/>
    </row>
    <row r="79">
      <c r="B79" s="20"/>
      <c r="C79" s="18"/>
      <c r="D79" s="17"/>
      <c r="E79" s="17"/>
      <c r="F79" s="17"/>
      <c r="H79" s="17"/>
      <c r="I79" s="17"/>
      <c r="J79" s="17"/>
      <c r="K79" s="17"/>
      <c r="M79" s="17"/>
      <c r="N79" s="17"/>
      <c r="O79" s="17"/>
      <c r="R79" s="18"/>
      <c r="S79" s="17"/>
      <c r="T79" s="17"/>
      <c r="U79" s="19"/>
      <c r="V79" s="20"/>
      <c r="X79" s="20"/>
      <c r="Y79" s="17"/>
      <c r="Z79" s="20"/>
    </row>
    <row r="80">
      <c r="B80" s="20"/>
      <c r="C80" s="18"/>
      <c r="D80" s="17"/>
      <c r="E80" s="17"/>
      <c r="F80" s="17"/>
      <c r="H80" s="17"/>
      <c r="I80" s="17"/>
      <c r="J80" s="17"/>
      <c r="K80" s="17"/>
      <c r="M80" s="17"/>
      <c r="N80" s="17"/>
      <c r="O80" s="17"/>
      <c r="R80" s="18"/>
      <c r="S80" s="17"/>
      <c r="T80" s="17"/>
      <c r="U80" s="19"/>
      <c r="V80" s="20"/>
      <c r="X80" s="20"/>
      <c r="Y80" s="17"/>
      <c r="Z80" s="20"/>
    </row>
    <row r="81">
      <c r="B81" s="20"/>
      <c r="C81" s="18"/>
      <c r="D81" s="17"/>
      <c r="E81" s="17"/>
      <c r="F81" s="17"/>
      <c r="H81" s="17"/>
      <c r="I81" s="17"/>
      <c r="J81" s="17"/>
      <c r="K81" s="17"/>
      <c r="M81" s="17"/>
      <c r="N81" s="17"/>
      <c r="O81" s="17"/>
      <c r="R81" s="18"/>
      <c r="S81" s="17"/>
      <c r="T81" s="17"/>
      <c r="U81" s="19"/>
      <c r="V81" s="20"/>
      <c r="X81" s="20"/>
      <c r="Y81" s="17"/>
      <c r="Z81" s="20"/>
    </row>
    <row r="82">
      <c r="B82" s="20"/>
      <c r="C82" s="18"/>
      <c r="D82" s="17"/>
      <c r="E82" s="17"/>
      <c r="F82" s="17"/>
      <c r="H82" s="17"/>
      <c r="I82" s="17"/>
      <c r="J82" s="17"/>
      <c r="K82" s="17"/>
      <c r="M82" s="17"/>
      <c r="N82" s="17"/>
      <c r="O82" s="17"/>
      <c r="R82" s="18"/>
      <c r="S82" s="17"/>
      <c r="T82" s="17"/>
      <c r="U82" s="19"/>
      <c r="V82" s="20"/>
      <c r="X82" s="20"/>
      <c r="Y82" s="17"/>
      <c r="Z82" s="20"/>
    </row>
    <row r="83">
      <c r="B83" s="20"/>
      <c r="C83" s="18"/>
      <c r="D83" s="17"/>
      <c r="E83" s="17"/>
      <c r="F83" s="17"/>
      <c r="H83" s="17"/>
      <c r="I83" s="17"/>
      <c r="J83" s="17"/>
      <c r="K83" s="17"/>
      <c r="M83" s="17"/>
      <c r="N83" s="17"/>
      <c r="O83" s="17"/>
      <c r="R83" s="18"/>
      <c r="S83" s="17"/>
      <c r="T83" s="17"/>
      <c r="U83" s="19"/>
      <c r="V83" s="20"/>
      <c r="X83" s="20"/>
      <c r="Y83" s="17"/>
      <c r="Z83" s="20"/>
    </row>
    <row r="84">
      <c r="B84" s="20"/>
      <c r="C84" s="18"/>
      <c r="D84" s="17"/>
      <c r="E84" s="17"/>
      <c r="F84" s="17"/>
      <c r="H84" s="17"/>
      <c r="I84" s="17"/>
      <c r="J84" s="17"/>
      <c r="K84" s="17"/>
      <c r="M84" s="17"/>
      <c r="N84" s="17"/>
      <c r="O84" s="17"/>
      <c r="R84" s="18"/>
      <c r="S84" s="17"/>
      <c r="T84" s="17"/>
      <c r="U84" s="19"/>
      <c r="V84" s="20"/>
      <c r="X84" s="20"/>
      <c r="Y84" s="17"/>
      <c r="Z84" s="20"/>
    </row>
    <row r="85">
      <c r="B85" s="20"/>
      <c r="C85" s="18"/>
      <c r="D85" s="17"/>
      <c r="E85" s="17"/>
      <c r="F85" s="17"/>
      <c r="H85" s="17"/>
      <c r="I85" s="17"/>
      <c r="J85" s="17"/>
      <c r="K85" s="17"/>
      <c r="M85" s="17"/>
      <c r="N85" s="17"/>
      <c r="O85" s="17"/>
      <c r="R85" s="18"/>
      <c r="S85" s="17"/>
      <c r="T85" s="17"/>
      <c r="U85" s="19"/>
      <c r="V85" s="20"/>
      <c r="X85" s="20"/>
      <c r="Y85" s="17"/>
      <c r="Z85" s="20"/>
    </row>
    <row r="86">
      <c r="B86" s="20"/>
      <c r="C86" s="18"/>
      <c r="D86" s="17"/>
      <c r="E86" s="17"/>
      <c r="F86" s="17"/>
      <c r="H86" s="17"/>
      <c r="I86" s="17"/>
      <c r="J86" s="17"/>
      <c r="K86" s="17"/>
      <c r="M86" s="17"/>
      <c r="N86" s="17"/>
      <c r="O86" s="17"/>
      <c r="R86" s="18"/>
      <c r="S86" s="17"/>
      <c r="T86" s="17"/>
      <c r="U86" s="19"/>
      <c r="V86" s="20"/>
      <c r="X86" s="20"/>
      <c r="Y86" s="17"/>
      <c r="Z86" s="20"/>
    </row>
    <row r="87">
      <c r="B87" s="20"/>
      <c r="C87" s="18"/>
      <c r="D87" s="17"/>
      <c r="E87" s="17"/>
      <c r="F87" s="17"/>
      <c r="H87" s="17"/>
      <c r="I87" s="17"/>
      <c r="J87" s="17"/>
      <c r="K87" s="17"/>
      <c r="M87" s="17"/>
      <c r="N87" s="17"/>
      <c r="O87" s="17"/>
      <c r="R87" s="18"/>
      <c r="S87" s="17"/>
      <c r="T87" s="17"/>
      <c r="U87" s="19"/>
      <c r="V87" s="20"/>
      <c r="X87" s="20"/>
      <c r="Y87" s="17"/>
      <c r="Z87" s="20"/>
    </row>
    <row r="88">
      <c r="B88" s="20"/>
      <c r="C88" s="18"/>
      <c r="D88" s="17"/>
      <c r="E88" s="17"/>
      <c r="F88" s="17"/>
      <c r="H88" s="17"/>
      <c r="I88" s="17"/>
      <c r="J88" s="17"/>
      <c r="K88" s="17"/>
      <c r="M88" s="17"/>
      <c r="N88" s="17"/>
      <c r="O88" s="17"/>
      <c r="R88" s="18"/>
      <c r="S88" s="17"/>
      <c r="T88" s="17"/>
      <c r="U88" s="19"/>
      <c r="V88" s="20"/>
      <c r="X88" s="20"/>
      <c r="Y88" s="17"/>
      <c r="Z88" s="20"/>
    </row>
    <row r="89">
      <c r="B89" s="20"/>
      <c r="C89" s="18"/>
      <c r="D89" s="17"/>
      <c r="E89" s="17"/>
      <c r="F89" s="17"/>
      <c r="H89" s="17"/>
      <c r="I89" s="17"/>
      <c r="J89" s="17"/>
      <c r="K89" s="17"/>
      <c r="M89" s="17"/>
      <c r="N89" s="17"/>
      <c r="O89" s="17"/>
      <c r="R89" s="18"/>
      <c r="S89" s="17"/>
      <c r="T89" s="17"/>
      <c r="U89" s="19"/>
      <c r="V89" s="20"/>
      <c r="X89" s="20"/>
      <c r="Y89" s="17"/>
      <c r="Z89" s="20"/>
    </row>
    <row r="90">
      <c r="B90" s="20"/>
      <c r="C90" s="18"/>
      <c r="D90" s="17"/>
      <c r="E90" s="17"/>
      <c r="F90" s="17"/>
      <c r="H90" s="17"/>
      <c r="I90" s="17"/>
      <c r="J90" s="17"/>
      <c r="K90" s="17"/>
      <c r="M90" s="17"/>
      <c r="N90" s="17"/>
      <c r="O90" s="17"/>
      <c r="R90" s="18"/>
      <c r="S90" s="17"/>
      <c r="T90" s="17"/>
      <c r="U90" s="19"/>
      <c r="V90" s="20"/>
      <c r="X90" s="20"/>
      <c r="Y90" s="17"/>
      <c r="Z90" s="20"/>
    </row>
    <row r="91">
      <c r="B91" s="20"/>
      <c r="C91" s="18"/>
      <c r="D91" s="17"/>
      <c r="E91" s="17"/>
      <c r="F91" s="17"/>
      <c r="H91" s="17"/>
      <c r="I91" s="17"/>
      <c r="J91" s="17"/>
      <c r="K91" s="17"/>
      <c r="M91" s="17"/>
      <c r="N91" s="17"/>
      <c r="O91" s="17"/>
      <c r="R91" s="18"/>
      <c r="S91" s="17"/>
      <c r="T91" s="17"/>
      <c r="U91" s="19"/>
      <c r="V91" s="20"/>
      <c r="X91" s="20"/>
      <c r="Y91" s="17"/>
      <c r="Z91" s="20"/>
    </row>
    <row r="92">
      <c r="B92" s="20"/>
      <c r="C92" s="18"/>
      <c r="D92" s="17"/>
      <c r="E92" s="17"/>
      <c r="F92" s="17"/>
      <c r="H92" s="17"/>
      <c r="I92" s="17"/>
      <c r="J92" s="17"/>
      <c r="K92" s="17"/>
      <c r="M92" s="17"/>
      <c r="N92" s="17"/>
      <c r="O92" s="17"/>
      <c r="R92" s="18"/>
      <c r="S92" s="17"/>
      <c r="T92" s="17"/>
      <c r="U92" s="19"/>
      <c r="V92" s="20"/>
      <c r="X92" s="20"/>
      <c r="Y92" s="17"/>
      <c r="Z92" s="20"/>
    </row>
    <row r="93">
      <c r="B93" s="20"/>
      <c r="C93" s="18"/>
      <c r="D93" s="17"/>
      <c r="E93" s="17"/>
      <c r="F93" s="17"/>
      <c r="H93" s="17"/>
      <c r="I93" s="17"/>
      <c r="J93" s="17"/>
      <c r="K93" s="17"/>
      <c r="M93" s="17"/>
      <c r="N93" s="17"/>
      <c r="O93" s="17"/>
      <c r="R93" s="18"/>
      <c r="S93" s="17"/>
      <c r="T93" s="17"/>
      <c r="U93" s="19"/>
      <c r="V93" s="20"/>
      <c r="X93" s="20"/>
      <c r="Y93" s="17"/>
      <c r="Z93" s="20"/>
    </row>
    <row r="94">
      <c r="B94" s="20"/>
      <c r="C94" s="18"/>
      <c r="D94" s="17"/>
      <c r="E94" s="17"/>
      <c r="F94" s="17"/>
      <c r="H94" s="17"/>
      <c r="I94" s="17"/>
      <c r="J94" s="17"/>
      <c r="K94" s="17"/>
      <c r="M94" s="17"/>
      <c r="N94" s="17"/>
      <c r="O94" s="17"/>
      <c r="R94" s="18"/>
      <c r="S94" s="17"/>
      <c r="T94" s="17"/>
      <c r="U94" s="19"/>
      <c r="V94" s="20"/>
      <c r="X94" s="20"/>
      <c r="Y94" s="17"/>
      <c r="Z94" s="20"/>
    </row>
    <row r="95">
      <c r="B95" s="20"/>
      <c r="C95" s="18"/>
      <c r="D95" s="17"/>
      <c r="E95" s="17"/>
      <c r="F95" s="17"/>
      <c r="H95" s="17"/>
      <c r="I95" s="17"/>
      <c r="J95" s="17"/>
      <c r="K95" s="17"/>
      <c r="M95" s="17"/>
      <c r="N95" s="17"/>
      <c r="O95" s="17"/>
      <c r="R95" s="18"/>
      <c r="S95" s="17"/>
      <c r="T95" s="17"/>
      <c r="U95" s="19"/>
      <c r="V95" s="20"/>
      <c r="X95" s="20"/>
      <c r="Y95" s="17"/>
      <c r="Z95" s="20"/>
    </row>
    <row r="96">
      <c r="B96" s="20"/>
      <c r="C96" s="18"/>
      <c r="D96" s="17"/>
      <c r="E96" s="17"/>
      <c r="F96" s="17"/>
      <c r="H96" s="17"/>
      <c r="I96" s="17"/>
      <c r="J96" s="17"/>
      <c r="K96" s="17"/>
      <c r="M96" s="17"/>
      <c r="N96" s="17"/>
      <c r="O96" s="17"/>
      <c r="R96" s="18"/>
      <c r="S96" s="17"/>
      <c r="T96" s="17"/>
      <c r="U96" s="19"/>
      <c r="V96" s="20"/>
      <c r="X96" s="20"/>
      <c r="Y96" s="17"/>
      <c r="Z96" s="20"/>
    </row>
    <row r="97">
      <c r="B97" s="20"/>
      <c r="C97" s="18"/>
      <c r="D97" s="17"/>
      <c r="E97" s="17"/>
      <c r="F97" s="17"/>
      <c r="H97" s="17"/>
      <c r="I97" s="17"/>
      <c r="J97" s="17"/>
      <c r="K97" s="17"/>
      <c r="M97" s="17"/>
      <c r="N97" s="17"/>
      <c r="O97" s="17"/>
      <c r="R97" s="18"/>
      <c r="S97" s="17"/>
      <c r="T97" s="17"/>
      <c r="U97" s="19"/>
      <c r="V97" s="20"/>
      <c r="X97" s="20"/>
      <c r="Y97" s="17"/>
      <c r="Z97" s="20"/>
    </row>
    <row r="98">
      <c r="B98" s="20"/>
      <c r="C98" s="18"/>
      <c r="D98" s="17"/>
      <c r="E98" s="17"/>
      <c r="F98" s="17"/>
      <c r="H98" s="17"/>
      <c r="I98" s="17"/>
      <c r="J98" s="17"/>
      <c r="K98" s="17"/>
      <c r="M98" s="17"/>
      <c r="N98" s="17"/>
      <c r="O98" s="17"/>
      <c r="R98" s="18"/>
      <c r="S98" s="17"/>
      <c r="T98" s="17"/>
      <c r="U98" s="19"/>
      <c r="V98" s="20"/>
      <c r="X98" s="20"/>
      <c r="Y98" s="17"/>
      <c r="Z98" s="20"/>
    </row>
    <row r="99">
      <c r="B99" s="20"/>
      <c r="C99" s="18"/>
      <c r="D99" s="17"/>
      <c r="E99" s="17"/>
      <c r="F99" s="17"/>
      <c r="H99" s="17"/>
      <c r="I99" s="17"/>
      <c r="J99" s="17"/>
      <c r="K99" s="17"/>
      <c r="M99" s="17"/>
      <c r="N99" s="17"/>
      <c r="O99" s="17"/>
      <c r="R99" s="18"/>
      <c r="S99" s="17"/>
      <c r="T99" s="17"/>
      <c r="U99" s="19"/>
      <c r="V99" s="20"/>
      <c r="X99" s="20"/>
      <c r="Y99" s="17"/>
      <c r="Z99" s="20"/>
    </row>
    <row r="100">
      <c r="B100" s="20"/>
      <c r="C100" s="18"/>
      <c r="D100" s="17"/>
      <c r="E100" s="17"/>
      <c r="F100" s="17"/>
      <c r="H100" s="17"/>
      <c r="I100" s="17"/>
      <c r="J100" s="17"/>
      <c r="K100" s="17"/>
      <c r="M100" s="17"/>
      <c r="N100" s="17"/>
      <c r="O100" s="17"/>
      <c r="R100" s="18"/>
      <c r="S100" s="17"/>
      <c r="T100" s="17"/>
      <c r="U100" s="19"/>
      <c r="V100" s="20"/>
      <c r="X100" s="20"/>
      <c r="Y100" s="17"/>
      <c r="Z100" s="20"/>
    </row>
    <row r="101">
      <c r="B101" s="20"/>
      <c r="C101" s="18"/>
      <c r="D101" s="17"/>
      <c r="E101" s="17"/>
      <c r="F101" s="17"/>
      <c r="H101" s="17"/>
      <c r="I101" s="17"/>
      <c r="J101" s="17"/>
      <c r="K101" s="17"/>
      <c r="M101" s="17"/>
      <c r="N101" s="17"/>
      <c r="O101" s="17"/>
      <c r="R101" s="18"/>
      <c r="S101" s="17"/>
      <c r="T101" s="17"/>
      <c r="U101" s="19"/>
      <c r="V101" s="20"/>
      <c r="X101" s="20"/>
      <c r="Y101" s="17"/>
      <c r="Z101" s="20"/>
    </row>
    <row r="102">
      <c r="B102" s="20"/>
      <c r="C102" s="18"/>
      <c r="D102" s="17"/>
      <c r="E102" s="17"/>
      <c r="F102" s="17"/>
      <c r="H102" s="17"/>
      <c r="I102" s="17"/>
      <c r="J102" s="17"/>
      <c r="K102" s="17"/>
      <c r="M102" s="17"/>
      <c r="N102" s="17"/>
      <c r="O102" s="17"/>
      <c r="R102" s="18"/>
      <c r="S102" s="17"/>
      <c r="T102" s="17"/>
      <c r="U102" s="19"/>
      <c r="V102" s="20"/>
      <c r="X102" s="20"/>
      <c r="Y102" s="17"/>
      <c r="Z102" s="20"/>
    </row>
    <row r="103">
      <c r="B103" s="20"/>
      <c r="C103" s="18"/>
      <c r="D103" s="17"/>
      <c r="E103" s="17"/>
      <c r="F103" s="17"/>
      <c r="H103" s="17"/>
      <c r="I103" s="17"/>
      <c r="J103" s="17"/>
      <c r="K103" s="17"/>
      <c r="M103" s="17"/>
      <c r="N103" s="17"/>
      <c r="O103" s="17"/>
      <c r="R103" s="18"/>
      <c r="S103" s="17"/>
      <c r="T103" s="17"/>
      <c r="U103" s="19"/>
      <c r="V103" s="20"/>
      <c r="X103" s="20"/>
      <c r="Y103" s="17"/>
      <c r="Z103" s="20"/>
    </row>
    <row r="104">
      <c r="B104" s="20"/>
      <c r="C104" s="18"/>
      <c r="D104" s="17"/>
      <c r="E104" s="17"/>
      <c r="F104" s="17"/>
      <c r="H104" s="17"/>
      <c r="I104" s="17"/>
      <c r="J104" s="17"/>
      <c r="K104" s="17"/>
      <c r="M104" s="17"/>
      <c r="N104" s="17"/>
      <c r="O104" s="17"/>
      <c r="R104" s="18"/>
      <c r="S104" s="17"/>
      <c r="T104" s="17"/>
      <c r="U104" s="19"/>
      <c r="V104" s="20"/>
      <c r="X104" s="20"/>
      <c r="Y104" s="17"/>
      <c r="Z104" s="20"/>
    </row>
    <row r="105">
      <c r="B105" s="20"/>
      <c r="C105" s="18"/>
      <c r="D105" s="17"/>
      <c r="E105" s="17"/>
      <c r="F105" s="17"/>
      <c r="H105" s="17"/>
      <c r="I105" s="17"/>
      <c r="J105" s="17"/>
      <c r="K105" s="17"/>
      <c r="M105" s="17"/>
      <c r="N105" s="17"/>
      <c r="O105" s="17"/>
      <c r="R105" s="18"/>
      <c r="S105" s="17"/>
      <c r="T105" s="17"/>
      <c r="U105" s="19"/>
      <c r="V105" s="20"/>
      <c r="X105" s="20"/>
      <c r="Y105" s="17"/>
      <c r="Z105" s="20"/>
    </row>
    <row r="106">
      <c r="B106" s="20"/>
      <c r="C106" s="18"/>
      <c r="D106" s="17"/>
      <c r="E106" s="17"/>
      <c r="F106" s="17"/>
      <c r="H106" s="17"/>
      <c r="I106" s="17"/>
      <c r="J106" s="17"/>
      <c r="K106" s="17"/>
      <c r="M106" s="17"/>
      <c r="N106" s="17"/>
      <c r="O106" s="17"/>
      <c r="R106" s="18"/>
      <c r="S106" s="17"/>
      <c r="T106" s="17"/>
      <c r="U106" s="19"/>
      <c r="V106" s="20"/>
      <c r="X106" s="20"/>
      <c r="Y106" s="17"/>
      <c r="Z106" s="20"/>
    </row>
    <row r="107">
      <c r="B107" s="20"/>
      <c r="C107" s="18"/>
      <c r="D107" s="17"/>
      <c r="E107" s="17"/>
      <c r="F107" s="17"/>
      <c r="H107" s="17"/>
      <c r="I107" s="17"/>
      <c r="J107" s="17"/>
      <c r="K107" s="17"/>
      <c r="M107" s="17"/>
      <c r="N107" s="17"/>
      <c r="O107" s="17"/>
      <c r="R107" s="18"/>
      <c r="S107" s="17"/>
      <c r="T107" s="17"/>
      <c r="U107" s="19"/>
      <c r="V107" s="20"/>
      <c r="X107" s="20"/>
      <c r="Y107" s="17"/>
      <c r="Z107" s="20"/>
    </row>
    <row r="108">
      <c r="B108" s="20"/>
      <c r="C108" s="18"/>
      <c r="D108" s="17"/>
      <c r="E108" s="17"/>
      <c r="F108" s="17"/>
      <c r="H108" s="17"/>
      <c r="I108" s="17"/>
      <c r="J108" s="17"/>
      <c r="K108" s="17"/>
      <c r="M108" s="17"/>
      <c r="N108" s="17"/>
      <c r="O108" s="17"/>
      <c r="R108" s="18"/>
      <c r="S108" s="17"/>
      <c r="T108" s="17"/>
      <c r="U108" s="19"/>
      <c r="V108" s="20"/>
      <c r="X108" s="20"/>
      <c r="Y108" s="17"/>
      <c r="Z108" s="20"/>
    </row>
    <row r="109">
      <c r="B109" s="20"/>
      <c r="C109" s="18"/>
      <c r="D109" s="17"/>
      <c r="E109" s="17"/>
      <c r="F109" s="17"/>
      <c r="H109" s="17"/>
      <c r="I109" s="17"/>
      <c r="J109" s="17"/>
      <c r="K109" s="17"/>
      <c r="M109" s="17"/>
      <c r="N109" s="17"/>
      <c r="O109" s="17"/>
      <c r="R109" s="18"/>
      <c r="S109" s="17"/>
      <c r="T109" s="17"/>
      <c r="U109" s="19"/>
      <c r="V109" s="20"/>
      <c r="X109" s="20"/>
      <c r="Y109" s="17"/>
      <c r="Z109" s="20"/>
    </row>
    <row r="110">
      <c r="B110" s="20"/>
      <c r="C110" s="18"/>
      <c r="D110" s="17"/>
      <c r="E110" s="17"/>
      <c r="F110" s="17"/>
      <c r="H110" s="17"/>
      <c r="I110" s="17"/>
      <c r="J110" s="17"/>
      <c r="K110" s="17"/>
      <c r="M110" s="17"/>
      <c r="N110" s="17"/>
      <c r="O110" s="17"/>
      <c r="R110" s="18"/>
      <c r="S110" s="17"/>
      <c r="T110" s="17"/>
      <c r="U110" s="19"/>
      <c r="V110" s="20"/>
      <c r="X110" s="20"/>
      <c r="Y110" s="17"/>
      <c r="Z110" s="20"/>
    </row>
    <row r="111">
      <c r="B111" s="20"/>
      <c r="C111" s="18"/>
      <c r="D111" s="17"/>
      <c r="E111" s="17"/>
      <c r="F111" s="17"/>
      <c r="H111" s="17"/>
      <c r="I111" s="17"/>
      <c r="J111" s="17"/>
      <c r="K111" s="17"/>
      <c r="M111" s="17"/>
      <c r="N111" s="17"/>
      <c r="O111" s="17"/>
      <c r="R111" s="18"/>
      <c r="S111" s="17"/>
      <c r="T111" s="17"/>
      <c r="U111" s="19"/>
      <c r="V111" s="20"/>
      <c r="X111" s="20"/>
      <c r="Y111" s="17"/>
      <c r="Z111" s="20"/>
    </row>
    <row r="112">
      <c r="B112" s="20"/>
      <c r="C112" s="18"/>
      <c r="D112" s="17"/>
      <c r="E112" s="17"/>
      <c r="F112" s="17"/>
      <c r="H112" s="17"/>
      <c r="I112" s="17"/>
      <c r="J112" s="17"/>
      <c r="K112" s="17"/>
      <c r="M112" s="17"/>
      <c r="N112" s="17"/>
      <c r="O112" s="17"/>
      <c r="R112" s="18"/>
      <c r="S112" s="17"/>
      <c r="T112" s="17"/>
      <c r="U112" s="19"/>
      <c r="V112" s="20"/>
      <c r="X112" s="20"/>
      <c r="Y112" s="17"/>
      <c r="Z112" s="20"/>
    </row>
    <row r="113">
      <c r="B113" s="20"/>
      <c r="C113" s="18"/>
      <c r="D113" s="17"/>
      <c r="E113" s="17"/>
      <c r="F113" s="17"/>
      <c r="H113" s="17"/>
      <c r="I113" s="17"/>
      <c r="J113" s="17"/>
      <c r="K113" s="17"/>
      <c r="M113" s="17"/>
      <c r="N113" s="17"/>
      <c r="O113" s="17"/>
      <c r="R113" s="18"/>
      <c r="S113" s="17"/>
      <c r="T113" s="17"/>
      <c r="U113" s="19"/>
      <c r="V113" s="20"/>
      <c r="X113" s="20"/>
      <c r="Y113" s="17"/>
      <c r="Z113" s="20"/>
    </row>
    <row r="114">
      <c r="B114" s="20"/>
      <c r="C114" s="18"/>
      <c r="D114" s="17"/>
      <c r="E114" s="17"/>
      <c r="F114" s="17"/>
      <c r="H114" s="17"/>
      <c r="I114" s="17"/>
      <c r="J114" s="17"/>
      <c r="K114" s="17"/>
      <c r="M114" s="17"/>
      <c r="N114" s="17"/>
      <c r="O114" s="17"/>
      <c r="R114" s="18"/>
      <c r="S114" s="17"/>
      <c r="T114" s="17"/>
      <c r="U114" s="19"/>
      <c r="V114" s="20"/>
      <c r="X114" s="20"/>
      <c r="Y114" s="17"/>
      <c r="Z114" s="20"/>
    </row>
    <row r="115">
      <c r="B115" s="20"/>
      <c r="C115" s="18"/>
      <c r="D115" s="17"/>
      <c r="E115" s="17"/>
      <c r="F115" s="17"/>
      <c r="H115" s="17"/>
      <c r="I115" s="17"/>
      <c r="J115" s="17"/>
      <c r="K115" s="17"/>
      <c r="M115" s="17"/>
      <c r="N115" s="17"/>
      <c r="O115" s="17"/>
      <c r="R115" s="18"/>
      <c r="S115" s="17"/>
      <c r="T115" s="17"/>
      <c r="U115" s="19"/>
      <c r="V115" s="20"/>
      <c r="X115" s="20"/>
      <c r="Y115" s="17"/>
      <c r="Z115" s="20"/>
    </row>
    <row r="116">
      <c r="B116" s="20"/>
      <c r="C116" s="18"/>
      <c r="D116" s="17"/>
      <c r="E116" s="17"/>
      <c r="F116" s="17"/>
      <c r="H116" s="17"/>
      <c r="I116" s="17"/>
      <c r="J116" s="17"/>
      <c r="K116" s="17"/>
      <c r="M116" s="17"/>
      <c r="N116" s="17"/>
      <c r="O116" s="17"/>
      <c r="R116" s="18"/>
      <c r="S116" s="17"/>
      <c r="T116" s="17"/>
      <c r="U116" s="19"/>
      <c r="V116" s="20"/>
      <c r="X116" s="20"/>
      <c r="Y116" s="17"/>
      <c r="Z116" s="20"/>
    </row>
    <row r="117">
      <c r="B117" s="20"/>
      <c r="C117" s="18"/>
      <c r="D117" s="17"/>
      <c r="E117" s="17"/>
      <c r="F117" s="17"/>
      <c r="H117" s="17"/>
      <c r="I117" s="17"/>
      <c r="J117" s="17"/>
      <c r="K117" s="17"/>
      <c r="M117" s="17"/>
      <c r="N117" s="17"/>
      <c r="O117" s="17"/>
      <c r="R117" s="18"/>
      <c r="S117" s="17"/>
      <c r="T117" s="17"/>
      <c r="U117" s="19"/>
      <c r="V117" s="20"/>
      <c r="X117" s="20"/>
      <c r="Y117" s="17"/>
      <c r="Z117" s="20"/>
    </row>
    <row r="118">
      <c r="B118" s="20"/>
      <c r="C118" s="18"/>
      <c r="D118" s="17"/>
      <c r="E118" s="17"/>
      <c r="F118" s="17"/>
      <c r="H118" s="17"/>
      <c r="I118" s="17"/>
      <c r="J118" s="17"/>
      <c r="K118" s="17"/>
      <c r="M118" s="17"/>
      <c r="N118" s="17"/>
      <c r="O118" s="17"/>
      <c r="R118" s="18"/>
      <c r="S118" s="17"/>
      <c r="T118" s="17"/>
      <c r="U118" s="19"/>
      <c r="V118" s="20"/>
      <c r="X118" s="20"/>
      <c r="Y118" s="17"/>
      <c r="Z118" s="20"/>
    </row>
    <row r="119">
      <c r="B119" s="20"/>
      <c r="C119" s="18"/>
      <c r="D119" s="17"/>
      <c r="E119" s="17"/>
      <c r="F119" s="17"/>
      <c r="H119" s="17"/>
      <c r="I119" s="17"/>
      <c r="J119" s="17"/>
      <c r="K119" s="17"/>
      <c r="M119" s="17"/>
      <c r="N119" s="17"/>
      <c r="O119" s="17"/>
      <c r="R119" s="18"/>
      <c r="S119" s="17"/>
      <c r="T119" s="17"/>
      <c r="U119" s="19"/>
      <c r="V119" s="20"/>
      <c r="X119" s="20"/>
      <c r="Y119" s="17"/>
      <c r="Z119" s="20"/>
    </row>
    <row r="120">
      <c r="B120" s="20"/>
      <c r="C120" s="18"/>
      <c r="D120" s="17"/>
      <c r="E120" s="17"/>
      <c r="F120" s="17"/>
      <c r="H120" s="17"/>
      <c r="I120" s="17"/>
      <c r="J120" s="17"/>
      <c r="K120" s="17"/>
      <c r="M120" s="17"/>
      <c r="N120" s="17"/>
      <c r="O120" s="17"/>
      <c r="R120" s="18"/>
      <c r="S120" s="17"/>
      <c r="T120" s="17"/>
      <c r="U120" s="19"/>
      <c r="V120" s="20"/>
      <c r="X120" s="20"/>
      <c r="Y120" s="17"/>
      <c r="Z120" s="20"/>
    </row>
    <row r="121">
      <c r="B121" s="20"/>
      <c r="C121" s="18"/>
      <c r="D121" s="17"/>
      <c r="E121" s="17"/>
      <c r="F121" s="17"/>
      <c r="H121" s="17"/>
      <c r="I121" s="17"/>
      <c r="J121" s="17"/>
      <c r="K121" s="17"/>
      <c r="M121" s="17"/>
      <c r="N121" s="17"/>
      <c r="O121" s="17"/>
      <c r="R121" s="18"/>
      <c r="S121" s="17"/>
      <c r="T121" s="17"/>
      <c r="U121" s="19"/>
      <c r="V121" s="20"/>
      <c r="X121" s="20"/>
      <c r="Y121" s="17"/>
      <c r="Z121" s="20"/>
    </row>
    <row r="122">
      <c r="B122" s="20"/>
      <c r="C122" s="18"/>
      <c r="D122" s="17"/>
      <c r="E122" s="17"/>
      <c r="F122" s="17"/>
      <c r="H122" s="17"/>
      <c r="I122" s="17"/>
      <c r="J122" s="17"/>
      <c r="K122" s="17"/>
      <c r="M122" s="17"/>
      <c r="N122" s="17"/>
      <c r="O122" s="17"/>
      <c r="R122" s="18"/>
      <c r="S122" s="17"/>
      <c r="T122" s="17"/>
      <c r="U122" s="19"/>
      <c r="V122" s="20"/>
      <c r="X122" s="20"/>
      <c r="Y122" s="17"/>
      <c r="Z122" s="20"/>
    </row>
    <row r="123">
      <c r="B123" s="20"/>
      <c r="C123" s="18"/>
      <c r="D123" s="17"/>
      <c r="E123" s="17"/>
      <c r="F123" s="17"/>
      <c r="H123" s="17"/>
      <c r="I123" s="17"/>
      <c r="J123" s="17"/>
      <c r="K123" s="17"/>
      <c r="M123" s="17"/>
      <c r="N123" s="17"/>
      <c r="O123" s="17"/>
      <c r="R123" s="18"/>
      <c r="S123" s="17"/>
      <c r="T123" s="17"/>
      <c r="U123" s="19"/>
      <c r="V123" s="20"/>
      <c r="X123" s="20"/>
      <c r="Y123" s="17"/>
      <c r="Z123" s="20"/>
    </row>
    <row r="124">
      <c r="B124" s="20"/>
      <c r="C124" s="18"/>
      <c r="D124" s="17"/>
      <c r="E124" s="17"/>
      <c r="F124" s="17"/>
      <c r="H124" s="17"/>
      <c r="I124" s="17"/>
      <c r="J124" s="17"/>
      <c r="K124" s="17"/>
      <c r="M124" s="17"/>
      <c r="N124" s="17"/>
      <c r="O124" s="17"/>
      <c r="R124" s="18"/>
      <c r="S124" s="17"/>
      <c r="T124" s="17"/>
      <c r="U124" s="19"/>
      <c r="V124" s="20"/>
      <c r="X124" s="20"/>
      <c r="Y124" s="17"/>
      <c r="Z124" s="20"/>
    </row>
    <row r="125">
      <c r="B125" s="20"/>
      <c r="C125" s="18"/>
      <c r="D125" s="17"/>
      <c r="E125" s="17"/>
      <c r="F125" s="17"/>
      <c r="H125" s="17"/>
      <c r="I125" s="17"/>
      <c r="J125" s="17"/>
      <c r="K125" s="17"/>
      <c r="M125" s="17"/>
      <c r="N125" s="17"/>
      <c r="O125" s="17"/>
      <c r="R125" s="18"/>
      <c r="S125" s="17"/>
      <c r="T125" s="17"/>
      <c r="U125" s="19"/>
      <c r="V125" s="20"/>
      <c r="X125" s="20"/>
      <c r="Y125" s="17"/>
      <c r="Z125" s="20"/>
    </row>
    <row r="126">
      <c r="B126" s="20"/>
      <c r="C126" s="18"/>
      <c r="D126" s="17"/>
      <c r="E126" s="17"/>
      <c r="F126" s="17"/>
      <c r="H126" s="17"/>
      <c r="I126" s="17"/>
      <c r="J126" s="17"/>
      <c r="K126" s="17"/>
      <c r="M126" s="17"/>
      <c r="N126" s="17"/>
      <c r="O126" s="17"/>
      <c r="R126" s="18"/>
      <c r="S126" s="17"/>
      <c r="T126" s="17"/>
      <c r="U126" s="19"/>
      <c r="V126" s="20"/>
      <c r="X126" s="20"/>
      <c r="Y126" s="17"/>
      <c r="Z126" s="20"/>
    </row>
    <row r="127">
      <c r="B127" s="20"/>
      <c r="C127" s="18"/>
      <c r="D127" s="17"/>
      <c r="E127" s="17"/>
      <c r="F127" s="17"/>
      <c r="H127" s="17"/>
      <c r="I127" s="17"/>
      <c r="J127" s="17"/>
      <c r="K127" s="17"/>
      <c r="M127" s="17"/>
      <c r="N127" s="17"/>
      <c r="O127" s="17"/>
      <c r="R127" s="18"/>
      <c r="S127" s="17"/>
      <c r="T127" s="17"/>
      <c r="U127" s="19"/>
      <c r="V127" s="20"/>
      <c r="X127" s="20"/>
      <c r="Y127" s="17"/>
      <c r="Z127" s="20"/>
    </row>
    <row r="128">
      <c r="B128" s="20"/>
      <c r="C128" s="18"/>
      <c r="D128" s="17"/>
      <c r="E128" s="17"/>
      <c r="F128" s="17"/>
      <c r="H128" s="17"/>
      <c r="I128" s="17"/>
      <c r="J128" s="17"/>
      <c r="K128" s="17"/>
      <c r="M128" s="17"/>
      <c r="N128" s="17"/>
      <c r="O128" s="17"/>
      <c r="R128" s="18"/>
      <c r="S128" s="17"/>
      <c r="T128" s="17"/>
      <c r="U128" s="19"/>
      <c r="V128" s="20"/>
      <c r="X128" s="20"/>
      <c r="Y128" s="17"/>
      <c r="Z128" s="20"/>
    </row>
    <row r="129">
      <c r="B129" s="20"/>
      <c r="C129" s="18"/>
      <c r="D129" s="17"/>
      <c r="E129" s="17"/>
      <c r="F129" s="17"/>
      <c r="H129" s="17"/>
      <c r="I129" s="17"/>
      <c r="J129" s="17"/>
      <c r="K129" s="17"/>
      <c r="M129" s="17"/>
      <c r="N129" s="17"/>
      <c r="O129" s="17"/>
      <c r="R129" s="18"/>
      <c r="S129" s="17"/>
      <c r="T129" s="17"/>
      <c r="U129" s="19"/>
      <c r="V129" s="20"/>
      <c r="X129" s="20"/>
      <c r="Y129" s="17"/>
      <c r="Z129" s="20"/>
    </row>
    <row r="130">
      <c r="B130" s="20"/>
      <c r="C130" s="18"/>
      <c r="D130" s="17"/>
      <c r="E130" s="17"/>
      <c r="F130" s="17"/>
      <c r="H130" s="17"/>
      <c r="I130" s="17"/>
      <c r="J130" s="17"/>
      <c r="K130" s="17"/>
      <c r="M130" s="17"/>
      <c r="N130" s="17"/>
      <c r="O130" s="17"/>
      <c r="R130" s="18"/>
      <c r="S130" s="17"/>
      <c r="T130" s="17"/>
      <c r="U130" s="19"/>
      <c r="V130" s="20"/>
      <c r="X130" s="20"/>
      <c r="Y130" s="17"/>
      <c r="Z130" s="20"/>
    </row>
    <row r="131">
      <c r="B131" s="20"/>
      <c r="C131" s="18"/>
      <c r="D131" s="17"/>
      <c r="E131" s="17"/>
      <c r="F131" s="17"/>
      <c r="H131" s="17"/>
      <c r="I131" s="17"/>
      <c r="J131" s="17"/>
      <c r="K131" s="17"/>
      <c r="M131" s="17"/>
      <c r="N131" s="17"/>
      <c r="O131" s="17"/>
      <c r="R131" s="18"/>
      <c r="S131" s="17"/>
      <c r="T131" s="17"/>
      <c r="U131" s="19"/>
      <c r="V131" s="20"/>
      <c r="X131" s="20"/>
      <c r="Y131" s="17"/>
      <c r="Z131" s="20"/>
    </row>
    <row r="132">
      <c r="B132" s="20"/>
      <c r="C132" s="18"/>
      <c r="D132" s="17"/>
      <c r="E132" s="17"/>
      <c r="F132" s="17"/>
      <c r="H132" s="17"/>
      <c r="I132" s="17"/>
      <c r="J132" s="17"/>
      <c r="K132" s="17"/>
      <c r="M132" s="17"/>
      <c r="N132" s="17"/>
      <c r="O132" s="17"/>
      <c r="R132" s="18"/>
      <c r="S132" s="17"/>
      <c r="T132" s="17"/>
      <c r="U132" s="19"/>
      <c r="V132" s="20"/>
      <c r="X132" s="20"/>
      <c r="Y132" s="17"/>
      <c r="Z132" s="20"/>
    </row>
    <row r="133">
      <c r="B133" s="20"/>
      <c r="C133" s="18"/>
      <c r="D133" s="17"/>
      <c r="E133" s="17"/>
      <c r="F133" s="17"/>
      <c r="H133" s="17"/>
      <c r="I133" s="17"/>
      <c r="J133" s="17"/>
      <c r="K133" s="17"/>
      <c r="M133" s="17"/>
      <c r="N133" s="17"/>
      <c r="O133" s="17"/>
      <c r="R133" s="18"/>
      <c r="S133" s="17"/>
      <c r="T133" s="17"/>
      <c r="U133" s="19"/>
      <c r="V133" s="20"/>
      <c r="X133" s="20"/>
      <c r="Y133" s="17"/>
      <c r="Z133" s="20"/>
    </row>
    <row r="134">
      <c r="B134" s="20"/>
      <c r="C134" s="18"/>
      <c r="D134" s="17"/>
      <c r="E134" s="17"/>
      <c r="F134" s="17"/>
      <c r="H134" s="17"/>
      <c r="I134" s="17"/>
      <c r="J134" s="17"/>
      <c r="K134" s="17"/>
      <c r="M134" s="17"/>
      <c r="N134" s="17"/>
      <c r="O134" s="17"/>
      <c r="R134" s="18"/>
      <c r="S134" s="17"/>
      <c r="T134" s="17"/>
      <c r="U134" s="19"/>
      <c r="V134" s="20"/>
      <c r="X134" s="20"/>
      <c r="Y134" s="17"/>
      <c r="Z134" s="20"/>
    </row>
    <row r="135">
      <c r="B135" s="20"/>
      <c r="C135" s="18"/>
      <c r="D135" s="17"/>
      <c r="E135" s="17"/>
      <c r="F135" s="17"/>
      <c r="H135" s="17"/>
      <c r="I135" s="17"/>
      <c r="J135" s="17"/>
      <c r="K135" s="17"/>
      <c r="M135" s="17"/>
      <c r="N135" s="17"/>
      <c r="O135" s="17"/>
      <c r="R135" s="18"/>
      <c r="S135" s="17"/>
      <c r="T135" s="17"/>
      <c r="U135" s="19"/>
      <c r="V135" s="20"/>
      <c r="X135" s="20"/>
      <c r="Y135" s="17"/>
      <c r="Z135" s="20"/>
    </row>
    <row r="136">
      <c r="B136" s="20"/>
      <c r="C136" s="18"/>
      <c r="D136" s="17"/>
      <c r="E136" s="17"/>
      <c r="F136" s="17"/>
      <c r="H136" s="17"/>
      <c r="I136" s="17"/>
      <c r="J136" s="17"/>
      <c r="K136" s="17"/>
      <c r="M136" s="17"/>
      <c r="N136" s="17"/>
      <c r="O136" s="17"/>
      <c r="R136" s="18"/>
      <c r="S136" s="17"/>
      <c r="T136" s="17"/>
      <c r="U136" s="19"/>
      <c r="V136" s="20"/>
      <c r="X136" s="20"/>
      <c r="Y136" s="17"/>
      <c r="Z136" s="20"/>
    </row>
    <row r="137">
      <c r="B137" s="20"/>
      <c r="C137" s="18"/>
      <c r="D137" s="17"/>
      <c r="E137" s="17"/>
      <c r="F137" s="17"/>
      <c r="H137" s="17"/>
      <c r="I137" s="17"/>
      <c r="J137" s="17"/>
      <c r="K137" s="17"/>
      <c r="M137" s="17"/>
      <c r="N137" s="17"/>
      <c r="O137" s="17"/>
      <c r="R137" s="18"/>
      <c r="S137" s="17"/>
      <c r="T137" s="17"/>
      <c r="U137" s="19"/>
      <c r="V137" s="20"/>
      <c r="X137" s="20"/>
      <c r="Y137" s="17"/>
      <c r="Z137" s="20"/>
    </row>
    <row r="138">
      <c r="B138" s="20"/>
      <c r="C138" s="18"/>
      <c r="D138" s="17"/>
      <c r="E138" s="17"/>
      <c r="F138" s="17"/>
      <c r="H138" s="17"/>
      <c r="I138" s="17"/>
      <c r="J138" s="17"/>
      <c r="K138" s="17"/>
      <c r="M138" s="17"/>
      <c r="N138" s="17"/>
      <c r="O138" s="17"/>
      <c r="R138" s="18"/>
      <c r="S138" s="17"/>
      <c r="T138" s="17"/>
      <c r="U138" s="19"/>
      <c r="V138" s="20"/>
      <c r="X138" s="20"/>
      <c r="Y138" s="17"/>
      <c r="Z138" s="20"/>
    </row>
    <row r="139">
      <c r="B139" s="20"/>
      <c r="C139" s="18"/>
      <c r="D139" s="17"/>
      <c r="E139" s="17"/>
      <c r="F139" s="17"/>
      <c r="H139" s="17"/>
      <c r="I139" s="17"/>
      <c r="J139" s="17"/>
      <c r="K139" s="17"/>
      <c r="M139" s="17"/>
      <c r="N139" s="17"/>
      <c r="O139" s="17"/>
      <c r="R139" s="18"/>
      <c r="S139" s="17"/>
      <c r="T139" s="17"/>
      <c r="U139" s="19"/>
      <c r="V139" s="20"/>
      <c r="X139" s="20"/>
      <c r="Y139" s="17"/>
      <c r="Z139" s="20"/>
    </row>
    <row r="140">
      <c r="B140" s="20"/>
      <c r="C140" s="18"/>
      <c r="D140" s="17"/>
      <c r="E140" s="17"/>
      <c r="F140" s="17"/>
      <c r="H140" s="17"/>
      <c r="I140" s="17"/>
      <c r="J140" s="17"/>
      <c r="K140" s="17"/>
      <c r="M140" s="17"/>
      <c r="N140" s="17"/>
      <c r="O140" s="17"/>
      <c r="R140" s="18"/>
      <c r="S140" s="17"/>
      <c r="T140" s="17"/>
      <c r="U140" s="19"/>
      <c r="V140" s="20"/>
      <c r="X140" s="20"/>
      <c r="Y140" s="17"/>
      <c r="Z140" s="20"/>
    </row>
    <row r="141">
      <c r="B141" s="20"/>
      <c r="C141" s="18"/>
      <c r="D141" s="17"/>
      <c r="E141" s="17"/>
      <c r="F141" s="17"/>
      <c r="H141" s="17"/>
      <c r="I141" s="17"/>
      <c r="J141" s="17"/>
      <c r="K141" s="17"/>
      <c r="M141" s="17"/>
      <c r="N141" s="17"/>
      <c r="O141" s="17"/>
      <c r="R141" s="18"/>
      <c r="S141" s="17"/>
      <c r="T141" s="17"/>
      <c r="U141" s="19"/>
      <c r="V141" s="20"/>
      <c r="X141" s="20"/>
      <c r="Y141" s="17"/>
      <c r="Z141" s="20"/>
    </row>
    <row r="142">
      <c r="B142" s="20"/>
      <c r="C142" s="18"/>
      <c r="D142" s="17"/>
      <c r="E142" s="17"/>
      <c r="F142" s="17"/>
      <c r="H142" s="17"/>
      <c r="I142" s="17"/>
      <c r="J142" s="17"/>
      <c r="K142" s="17"/>
      <c r="M142" s="17"/>
      <c r="N142" s="17"/>
      <c r="O142" s="17"/>
      <c r="R142" s="18"/>
      <c r="S142" s="17"/>
      <c r="T142" s="17"/>
      <c r="U142" s="19"/>
      <c r="V142" s="20"/>
      <c r="X142" s="20"/>
      <c r="Y142" s="17"/>
      <c r="Z142" s="20"/>
    </row>
    <row r="143">
      <c r="B143" s="20"/>
      <c r="C143" s="18"/>
      <c r="D143" s="17"/>
      <c r="E143" s="17"/>
      <c r="F143" s="17"/>
      <c r="H143" s="17"/>
      <c r="I143" s="17"/>
      <c r="J143" s="17"/>
      <c r="K143" s="17"/>
      <c r="M143" s="17"/>
      <c r="N143" s="17"/>
      <c r="O143" s="17"/>
      <c r="R143" s="18"/>
      <c r="S143" s="17"/>
      <c r="T143" s="17"/>
      <c r="U143" s="19"/>
      <c r="V143" s="20"/>
      <c r="X143" s="20"/>
      <c r="Y143" s="17"/>
      <c r="Z143" s="20"/>
    </row>
    <row r="144">
      <c r="B144" s="20"/>
      <c r="C144" s="18"/>
      <c r="D144" s="17"/>
      <c r="E144" s="17"/>
      <c r="F144" s="17"/>
      <c r="H144" s="17"/>
      <c r="I144" s="17"/>
      <c r="J144" s="17"/>
      <c r="K144" s="17"/>
      <c r="M144" s="17"/>
      <c r="N144" s="17"/>
      <c r="O144" s="17"/>
      <c r="R144" s="18"/>
      <c r="S144" s="17"/>
      <c r="T144" s="17"/>
      <c r="U144" s="19"/>
      <c r="V144" s="20"/>
      <c r="X144" s="20"/>
      <c r="Y144" s="17"/>
      <c r="Z144" s="20"/>
    </row>
    <row r="145">
      <c r="B145" s="20"/>
      <c r="C145" s="18"/>
      <c r="D145" s="17"/>
      <c r="E145" s="17"/>
      <c r="F145" s="17"/>
      <c r="H145" s="17"/>
      <c r="I145" s="17"/>
      <c r="J145" s="17"/>
      <c r="K145" s="17"/>
      <c r="M145" s="17"/>
      <c r="N145" s="17"/>
      <c r="O145" s="17"/>
      <c r="R145" s="18"/>
      <c r="S145" s="17"/>
      <c r="T145" s="17"/>
      <c r="U145" s="19"/>
      <c r="V145" s="20"/>
      <c r="X145" s="20"/>
      <c r="Y145" s="17"/>
      <c r="Z145" s="20"/>
    </row>
    <row r="146">
      <c r="B146" s="20"/>
      <c r="C146" s="18"/>
      <c r="D146" s="17"/>
      <c r="E146" s="17"/>
      <c r="F146" s="17"/>
      <c r="H146" s="17"/>
      <c r="I146" s="17"/>
      <c r="J146" s="17"/>
      <c r="K146" s="17"/>
      <c r="M146" s="17"/>
      <c r="N146" s="17"/>
      <c r="O146" s="17"/>
      <c r="R146" s="18"/>
      <c r="S146" s="17"/>
      <c r="T146" s="17"/>
      <c r="U146" s="19"/>
      <c r="V146" s="20"/>
      <c r="X146" s="20"/>
      <c r="Y146" s="17"/>
      <c r="Z146" s="20"/>
    </row>
    <row r="147">
      <c r="B147" s="20"/>
      <c r="C147" s="18"/>
      <c r="D147" s="17"/>
      <c r="E147" s="17"/>
      <c r="F147" s="17"/>
      <c r="H147" s="17"/>
      <c r="I147" s="17"/>
      <c r="J147" s="17"/>
      <c r="K147" s="17"/>
      <c r="M147" s="17"/>
      <c r="N147" s="17"/>
      <c r="O147" s="17"/>
      <c r="R147" s="18"/>
      <c r="S147" s="17"/>
      <c r="T147" s="17"/>
      <c r="U147" s="19"/>
      <c r="V147" s="20"/>
      <c r="X147" s="20"/>
      <c r="Y147" s="17"/>
      <c r="Z147" s="20"/>
    </row>
    <row r="148">
      <c r="B148" s="20"/>
      <c r="C148" s="18"/>
      <c r="D148" s="17"/>
      <c r="E148" s="17"/>
      <c r="F148" s="17"/>
      <c r="H148" s="17"/>
      <c r="I148" s="17"/>
      <c r="J148" s="17"/>
      <c r="K148" s="17"/>
      <c r="M148" s="17"/>
      <c r="N148" s="17"/>
      <c r="O148" s="17"/>
      <c r="R148" s="18"/>
      <c r="S148" s="17"/>
      <c r="T148" s="17"/>
      <c r="U148" s="19"/>
      <c r="V148" s="20"/>
      <c r="X148" s="20"/>
      <c r="Y148" s="17"/>
      <c r="Z148" s="20"/>
    </row>
    <row r="149">
      <c r="B149" s="20"/>
      <c r="C149" s="18"/>
      <c r="D149" s="17"/>
      <c r="E149" s="17"/>
      <c r="F149" s="17"/>
      <c r="H149" s="17"/>
      <c r="I149" s="17"/>
      <c r="J149" s="17"/>
      <c r="K149" s="17"/>
      <c r="M149" s="17"/>
      <c r="N149" s="17"/>
      <c r="O149" s="17"/>
      <c r="R149" s="18"/>
      <c r="S149" s="17"/>
      <c r="T149" s="17"/>
      <c r="U149" s="19"/>
      <c r="V149" s="20"/>
      <c r="X149" s="20"/>
      <c r="Y149" s="17"/>
      <c r="Z149" s="20"/>
    </row>
    <row r="150">
      <c r="B150" s="20"/>
      <c r="C150" s="18"/>
      <c r="D150" s="17"/>
      <c r="E150" s="17"/>
      <c r="F150" s="17"/>
      <c r="H150" s="17"/>
      <c r="I150" s="17"/>
      <c r="J150" s="17"/>
      <c r="K150" s="17"/>
      <c r="M150" s="17"/>
      <c r="N150" s="17"/>
      <c r="O150" s="17"/>
      <c r="R150" s="18"/>
      <c r="S150" s="17"/>
      <c r="T150" s="17"/>
      <c r="U150" s="19"/>
      <c r="V150" s="20"/>
      <c r="X150" s="20"/>
      <c r="Y150" s="17"/>
      <c r="Z150" s="20"/>
    </row>
    <row r="151">
      <c r="B151" s="20"/>
      <c r="C151" s="18"/>
      <c r="D151" s="17"/>
      <c r="E151" s="17"/>
      <c r="F151" s="17"/>
      <c r="H151" s="17"/>
      <c r="I151" s="17"/>
      <c r="J151" s="17"/>
      <c r="K151" s="17"/>
      <c r="M151" s="17"/>
      <c r="N151" s="17"/>
      <c r="O151" s="17"/>
      <c r="R151" s="18"/>
      <c r="S151" s="17"/>
      <c r="T151" s="17"/>
      <c r="U151" s="19"/>
      <c r="V151" s="20"/>
      <c r="X151" s="20"/>
      <c r="Y151" s="17"/>
      <c r="Z151" s="20"/>
    </row>
    <row r="152">
      <c r="B152" s="20"/>
      <c r="C152" s="18"/>
      <c r="D152" s="17"/>
      <c r="E152" s="17"/>
      <c r="F152" s="17"/>
      <c r="H152" s="17"/>
      <c r="I152" s="17"/>
      <c r="J152" s="17"/>
      <c r="K152" s="17"/>
      <c r="M152" s="17"/>
      <c r="N152" s="17"/>
      <c r="O152" s="17"/>
      <c r="R152" s="18"/>
      <c r="S152" s="17"/>
      <c r="T152" s="17"/>
      <c r="U152" s="19"/>
      <c r="V152" s="20"/>
      <c r="X152" s="20"/>
      <c r="Y152" s="17"/>
      <c r="Z152" s="20"/>
    </row>
    <row r="153">
      <c r="B153" s="20"/>
      <c r="C153" s="18"/>
      <c r="D153" s="17"/>
      <c r="E153" s="17"/>
      <c r="F153" s="17"/>
      <c r="H153" s="17"/>
      <c r="I153" s="17"/>
      <c r="J153" s="17"/>
      <c r="K153" s="17"/>
      <c r="M153" s="17"/>
      <c r="N153" s="17"/>
      <c r="O153" s="17"/>
      <c r="R153" s="18"/>
      <c r="S153" s="17"/>
      <c r="T153" s="17"/>
      <c r="U153" s="19"/>
      <c r="V153" s="20"/>
      <c r="X153" s="20"/>
      <c r="Y153" s="17"/>
      <c r="Z153" s="20"/>
    </row>
    <row r="154">
      <c r="B154" s="20"/>
      <c r="C154" s="18"/>
      <c r="D154" s="17"/>
      <c r="E154" s="17"/>
      <c r="F154" s="17"/>
      <c r="H154" s="17"/>
      <c r="I154" s="17"/>
      <c r="J154" s="17"/>
      <c r="K154" s="17"/>
      <c r="M154" s="17"/>
      <c r="N154" s="17"/>
      <c r="O154" s="17"/>
      <c r="R154" s="18"/>
      <c r="S154" s="17"/>
      <c r="T154" s="17"/>
      <c r="U154" s="19"/>
      <c r="V154" s="20"/>
      <c r="X154" s="20"/>
      <c r="Y154" s="17"/>
      <c r="Z154" s="20"/>
    </row>
    <row r="155">
      <c r="B155" s="20"/>
      <c r="C155" s="18"/>
      <c r="D155" s="17"/>
      <c r="E155" s="17"/>
      <c r="F155" s="17"/>
      <c r="H155" s="17"/>
      <c r="I155" s="17"/>
      <c r="J155" s="17"/>
      <c r="K155" s="17"/>
      <c r="M155" s="17"/>
      <c r="N155" s="17"/>
      <c r="O155" s="17"/>
      <c r="R155" s="18"/>
      <c r="S155" s="17"/>
      <c r="T155" s="17"/>
      <c r="U155" s="19"/>
      <c r="V155" s="20"/>
      <c r="X155" s="20"/>
      <c r="Y155" s="17"/>
      <c r="Z155" s="20"/>
    </row>
    <row r="156">
      <c r="B156" s="20"/>
      <c r="C156" s="18"/>
      <c r="D156" s="17"/>
      <c r="E156" s="17"/>
      <c r="F156" s="17"/>
      <c r="H156" s="17"/>
      <c r="I156" s="17"/>
      <c r="J156" s="17"/>
      <c r="K156" s="17"/>
      <c r="M156" s="17"/>
      <c r="N156" s="17"/>
      <c r="O156" s="17"/>
      <c r="R156" s="18"/>
      <c r="S156" s="17"/>
      <c r="T156" s="17"/>
      <c r="U156" s="19"/>
      <c r="V156" s="20"/>
      <c r="X156" s="20"/>
      <c r="Y156" s="17"/>
      <c r="Z156" s="20"/>
    </row>
    <row r="157">
      <c r="B157" s="20"/>
      <c r="C157" s="18"/>
      <c r="D157" s="17"/>
      <c r="E157" s="17"/>
      <c r="F157" s="17"/>
      <c r="H157" s="17"/>
      <c r="I157" s="17"/>
      <c r="J157" s="17"/>
      <c r="K157" s="17"/>
      <c r="M157" s="17"/>
      <c r="N157" s="17"/>
      <c r="O157" s="17"/>
      <c r="R157" s="18"/>
      <c r="S157" s="17"/>
      <c r="T157" s="17"/>
      <c r="U157" s="19"/>
      <c r="V157" s="20"/>
      <c r="X157" s="20"/>
      <c r="Y157" s="17"/>
      <c r="Z157" s="20"/>
    </row>
    <row r="158">
      <c r="B158" s="20"/>
      <c r="C158" s="18"/>
      <c r="D158" s="17"/>
      <c r="E158" s="17"/>
      <c r="F158" s="17"/>
      <c r="H158" s="17"/>
      <c r="I158" s="17"/>
      <c r="J158" s="17"/>
      <c r="K158" s="17"/>
      <c r="M158" s="17"/>
      <c r="N158" s="17"/>
      <c r="O158" s="17"/>
      <c r="R158" s="18"/>
      <c r="S158" s="17"/>
      <c r="T158" s="17"/>
      <c r="U158" s="19"/>
      <c r="V158" s="20"/>
      <c r="X158" s="20"/>
      <c r="Y158" s="17"/>
      <c r="Z158" s="20"/>
    </row>
    <row r="159">
      <c r="B159" s="20"/>
      <c r="C159" s="18"/>
      <c r="D159" s="17"/>
      <c r="E159" s="17"/>
      <c r="F159" s="17"/>
      <c r="H159" s="17"/>
      <c r="I159" s="17"/>
      <c r="J159" s="17"/>
      <c r="K159" s="17"/>
      <c r="M159" s="17"/>
      <c r="N159" s="17"/>
      <c r="O159" s="17"/>
      <c r="R159" s="18"/>
      <c r="S159" s="17"/>
      <c r="T159" s="17"/>
      <c r="U159" s="19"/>
      <c r="V159" s="20"/>
      <c r="X159" s="20"/>
      <c r="Y159" s="17"/>
      <c r="Z159" s="20"/>
    </row>
    <row r="160">
      <c r="B160" s="20"/>
      <c r="C160" s="18"/>
      <c r="D160" s="17"/>
      <c r="E160" s="17"/>
      <c r="F160" s="17"/>
      <c r="H160" s="17"/>
      <c r="I160" s="17"/>
      <c r="J160" s="17"/>
      <c r="K160" s="17"/>
      <c r="M160" s="17"/>
      <c r="N160" s="17"/>
      <c r="O160" s="17"/>
      <c r="R160" s="18"/>
      <c r="S160" s="17"/>
      <c r="T160" s="17"/>
      <c r="U160" s="19"/>
      <c r="V160" s="20"/>
      <c r="X160" s="20"/>
      <c r="Y160" s="17"/>
      <c r="Z160" s="20"/>
    </row>
    <row r="161">
      <c r="B161" s="20"/>
      <c r="C161" s="18"/>
      <c r="D161" s="17"/>
      <c r="E161" s="17"/>
      <c r="F161" s="17"/>
      <c r="H161" s="17"/>
      <c r="I161" s="17"/>
      <c r="J161" s="17"/>
      <c r="K161" s="17"/>
      <c r="M161" s="17"/>
      <c r="N161" s="17"/>
      <c r="O161" s="17"/>
      <c r="R161" s="18"/>
      <c r="S161" s="17"/>
      <c r="T161" s="17"/>
      <c r="U161" s="19"/>
      <c r="V161" s="20"/>
      <c r="X161" s="20"/>
      <c r="Y161" s="17"/>
      <c r="Z161" s="20"/>
    </row>
    <row r="162">
      <c r="B162" s="20"/>
      <c r="C162" s="18"/>
      <c r="D162" s="17"/>
      <c r="E162" s="17"/>
      <c r="F162" s="17"/>
      <c r="H162" s="17"/>
      <c r="I162" s="17"/>
      <c r="J162" s="17"/>
      <c r="K162" s="17"/>
      <c r="M162" s="17"/>
      <c r="N162" s="17"/>
      <c r="O162" s="17"/>
      <c r="R162" s="18"/>
      <c r="S162" s="17"/>
      <c r="T162" s="17"/>
      <c r="U162" s="19"/>
      <c r="V162" s="20"/>
      <c r="X162" s="20"/>
      <c r="Y162" s="17"/>
      <c r="Z162" s="20"/>
    </row>
    <row r="163">
      <c r="B163" s="20"/>
      <c r="C163" s="18"/>
      <c r="D163" s="17"/>
      <c r="E163" s="17"/>
      <c r="F163" s="17"/>
      <c r="H163" s="17"/>
      <c r="I163" s="17"/>
      <c r="J163" s="17"/>
      <c r="K163" s="17"/>
      <c r="M163" s="17"/>
      <c r="N163" s="17"/>
      <c r="O163" s="17"/>
      <c r="R163" s="18"/>
      <c r="S163" s="17"/>
      <c r="T163" s="17"/>
      <c r="U163" s="19"/>
      <c r="V163" s="20"/>
      <c r="X163" s="20"/>
      <c r="Y163" s="17"/>
      <c r="Z163" s="20"/>
    </row>
    <row r="164">
      <c r="B164" s="20"/>
      <c r="C164" s="18"/>
      <c r="D164" s="17"/>
      <c r="E164" s="17"/>
      <c r="F164" s="17"/>
      <c r="H164" s="17"/>
      <c r="I164" s="17"/>
      <c r="J164" s="17"/>
      <c r="K164" s="17"/>
      <c r="M164" s="17"/>
      <c r="N164" s="17"/>
      <c r="O164" s="17"/>
      <c r="R164" s="18"/>
      <c r="S164" s="17"/>
      <c r="T164" s="17"/>
      <c r="U164" s="19"/>
      <c r="V164" s="20"/>
      <c r="X164" s="20"/>
      <c r="Y164" s="17"/>
      <c r="Z164" s="20"/>
    </row>
    <row r="165">
      <c r="B165" s="20"/>
      <c r="C165" s="18"/>
      <c r="D165" s="17"/>
      <c r="E165" s="17"/>
      <c r="F165" s="17"/>
      <c r="H165" s="17"/>
      <c r="I165" s="17"/>
      <c r="J165" s="17"/>
      <c r="K165" s="17"/>
      <c r="M165" s="17"/>
      <c r="N165" s="17"/>
      <c r="O165" s="17"/>
      <c r="R165" s="18"/>
      <c r="S165" s="17"/>
      <c r="T165" s="17"/>
      <c r="U165" s="19"/>
      <c r="V165" s="20"/>
      <c r="X165" s="20"/>
      <c r="Y165" s="17"/>
      <c r="Z165" s="20"/>
    </row>
    <row r="166">
      <c r="B166" s="20"/>
      <c r="C166" s="18"/>
      <c r="D166" s="17"/>
      <c r="E166" s="17"/>
      <c r="F166" s="17"/>
      <c r="H166" s="17"/>
      <c r="I166" s="17"/>
      <c r="J166" s="17"/>
      <c r="K166" s="17"/>
      <c r="M166" s="17"/>
      <c r="N166" s="17"/>
      <c r="O166" s="17"/>
      <c r="R166" s="18"/>
      <c r="S166" s="17"/>
      <c r="T166" s="17"/>
      <c r="U166" s="19"/>
      <c r="V166" s="20"/>
      <c r="X166" s="20"/>
      <c r="Y166" s="17"/>
      <c r="Z166" s="20"/>
    </row>
    <row r="167">
      <c r="B167" s="20"/>
      <c r="C167" s="18"/>
      <c r="D167" s="17"/>
      <c r="E167" s="17"/>
      <c r="F167" s="17"/>
      <c r="H167" s="17"/>
      <c r="I167" s="17"/>
      <c r="J167" s="17"/>
      <c r="K167" s="17"/>
      <c r="M167" s="17"/>
      <c r="N167" s="17"/>
      <c r="O167" s="17"/>
      <c r="R167" s="18"/>
      <c r="S167" s="17"/>
      <c r="T167" s="17"/>
      <c r="U167" s="19"/>
      <c r="V167" s="20"/>
      <c r="X167" s="20"/>
      <c r="Y167" s="17"/>
      <c r="Z167" s="20"/>
    </row>
    <row r="168">
      <c r="B168" s="20"/>
      <c r="C168" s="18"/>
      <c r="D168" s="17"/>
      <c r="E168" s="17"/>
      <c r="F168" s="17"/>
      <c r="H168" s="17"/>
      <c r="I168" s="17"/>
      <c r="J168" s="17"/>
      <c r="K168" s="17"/>
      <c r="M168" s="17"/>
      <c r="N168" s="17"/>
      <c r="O168" s="17"/>
      <c r="R168" s="18"/>
      <c r="S168" s="17"/>
      <c r="T168" s="17"/>
      <c r="U168" s="19"/>
      <c r="V168" s="20"/>
      <c r="X168" s="20"/>
      <c r="Y168" s="17"/>
      <c r="Z168" s="20"/>
    </row>
    <row r="169">
      <c r="B169" s="20"/>
      <c r="C169" s="18"/>
      <c r="D169" s="17"/>
      <c r="E169" s="17"/>
      <c r="F169" s="17"/>
      <c r="H169" s="17"/>
      <c r="I169" s="17"/>
      <c r="J169" s="17"/>
      <c r="K169" s="17"/>
      <c r="M169" s="17"/>
      <c r="N169" s="17"/>
      <c r="O169" s="17"/>
      <c r="R169" s="18"/>
      <c r="S169" s="17"/>
      <c r="T169" s="17"/>
      <c r="U169" s="19"/>
      <c r="V169" s="20"/>
      <c r="X169" s="20"/>
      <c r="Y169" s="17"/>
      <c r="Z169" s="20"/>
    </row>
    <row r="170">
      <c r="B170" s="20"/>
      <c r="C170" s="18"/>
      <c r="D170" s="17"/>
      <c r="E170" s="17"/>
      <c r="F170" s="17"/>
      <c r="H170" s="17"/>
      <c r="I170" s="17"/>
      <c r="J170" s="17"/>
      <c r="K170" s="17"/>
      <c r="M170" s="17"/>
      <c r="N170" s="17"/>
      <c r="O170" s="17"/>
      <c r="R170" s="18"/>
      <c r="S170" s="17"/>
      <c r="T170" s="17"/>
      <c r="U170" s="19"/>
      <c r="V170" s="20"/>
      <c r="X170" s="20"/>
      <c r="Y170" s="17"/>
      <c r="Z170" s="20"/>
    </row>
    <row r="171">
      <c r="B171" s="20"/>
      <c r="C171" s="18"/>
      <c r="D171" s="17"/>
      <c r="E171" s="17"/>
      <c r="F171" s="17"/>
      <c r="H171" s="17"/>
      <c r="I171" s="17"/>
      <c r="J171" s="17"/>
      <c r="K171" s="17"/>
      <c r="M171" s="17"/>
      <c r="N171" s="17"/>
      <c r="O171" s="17"/>
      <c r="R171" s="18"/>
      <c r="S171" s="17"/>
      <c r="T171" s="17"/>
      <c r="U171" s="19"/>
      <c r="V171" s="20"/>
      <c r="X171" s="20"/>
      <c r="Y171" s="17"/>
      <c r="Z171" s="20"/>
    </row>
    <row r="172">
      <c r="B172" s="20"/>
      <c r="C172" s="18"/>
      <c r="D172" s="17"/>
      <c r="E172" s="17"/>
      <c r="F172" s="17"/>
      <c r="H172" s="17"/>
      <c r="I172" s="17"/>
      <c r="J172" s="17"/>
      <c r="K172" s="17"/>
      <c r="M172" s="17"/>
      <c r="N172" s="17"/>
      <c r="O172" s="17"/>
      <c r="R172" s="18"/>
      <c r="S172" s="17"/>
      <c r="T172" s="17"/>
      <c r="U172" s="19"/>
      <c r="V172" s="20"/>
      <c r="X172" s="20"/>
      <c r="Y172" s="17"/>
      <c r="Z172" s="20"/>
    </row>
    <row r="173">
      <c r="B173" s="20"/>
      <c r="C173" s="18"/>
      <c r="D173" s="17"/>
      <c r="E173" s="17"/>
      <c r="F173" s="17"/>
      <c r="H173" s="17"/>
      <c r="I173" s="17"/>
      <c r="J173" s="17"/>
      <c r="K173" s="17"/>
      <c r="M173" s="17"/>
      <c r="N173" s="17"/>
      <c r="O173" s="17"/>
      <c r="R173" s="18"/>
      <c r="S173" s="17"/>
      <c r="T173" s="17"/>
      <c r="U173" s="19"/>
      <c r="V173" s="20"/>
      <c r="X173" s="20"/>
      <c r="Y173" s="17"/>
      <c r="Z173" s="20"/>
    </row>
    <row r="174">
      <c r="B174" s="20"/>
      <c r="C174" s="18"/>
      <c r="D174" s="17"/>
      <c r="E174" s="17"/>
      <c r="F174" s="17"/>
      <c r="H174" s="17"/>
      <c r="I174" s="17"/>
      <c r="J174" s="17"/>
      <c r="K174" s="17"/>
      <c r="M174" s="17"/>
      <c r="N174" s="17"/>
      <c r="O174" s="17"/>
      <c r="R174" s="18"/>
      <c r="S174" s="17"/>
      <c r="T174" s="17"/>
      <c r="U174" s="19"/>
      <c r="V174" s="20"/>
      <c r="X174" s="20"/>
      <c r="Y174" s="17"/>
      <c r="Z174" s="20"/>
    </row>
    <row r="175">
      <c r="B175" s="20"/>
      <c r="C175" s="18"/>
      <c r="D175" s="17"/>
      <c r="E175" s="17"/>
      <c r="F175" s="17"/>
      <c r="H175" s="17"/>
      <c r="I175" s="17"/>
      <c r="J175" s="17"/>
      <c r="K175" s="17"/>
      <c r="M175" s="17"/>
      <c r="N175" s="17"/>
      <c r="O175" s="17"/>
      <c r="R175" s="18"/>
      <c r="S175" s="17"/>
      <c r="T175" s="17"/>
      <c r="U175" s="19"/>
      <c r="V175" s="20"/>
      <c r="X175" s="20"/>
      <c r="Y175" s="17"/>
      <c r="Z175" s="20"/>
    </row>
    <row r="176">
      <c r="B176" s="20"/>
      <c r="C176" s="18"/>
      <c r="D176" s="17"/>
      <c r="E176" s="17"/>
      <c r="F176" s="17"/>
      <c r="H176" s="17"/>
      <c r="I176" s="17"/>
      <c r="J176" s="17"/>
      <c r="K176" s="17"/>
      <c r="M176" s="17"/>
      <c r="N176" s="17"/>
      <c r="O176" s="17"/>
      <c r="R176" s="18"/>
      <c r="S176" s="17"/>
      <c r="T176" s="17"/>
      <c r="U176" s="19"/>
      <c r="V176" s="20"/>
      <c r="X176" s="20"/>
      <c r="Y176" s="17"/>
      <c r="Z176" s="20"/>
    </row>
    <row r="177">
      <c r="B177" s="20"/>
      <c r="C177" s="18"/>
      <c r="D177" s="17"/>
      <c r="E177" s="17"/>
      <c r="F177" s="17"/>
      <c r="H177" s="17"/>
      <c r="I177" s="17"/>
      <c r="J177" s="17"/>
      <c r="K177" s="17"/>
      <c r="M177" s="17"/>
      <c r="N177" s="17"/>
      <c r="O177" s="17"/>
      <c r="R177" s="18"/>
      <c r="S177" s="17"/>
      <c r="T177" s="17"/>
      <c r="U177" s="19"/>
      <c r="V177" s="20"/>
      <c r="X177" s="20"/>
      <c r="Y177" s="17"/>
      <c r="Z177" s="20"/>
    </row>
    <row r="178">
      <c r="B178" s="20"/>
      <c r="C178" s="18"/>
      <c r="D178" s="17"/>
      <c r="E178" s="17"/>
      <c r="F178" s="17"/>
      <c r="H178" s="17"/>
      <c r="I178" s="17"/>
      <c r="J178" s="17"/>
      <c r="K178" s="17"/>
      <c r="M178" s="17"/>
      <c r="N178" s="17"/>
      <c r="O178" s="17"/>
      <c r="R178" s="18"/>
      <c r="S178" s="17"/>
      <c r="T178" s="17"/>
      <c r="U178" s="19"/>
      <c r="V178" s="20"/>
      <c r="X178" s="20"/>
      <c r="Y178" s="17"/>
      <c r="Z178" s="20"/>
    </row>
    <row r="179">
      <c r="B179" s="20"/>
      <c r="C179" s="18"/>
      <c r="D179" s="17"/>
      <c r="E179" s="17"/>
      <c r="F179" s="17"/>
      <c r="H179" s="17"/>
      <c r="I179" s="17"/>
      <c r="J179" s="17"/>
      <c r="K179" s="17"/>
      <c r="M179" s="17"/>
      <c r="N179" s="17"/>
      <c r="O179" s="17"/>
      <c r="R179" s="18"/>
      <c r="S179" s="17"/>
      <c r="T179" s="17"/>
      <c r="U179" s="19"/>
      <c r="V179" s="20"/>
      <c r="X179" s="20"/>
      <c r="Y179" s="17"/>
      <c r="Z179" s="20"/>
    </row>
    <row r="180">
      <c r="B180" s="20"/>
      <c r="C180" s="18"/>
      <c r="D180" s="17"/>
      <c r="E180" s="17"/>
      <c r="F180" s="17"/>
      <c r="H180" s="17"/>
      <c r="I180" s="17"/>
      <c r="J180" s="17"/>
      <c r="K180" s="17"/>
      <c r="M180" s="17"/>
      <c r="N180" s="17"/>
      <c r="O180" s="17"/>
      <c r="R180" s="18"/>
      <c r="S180" s="17"/>
      <c r="T180" s="17"/>
      <c r="U180" s="19"/>
      <c r="V180" s="20"/>
      <c r="X180" s="20"/>
      <c r="Y180" s="17"/>
      <c r="Z180" s="20"/>
    </row>
    <row r="181">
      <c r="B181" s="20"/>
      <c r="C181" s="18"/>
      <c r="D181" s="17"/>
      <c r="E181" s="17"/>
      <c r="F181" s="17"/>
      <c r="H181" s="17"/>
      <c r="I181" s="17"/>
      <c r="J181" s="17"/>
      <c r="K181" s="17"/>
      <c r="M181" s="17"/>
      <c r="N181" s="17"/>
      <c r="O181" s="17"/>
      <c r="R181" s="18"/>
      <c r="S181" s="17"/>
      <c r="T181" s="17"/>
      <c r="U181" s="19"/>
      <c r="V181" s="20"/>
      <c r="X181" s="20"/>
      <c r="Y181" s="17"/>
      <c r="Z181" s="20"/>
    </row>
    <row r="182">
      <c r="B182" s="20"/>
      <c r="C182" s="18"/>
      <c r="D182" s="17"/>
      <c r="E182" s="17"/>
      <c r="F182" s="17"/>
      <c r="H182" s="17"/>
      <c r="I182" s="17"/>
      <c r="J182" s="17"/>
      <c r="K182" s="17"/>
      <c r="M182" s="17"/>
      <c r="N182" s="17"/>
      <c r="O182" s="17"/>
      <c r="R182" s="18"/>
      <c r="S182" s="17"/>
      <c r="T182" s="17"/>
      <c r="U182" s="19"/>
      <c r="V182" s="20"/>
      <c r="X182" s="20"/>
      <c r="Y182" s="17"/>
      <c r="Z182" s="20"/>
    </row>
    <row r="183">
      <c r="B183" s="20"/>
      <c r="C183" s="18"/>
      <c r="D183" s="17"/>
      <c r="E183" s="17"/>
      <c r="F183" s="17"/>
      <c r="H183" s="17"/>
      <c r="I183" s="17"/>
      <c r="J183" s="17"/>
      <c r="K183" s="17"/>
      <c r="M183" s="17"/>
      <c r="N183" s="17"/>
      <c r="O183" s="17"/>
      <c r="R183" s="18"/>
      <c r="S183" s="17"/>
      <c r="T183" s="17"/>
      <c r="U183" s="19"/>
      <c r="V183" s="20"/>
      <c r="X183" s="20"/>
      <c r="Y183" s="17"/>
      <c r="Z183" s="20"/>
    </row>
    <row r="184">
      <c r="B184" s="20"/>
      <c r="C184" s="18"/>
      <c r="D184" s="17"/>
      <c r="E184" s="17"/>
      <c r="F184" s="17"/>
      <c r="H184" s="17"/>
      <c r="I184" s="17"/>
      <c r="J184" s="17"/>
      <c r="K184" s="17"/>
      <c r="M184" s="17"/>
      <c r="N184" s="17"/>
      <c r="O184" s="17"/>
      <c r="R184" s="18"/>
      <c r="S184" s="17"/>
      <c r="T184" s="17"/>
      <c r="U184" s="19"/>
      <c r="V184" s="20"/>
      <c r="X184" s="20"/>
      <c r="Y184" s="17"/>
      <c r="Z184" s="20"/>
    </row>
    <row r="185">
      <c r="B185" s="20"/>
      <c r="C185" s="18"/>
      <c r="D185" s="17"/>
      <c r="E185" s="17"/>
      <c r="F185" s="17"/>
      <c r="H185" s="17"/>
      <c r="I185" s="17"/>
      <c r="J185" s="17"/>
      <c r="K185" s="17"/>
      <c r="M185" s="17"/>
      <c r="N185" s="17"/>
      <c r="O185" s="17"/>
      <c r="R185" s="18"/>
      <c r="S185" s="17"/>
      <c r="T185" s="17"/>
      <c r="U185" s="19"/>
      <c r="V185" s="20"/>
      <c r="X185" s="20"/>
      <c r="Y185" s="17"/>
      <c r="Z185" s="20"/>
    </row>
    <row r="186">
      <c r="B186" s="20"/>
      <c r="C186" s="18"/>
      <c r="D186" s="17"/>
      <c r="E186" s="17"/>
      <c r="F186" s="17"/>
      <c r="H186" s="17"/>
      <c r="I186" s="17"/>
      <c r="J186" s="17"/>
      <c r="K186" s="17"/>
      <c r="M186" s="17"/>
      <c r="N186" s="17"/>
      <c r="O186" s="17"/>
      <c r="R186" s="18"/>
      <c r="S186" s="17"/>
      <c r="T186" s="17"/>
      <c r="U186" s="19"/>
      <c r="V186" s="20"/>
      <c r="X186" s="20"/>
      <c r="Y186" s="17"/>
      <c r="Z186" s="20"/>
    </row>
    <row r="187">
      <c r="B187" s="20"/>
      <c r="C187" s="18"/>
      <c r="D187" s="17"/>
      <c r="E187" s="17"/>
      <c r="F187" s="17"/>
      <c r="H187" s="17"/>
      <c r="I187" s="17"/>
      <c r="J187" s="17"/>
      <c r="K187" s="17"/>
      <c r="M187" s="17"/>
      <c r="N187" s="17"/>
      <c r="O187" s="17"/>
      <c r="R187" s="18"/>
      <c r="S187" s="17"/>
      <c r="T187" s="17"/>
      <c r="U187" s="19"/>
      <c r="V187" s="20"/>
      <c r="X187" s="20"/>
      <c r="Y187" s="17"/>
      <c r="Z187" s="20"/>
    </row>
    <row r="188">
      <c r="B188" s="20"/>
      <c r="C188" s="18"/>
      <c r="D188" s="17"/>
      <c r="E188" s="17"/>
      <c r="F188" s="17"/>
      <c r="H188" s="17"/>
      <c r="I188" s="17"/>
      <c r="J188" s="17"/>
      <c r="K188" s="17"/>
      <c r="M188" s="17"/>
      <c r="N188" s="17"/>
      <c r="O188" s="17"/>
      <c r="R188" s="18"/>
      <c r="S188" s="17"/>
      <c r="T188" s="17"/>
      <c r="U188" s="19"/>
      <c r="V188" s="20"/>
      <c r="X188" s="20"/>
      <c r="Y188" s="17"/>
      <c r="Z188" s="20"/>
    </row>
    <row r="189">
      <c r="B189" s="20"/>
      <c r="C189" s="18"/>
      <c r="D189" s="17"/>
      <c r="E189" s="17"/>
      <c r="F189" s="17"/>
      <c r="H189" s="17"/>
      <c r="I189" s="17"/>
      <c r="J189" s="17"/>
      <c r="K189" s="17"/>
      <c r="M189" s="17"/>
      <c r="N189" s="17"/>
      <c r="O189" s="17"/>
      <c r="R189" s="18"/>
      <c r="S189" s="17"/>
      <c r="T189" s="17"/>
      <c r="U189" s="19"/>
      <c r="V189" s="20"/>
      <c r="X189" s="20"/>
      <c r="Y189" s="17"/>
      <c r="Z189" s="20"/>
    </row>
    <row r="190">
      <c r="B190" s="20"/>
      <c r="C190" s="18"/>
      <c r="D190" s="17"/>
      <c r="E190" s="17"/>
      <c r="F190" s="17"/>
      <c r="H190" s="17"/>
      <c r="I190" s="17"/>
      <c r="J190" s="17"/>
      <c r="K190" s="17"/>
      <c r="M190" s="17"/>
      <c r="N190" s="17"/>
      <c r="O190" s="17"/>
      <c r="R190" s="18"/>
      <c r="S190" s="17"/>
      <c r="T190" s="17"/>
      <c r="U190" s="19"/>
      <c r="V190" s="20"/>
      <c r="X190" s="20"/>
      <c r="Y190" s="17"/>
      <c r="Z190" s="20"/>
    </row>
    <row r="191">
      <c r="B191" s="20"/>
      <c r="C191" s="18"/>
      <c r="D191" s="17"/>
      <c r="E191" s="17"/>
      <c r="F191" s="17"/>
      <c r="H191" s="17"/>
      <c r="I191" s="17"/>
      <c r="J191" s="17"/>
      <c r="K191" s="17"/>
      <c r="M191" s="17"/>
      <c r="N191" s="17"/>
      <c r="O191" s="17"/>
      <c r="R191" s="18"/>
      <c r="S191" s="17"/>
      <c r="T191" s="17"/>
      <c r="U191" s="19"/>
      <c r="V191" s="20"/>
      <c r="X191" s="20"/>
      <c r="Y191" s="17"/>
      <c r="Z191" s="20"/>
    </row>
    <row r="192">
      <c r="B192" s="20"/>
      <c r="C192" s="18"/>
      <c r="D192" s="17"/>
      <c r="E192" s="17"/>
      <c r="F192" s="17"/>
      <c r="H192" s="17"/>
      <c r="I192" s="17"/>
      <c r="J192" s="17"/>
      <c r="K192" s="17"/>
      <c r="M192" s="17"/>
      <c r="N192" s="17"/>
      <c r="O192" s="17"/>
      <c r="R192" s="18"/>
      <c r="S192" s="17"/>
      <c r="T192" s="17"/>
      <c r="U192" s="19"/>
      <c r="V192" s="20"/>
      <c r="X192" s="20"/>
      <c r="Y192" s="17"/>
      <c r="Z192" s="20"/>
    </row>
    <row r="193">
      <c r="B193" s="20"/>
      <c r="C193" s="18"/>
      <c r="D193" s="17"/>
      <c r="E193" s="17"/>
      <c r="F193" s="17"/>
      <c r="H193" s="17"/>
      <c r="I193" s="17"/>
      <c r="J193" s="17"/>
      <c r="K193" s="17"/>
      <c r="M193" s="17"/>
      <c r="N193" s="17"/>
      <c r="O193" s="17"/>
      <c r="R193" s="18"/>
      <c r="S193" s="17"/>
      <c r="T193" s="17"/>
      <c r="U193" s="19"/>
      <c r="V193" s="20"/>
      <c r="X193" s="20"/>
      <c r="Y193" s="17"/>
      <c r="Z193" s="20"/>
    </row>
    <row r="194">
      <c r="B194" s="20"/>
      <c r="C194" s="18"/>
      <c r="D194" s="17"/>
      <c r="E194" s="17"/>
      <c r="F194" s="17"/>
      <c r="H194" s="17"/>
      <c r="I194" s="17"/>
      <c r="J194" s="17"/>
      <c r="K194" s="17"/>
      <c r="M194" s="17"/>
      <c r="N194" s="17"/>
      <c r="O194" s="17"/>
      <c r="R194" s="18"/>
      <c r="S194" s="17"/>
      <c r="T194" s="17"/>
      <c r="U194" s="19"/>
      <c r="V194" s="20"/>
      <c r="X194" s="20"/>
      <c r="Y194" s="17"/>
      <c r="Z194" s="20"/>
    </row>
    <row r="195">
      <c r="B195" s="20"/>
      <c r="C195" s="18"/>
      <c r="D195" s="17"/>
      <c r="E195" s="17"/>
      <c r="F195" s="17"/>
      <c r="H195" s="17"/>
      <c r="I195" s="17"/>
      <c r="J195" s="17"/>
      <c r="K195" s="17"/>
      <c r="M195" s="17"/>
      <c r="N195" s="17"/>
      <c r="O195" s="17"/>
      <c r="R195" s="18"/>
      <c r="S195" s="17"/>
      <c r="T195" s="17"/>
      <c r="U195" s="19"/>
      <c r="V195" s="20"/>
      <c r="X195" s="20"/>
      <c r="Y195" s="17"/>
      <c r="Z195" s="20"/>
    </row>
    <row r="196">
      <c r="B196" s="20"/>
      <c r="C196" s="18"/>
      <c r="D196" s="17"/>
      <c r="E196" s="17"/>
      <c r="F196" s="17"/>
      <c r="H196" s="17"/>
      <c r="I196" s="17"/>
      <c r="J196" s="17"/>
      <c r="K196" s="17"/>
      <c r="M196" s="17"/>
      <c r="N196" s="17"/>
      <c r="O196" s="17"/>
      <c r="R196" s="18"/>
      <c r="S196" s="17"/>
      <c r="T196" s="17"/>
      <c r="U196" s="19"/>
      <c r="V196" s="20"/>
      <c r="X196" s="20"/>
      <c r="Y196" s="17"/>
      <c r="Z196" s="20"/>
    </row>
    <row r="197">
      <c r="B197" s="20"/>
      <c r="C197" s="18"/>
      <c r="D197" s="17"/>
      <c r="E197" s="17"/>
      <c r="F197" s="17"/>
      <c r="H197" s="17"/>
      <c r="I197" s="17"/>
      <c r="J197" s="17"/>
      <c r="K197" s="17"/>
      <c r="M197" s="17"/>
      <c r="N197" s="17"/>
      <c r="O197" s="17"/>
      <c r="R197" s="18"/>
      <c r="S197" s="17"/>
      <c r="T197" s="17"/>
      <c r="U197" s="19"/>
      <c r="V197" s="20"/>
      <c r="X197" s="20"/>
      <c r="Y197" s="17"/>
      <c r="Z197" s="20"/>
    </row>
    <row r="198">
      <c r="B198" s="20"/>
      <c r="C198" s="18"/>
      <c r="D198" s="17"/>
      <c r="E198" s="17"/>
      <c r="F198" s="17"/>
      <c r="H198" s="17"/>
      <c r="I198" s="17"/>
      <c r="J198" s="17"/>
      <c r="K198" s="17"/>
      <c r="M198" s="17"/>
      <c r="N198" s="17"/>
      <c r="O198" s="17"/>
      <c r="R198" s="18"/>
      <c r="S198" s="17"/>
      <c r="T198" s="17"/>
      <c r="U198" s="19"/>
      <c r="V198" s="20"/>
      <c r="X198" s="20"/>
      <c r="Y198" s="17"/>
      <c r="Z198" s="20"/>
    </row>
    <row r="199">
      <c r="B199" s="20"/>
      <c r="C199" s="18"/>
      <c r="D199" s="17"/>
      <c r="E199" s="17"/>
      <c r="F199" s="17"/>
      <c r="H199" s="17"/>
      <c r="I199" s="17"/>
      <c r="J199" s="17"/>
      <c r="K199" s="17"/>
      <c r="M199" s="17"/>
      <c r="N199" s="17"/>
      <c r="O199" s="17"/>
      <c r="R199" s="18"/>
      <c r="S199" s="17"/>
      <c r="T199" s="17"/>
      <c r="U199" s="19"/>
      <c r="V199" s="20"/>
      <c r="X199" s="20"/>
      <c r="Y199" s="17"/>
      <c r="Z199" s="20"/>
    </row>
    <row r="200">
      <c r="B200" s="20"/>
      <c r="C200" s="18"/>
      <c r="D200" s="17"/>
      <c r="E200" s="17"/>
      <c r="F200" s="17"/>
      <c r="H200" s="17"/>
      <c r="I200" s="17"/>
      <c r="J200" s="17"/>
      <c r="K200" s="17"/>
      <c r="M200" s="17"/>
      <c r="N200" s="17"/>
      <c r="O200" s="17"/>
      <c r="R200" s="18"/>
      <c r="S200" s="17"/>
      <c r="T200" s="17"/>
      <c r="U200" s="19"/>
      <c r="V200" s="20"/>
      <c r="X200" s="20"/>
      <c r="Y200" s="17"/>
      <c r="Z200" s="20"/>
    </row>
    <row r="201">
      <c r="B201" s="20"/>
      <c r="C201" s="18"/>
      <c r="D201" s="17"/>
      <c r="E201" s="17"/>
      <c r="F201" s="17"/>
      <c r="H201" s="17"/>
      <c r="I201" s="17"/>
      <c r="J201" s="17"/>
      <c r="K201" s="17"/>
      <c r="M201" s="17"/>
      <c r="N201" s="17"/>
      <c r="O201" s="17"/>
      <c r="R201" s="18"/>
      <c r="S201" s="17"/>
      <c r="T201" s="17"/>
      <c r="U201" s="19"/>
      <c r="V201" s="20"/>
      <c r="X201" s="20"/>
      <c r="Y201" s="17"/>
      <c r="Z201" s="20"/>
    </row>
    <row r="202">
      <c r="B202" s="20"/>
      <c r="C202" s="18"/>
      <c r="D202" s="17"/>
      <c r="E202" s="17"/>
      <c r="F202" s="17"/>
      <c r="H202" s="17"/>
      <c r="I202" s="17"/>
      <c r="J202" s="17"/>
      <c r="K202" s="17"/>
      <c r="M202" s="17"/>
      <c r="N202" s="17"/>
      <c r="O202" s="17"/>
      <c r="R202" s="18"/>
      <c r="S202" s="17"/>
      <c r="T202" s="17"/>
      <c r="U202" s="19"/>
      <c r="V202" s="20"/>
      <c r="X202" s="20"/>
      <c r="Y202" s="17"/>
      <c r="Z202" s="20"/>
    </row>
    <row r="203">
      <c r="B203" s="20"/>
      <c r="C203" s="18"/>
      <c r="D203" s="17"/>
      <c r="E203" s="17"/>
      <c r="F203" s="17"/>
      <c r="H203" s="17"/>
      <c r="I203" s="17"/>
      <c r="J203" s="17"/>
      <c r="K203" s="17"/>
      <c r="M203" s="17"/>
      <c r="N203" s="17"/>
      <c r="O203" s="17"/>
      <c r="R203" s="18"/>
      <c r="S203" s="17"/>
      <c r="T203" s="17"/>
      <c r="U203" s="19"/>
      <c r="V203" s="20"/>
      <c r="X203" s="20"/>
      <c r="Y203" s="17"/>
      <c r="Z203" s="20"/>
    </row>
    <row r="204">
      <c r="B204" s="20"/>
      <c r="C204" s="18"/>
      <c r="D204" s="17"/>
      <c r="E204" s="17"/>
      <c r="F204" s="17"/>
      <c r="H204" s="17"/>
      <c r="I204" s="17"/>
      <c r="J204" s="17"/>
      <c r="K204" s="17"/>
      <c r="M204" s="17"/>
      <c r="N204" s="17"/>
      <c r="O204" s="17"/>
      <c r="R204" s="18"/>
      <c r="S204" s="17"/>
      <c r="T204" s="17"/>
      <c r="U204" s="19"/>
      <c r="V204" s="20"/>
      <c r="X204" s="20"/>
      <c r="Y204" s="17"/>
      <c r="Z204" s="20"/>
    </row>
    <row r="205">
      <c r="B205" s="20"/>
      <c r="C205" s="18"/>
      <c r="D205" s="17"/>
      <c r="E205" s="17"/>
      <c r="F205" s="17"/>
      <c r="H205" s="17"/>
      <c r="I205" s="17"/>
      <c r="J205" s="17"/>
      <c r="K205" s="17"/>
      <c r="M205" s="17"/>
      <c r="N205" s="17"/>
      <c r="O205" s="17"/>
      <c r="R205" s="18"/>
      <c r="S205" s="17"/>
      <c r="T205" s="17"/>
      <c r="U205" s="19"/>
      <c r="V205" s="20"/>
      <c r="X205" s="20"/>
      <c r="Y205" s="17"/>
      <c r="Z205" s="20"/>
    </row>
    <row r="206">
      <c r="B206" s="20"/>
      <c r="C206" s="18"/>
      <c r="D206" s="17"/>
      <c r="E206" s="17"/>
      <c r="F206" s="17"/>
      <c r="H206" s="17"/>
      <c r="I206" s="17"/>
      <c r="J206" s="17"/>
      <c r="K206" s="17"/>
      <c r="M206" s="17"/>
      <c r="N206" s="17"/>
      <c r="O206" s="17"/>
      <c r="R206" s="18"/>
      <c r="S206" s="17"/>
      <c r="T206" s="17"/>
      <c r="U206" s="19"/>
      <c r="V206" s="20"/>
      <c r="X206" s="20"/>
      <c r="Y206" s="17"/>
      <c r="Z206" s="20"/>
    </row>
    <row r="207">
      <c r="B207" s="20"/>
      <c r="C207" s="18"/>
      <c r="D207" s="17"/>
      <c r="E207" s="17"/>
      <c r="F207" s="17"/>
      <c r="H207" s="17"/>
      <c r="I207" s="17"/>
      <c r="J207" s="17"/>
      <c r="K207" s="17"/>
      <c r="M207" s="17"/>
      <c r="N207" s="17"/>
      <c r="O207" s="17"/>
      <c r="R207" s="18"/>
      <c r="S207" s="17"/>
      <c r="T207" s="17"/>
      <c r="U207" s="19"/>
      <c r="V207" s="20"/>
      <c r="X207" s="20"/>
      <c r="Y207" s="17"/>
      <c r="Z207" s="20"/>
    </row>
    <row r="208">
      <c r="B208" s="20"/>
      <c r="C208" s="18"/>
      <c r="D208" s="17"/>
      <c r="E208" s="17"/>
      <c r="F208" s="17"/>
      <c r="H208" s="17"/>
      <c r="I208" s="17"/>
      <c r="J208" s="17"/>
      <c r="K208" s="17"/>
      <c r="M208" s="17"/>
      <c r="N208" s="17"/>
      <c r="O208" s="17"/>
      <c r="R208" s="18"/>
      <c r="S208" s="17"/>
      <c r="T208" s="17"/>
      <c r="U208" s="19"/>
      <c r="V208" s="20"/>
      <c r="X208" s="20"/>
      <c r="Y208" s="17"/>
      <c r="Z208" s="20"/>
    </row>
    <row r="209">
      <c r="B209" s="20"/>
      <c r="C209" s="18"/>
      <c r="D209" s="17"/>
      <c r="E209" s="17"/>
      <c r="F209" s="17"/>
      <c r="H209" s="17"/>
      <c r="I209" s="17"/>
      <c r="J209" s="17"/>
      <c r="K209" s="17"/>
      <c r="M209" s="17"/>
      <c r="N209" s="17"/>
      <c r="O209" s="17"/>
      <c r="R209" s="18"/>
      <c r="S209" s="17"/>
      <c r="T209" s="17"/>
      <c r="U209" s="19"/>
      <c r="V209" s="20"/>
      <c r="X209" s="20"/>
      <c r="Y209" s="17"/>
      <c r="Z209" s="20"/>
    </row>
    <row r="210">
      <c r="B210" s="20"/>
      <c r="C210" s="18"/>
      <c r="D210" s="17"/>
      <c r="E210" s="17"/>
      <c r="F210" s="17"/>
      <c r="H210" s="17"/>
      <c r="I210" s="17"/>
      <c r="J210" s="17"/>
      <c r="K210" s="17"/>
      <c r="M210" s="17"/>
      <c r="N210" s="17"/>
      <c r="O210" s="17"/>
      <c r="R210" s="18"/>
      <c r="S210" s="17"/>
      <c r="T210" s="17"/>
      <c r="U210" s="19"/>
      <c r="V210" s="20"/>
      <c r="X210" s="20"/>
      <c r="Y210" s="17"/>
      <c r="Z210" s="20"/>
    </row>
    <row r="211">
      <c r="B211" s="20"/>
      <c r="C211" s="18"/>
      <c r="D211" s="17"/>
      <c r="E211" s="17"/>
      <c r="F211" s="17"/>
      <c r="H211" s="17"/>
      <c r="I211" s="17"/>
      <c r="J211" s="17"/>
      <c r="K211" s="17"/>
      <c r="M211" s="17"/>
      <c r="N211" s="17"/>
      <c r="O211" s="17"/>
      <c r="R211" s="18"/>
      <c r="S211" s="17"/>
      <c r="T211" s="17"/>
      <c r="U211" s="19"/>
      <c r="V211" s="20"/>
      <c r="X211" s="20"/>
      <c r="Y211" s="17"/>
      <c r="Z211" s="20"/>
    </row>
    <row r="212">
      <c r="B212" s="20"/>
      <c r="C212" s="18"/>
      <c r="D212" s="17"/>
      <c r="E212" s="17"/>
      <c r="F212" s="17"/>
      <c r="H212" s="17"/>
      <c r="I212" s="17"/>
      <c r="J212" s="17"/>
      <c r="K212" s="17"/>
      <c r="M212" s="17"/>
      <c r="N212" s="17"/>
      <c r="O212" s="17"/>
      <c r="R212" s="18"/>
      <c r="S212" s="17"/>
      <c r="T212" s="17"/>
      <c r="U212" s="19"/>
      <c r="V212" s="20"/>
      <c r="X212" s="20"/>
      <c r="Y212" s="17"/>
      <c r="Z212" s="20"/>
    </row>
    <row r="213">
      <c r="B213" s="20"/>
      <c r="C213" s="18"/>
      <c r="D213" s="17"/>
      <c r="E213" s="17"/>
      <c r="F213" s="17"/>
      <c r="H213" s="17"/>
      <c r="I213" s="17"/>
      <c r="J213" s="17"/>
      <c r="K213" s="17"/>
      <c r="M213" s="17"/>
      <c r="N213" s="17"/>
      <c r="O213" s="17"/>
      <c r="R213" s="18"/>
      <c r="S213" s="17"/>
      <c r="T213" s="17"/>
      <c r="U213" s="19"/>
      <c r="V213" s="20"/>
      <c r="X213" s="20"/>
      <c r="Y213" s="17"/>
      <c r="Z213" s="20"/>
    </row>
    <row r="214">
      <c r="B214" s="20"/>
      <c r="C214" s="18"/>
      <c r="D214" s="17"/>
      <c r="E214" s="17"/>
      <c r="F214" s="17"/>
      <c r="H214" s="17"/>
      <c r="I214" s="17"/>
      <c r="J214" s="17"/>
      <c r="K214" s="17"/>
      <c r="M214" s="17"/>
      <c r="N214" s="17"/>
      <c r="O214" s="17"/>
      <c r="R214" s="18"/>
      <c r="S214" s="17"/>
      <c r="T214" s="17"/>
      <c r="U214" s="19"/>
      <c r="V214" s="20"/>
      <c r="X214" s="20"/>
      <c r="Y214" s="17"/>
      <c r="Z214" s="20"/>
    </row>
    <row r="215">
      <c r="B215" s="20"/>
      <c r="C215" s="18"/>
      <c r="D215" s="17"/>
      <c r="E215" s="17"/>
      <c r="F215" s="17"/>
      <c r="H215" s="17"/>
      <c r="I215" s="17"/>
      <c r="J215" s="17"/>
      <c r="K215" s="17"/>
      <c r="M215" s="17"/>
      <c r="N215" s="17"/>
      <c r="O215" s="17"/>
      <c r="R215" s="18"/>
      <c r="S215" s="17"/>
      <c r="T215" s="17"/>
      <c r="U215" s="19"/>
      <c r="V215" s="20"/>
      <c r="X215" s="20"/>
      <c r="Y215" s="17"/>
      <c r="Z215" s="20"/>
    </row>
    <row r="216">
      <c r="B216" s="20"/>
      <c r="C216" s="18"/>
      <c r="D216" s="17"/>
      <c r="E216" s="17"/>
      <c r="F216" s="17"/>
      <c r="H216" s="17"/>
      <c r="I216" s="17"/>
      <c r="J216" s="17"/>
      <c r="K216" s="17"/>
      <c r="M216" s="17"/>
      <c r="N216" s="17"/>
      <c r="O216" s="17"/>
      <c r="R216" s="18"/>
      <c r="S216" s="17"/>
      <c r="T216" s="17"/>
      <c r="U216" s="19"/>
      <c r="V216" s="20"/>
      <c r="X216" s="20"/>
      <c r="Y216" s="17"/>
      <c r="Z216" s="20"/>
    </row>
    <row r="217">
      <c r="B217" s="20"/>
      <c r="C217" s="18"/>
      <c r="D217" s="17"/>
      <c r="E217" s="17"/>
      <c r="F217" s="17"/>
      <c r="H217" s="17"/>
      <c r="I217" s="17"/>
      <c r="J217" s="17"/>
      <c r="K217" s="17"/>
      <c r="M217" s="17"/>
      <c r="N217" s="17"/>
      <c r="O217" s="17"/>
      <c r="R217" s="18"/>
      <c r="S217" s="17"/>
      <c r="T217" s="17"/>
      <c r="U217" s="19"/>
      <c r="V217" s="20"/>
      <c r="X217" s="20"/>
      <c r="Y217" s="17"/>
      <c r="Z217" s="20"/>
    </row>
    <row r="218">
      <c r="B218" s="20"/>
      <c r="C218" s="18"/>
      <c r="D218" s="17"/>
      <c r="E218" s="17"/>
      <c r="F218" s="17"/>
      <c r="H218" s="17"/>
      <c r="I218" s="17"/>
      <c r="J218" s="17"/>
      <c r="K218" s="17"/>
      <c r="M218" s="17"/>
      <c r="N218" s="17"/>
      <c r="O218" s="17"/>
      <c r="R218" s="18"/>
      <c r="S218" s="17"/>
      <c r="T218" s="17"/>
      <c r="U218" s="19"/>
      <c r="V218" s="20"/>
      <c r="X218" s="20"/>
      <c r="Y218" s="17"/>
      <c r="Z218" s="20"/>
    </row>
    <row r="219">
      <c r="B219" s="20"/>
      <c r="C219" s="18"/>
      <c r="D219" s="17"/>
      <c r="E219" s="17"/>
      <c r="F219" s="17"/>
      <c r="H219" s="17"/>
      <c r="I219" s="17"/>
      <c r="J219" s="17"/>
      <c r="K219" s="17"/>
      <c r="M219" s="17"/>
      <c r="N219" s="17"/>
      <c r="O219" s="17"/>
      <c r="R219" s="18"/>
      <c r="S219" s="17"/>
      <c r="T219" s="17"/>
      <c r="U219" s="19"/>
      <c r="V219" s="20"/>
      <c r="X219" s="20"/>
      <c r="Y219" s="17"/>
      <c r="Z219" s="20"/>
    </row>
    <row r="220">
      <c r="B220" s="20"/>
      <c r="C220" s="18"/>
      <c r="D220" s="17"/>
      <c r="E220" s="17"/>
      <c r="F220" s="17"/>
      <c r="H220" s="17"/>
      <c r="I220" s="17"/>
      <c r="J220" s="17"/>
      <c r="K220" s="17"/>
      <c r="M220" s="17"/>
      <c r="N220" s="17"/>
      <c r="O220" s="17"/>
      <c r="R220" s="18"/>
      <c r="S220" s="17"/>
      <c r="T220" s="17"/>
      <c r="U220" s="19"/>
      <c r="V220" s="20"/>
      <c r="X220" s="20"/>
      <c r="Y220" s="17"/>
      <c r="Z220" s="20"/>
    </row>
    <row r="221">
      <c r="B221" s="20"/>
      <c r="C221" s="18"/>
      <c r="D221" s="17"/>
      <c r="E221" s="17"/>
      <c r="F221" s="17"/>
      <c r="H221" s="17"/>
      <c r="I221" s="17"/>
      <c r="J221" s="17"/>
      <c r="K221" s="17"/>
      <c r="M221" s="17"/>
      <c r="N221" s="17"/>
      <c r="O221" s="17"/>
      <c r="R221" s="18"/>
      <c r="S221" s="17"/>
      <c r="T221" s="17"/>
      <c r="U221" s="19"/>
      <c r="V221" s="20"/>
      <c r="X221" s="20"/>
      <c r="Y221" s="17"/>
      <c r="Z221" s="20"/>
    </row>
    <row r="222">
      <c r="B222" s="20"/>
      <c r="C222" s="18"/>
      <c r="D222" s="17"/>
      <c r="E222" s="17"/>
      <c r="F222" s="17"/>
      <c r="H222" s="17"/>
      <c r="I222" s="17"/>
      <c r="J222" s="17"/>
      <c r="K222" s="17"/>
      <c r="M222" s="17"/>
      <c r="N222" s="17"/>
      <c r="O222" s="17"/>
      <c r="R222" s="18"/>
      <c r="S222" s="17"/>
      <c r="T222" s="17"/>
      <c r="U222" s="19"/>
      <c r="V222" s="20"/>
      <c r="X222" s="20"/>
      <c r="Y222" s="17"/>
      <c r="Z222" s="20"/>
    </row>
    <row r="223">
      <c r="B223" s="20"/>
      <c r="C223" s="18"/>
      <c r="D223" s="17"/>
      <c r="E223" s="17"/>
      <c r="F223" s="17"/>
      <c r="H223" s="17"/>
      <c r="I223" s="17"/>
      <c r="J223" s="17"/>
      <c r="K223" s="17"/>
      <c r="M223" s="17"/>
      <c r="N223" s="17"/>
      <c r="O223" s="17"/>
      <c r="R223" s="18"/>
      <c r="S223" s="17"/>
      <c r="T223" s="17"/>
      <c r="U223" s="19"/>
      <c r="V223" s="20"/>
      <c r="X223" s="20"/>
      <c r="Y223" s="17"/>
      <c r="Z223" s="20"/>
    </row>
    <row r="224">
      <c r="B224" s="20"/>
      <c r="C224" s="18"/>
      <c r="D224" s="17"/>
      <c r="E224" s="17"/>
      <c r="F224" s="17"/>
      <c r="H224" s="17"/>
      <c r="I224" s="17"/>
      <c r="J224" s="17"/>
      <c r="K224" s="17"/>
      <c r="M224" s="17"/>
      <c r="N224" s="17"/>
      <c r="O224" s="17"/>
      <c r="R224" s="18"/>
      <c r="S224" s="17"/>
      <c r="T224" s="17"/>
      <c r="U224" s="19"/>
      <c r="V224" s="20"/>
      <c r="X224" s="20"/>
      <c r="Y224" s="17"/>
      <c r="Z224" s="20"/>
    </row>
    <row r="225">
      <c r="B225" s="20"/>
      <c r="C225" s="18"/>
      <c r="D225" s="17"/>
      <c r="E225" s="17"/>
      <c r="F225" s="17"/>
      <c r="H225" s="17"/>
      <c r="I225" s="17"/>
      <c r="J225" s="17"/>
      <c r="K225" s="17"/>
      <c r="M225" s="17"/>
      <c r="N225" s="17"/>
      <c r="O225" s="17"/>
      <c r="R225" s="18"/>
      <c r="S225" s="17"/>
      <c r="T225" s="17"/>
      <c r="U225" s="19"/>
      <c r="V225" s="20"/>
      <c r="X225" s="20"/>
      <c r="Y225" s="17"/>
      <c r="Z225" s="20"/>
    </row>
    <row r="226">
      <c r="B226" s="20"/>
      <c r="C226" s="18"/>
      <c r="D226" s="17"/>
      <c r="E226" s="17"/>
      <c r="F226" s="17"/>
      <c r="H226" s="17"/>
      <c r="I226" s="17"/>
      <c r="J226" s="17"/>
      <c r="K226" s="17"/>
      <c r="M226" s="17"/>
      <c r="N226" s="17"/>
      <c r="O226" s="17"/>
      <c r="R226" s="18"/>
      <c r="S226" s="17"/>
      <c r="T226" s="17"/>
      <c r="U226" s="19"/>
      <c r="V226" s="20"/>
      <c r="X226" s="20"/>
      <c r="Y226" s="17"/>
      <c r="Z226" s="20"/>
    </row>
    <row r="227">
      <c r="B227" s="20"/>
      <c r="C227" s="18"/>
      <c r="D227" s="17"/>
      <c r="E227" s="17"/>
      <c r="F227" s="17"/>
      <c r="H227" s="17"/>
      <c r="I227" s="17"/>
      <c r="J227" s="17"/>
      <c r="K227" s="17"/>
      <c r="M227" s="17"/>
      <c r="N227" s="17"/>
      <c r="O227" s="17"/>
      <c r="R227" s="18"/>
      <c r="S227" s="17"/>
      <c r="T227" s="17"/>
      <c r="U227" s="19"/>
      <c r="V227" s="20"/>
      <c r="X227" s="20"/>
      <c r="Y227" s="17"/>
      <c r="Z227" s="20"/>
    </row>
    <row r="228">
      <c r="B228" s="20"/>
      <c r="C228" s="18"/>
      <c r="D228" s="17"/>
      <c r="E228" s="17"/>
      <c r="F228" s="17"/>
      <c r="H228" s="17"/>
      <c r="I228" s="17"/>
      <c r="J228" s="17"/>
      <c r="K228" s="17"/>
      <c r="M228" s="17"/>
      <c r="N228" s="17"/>
      <c r="O228" s="17"/>
      <c r="R228" s="18"/>
      <c r="S228" s="17"/>
      <c r="T228" s="17"/>
      <c r="U228" s="19"/>
      <c r="V228" s="20"/>
      <c r="X228" s="20"/>
      <c r="Y228" s="17"/>
      <c r="Z228" s="20"/>
    </row>
    <row r="229">
      <c r="B229" s="20"/>
      <c r="C229" s="18"/>
      <c r="D229" s="17"/>
      <c r="E229" s="17"/>
      <c r="F229" s="17"/>
      <c r="H229" s="17"/>
      <c r="I229" s="17"/>
      <c r="J229" s="17"/>
      <c r="K229" s="17"/>
      <c r="M229" s="17"/>
      <c r="N229" s="17"/>
      <c r="O229" s="17"/>
      <c r="R229" s="18"/>
      <c r="S229" s="17"/>
      <c r="T229" s="17"/>
      <c r="U229" s="19"/>
      <c r="V229" s="20"/>
      <c r="X229" s="20"/>
      <c r="Y229" s="17"/>
      <c r="Z229" s="20"/>
    </row>
    <row r="230">
      <c r="B230" s="20"/>
      <c r="C230" s="18"/>
      <c r="D230" s="17"/>
      <c r="E230" s="17"/>
      <c r="F230" s="17"/>
      <c r="H230" s="17"/>
      <c r="I230" s="17"/>
      <c r="J230" s="17"/>
      <c r="K230" s="17"/>
      <c r="M230" s="17"/>
      <c r="N230" s="17"/>
      <c r="O230" s="17"/>
      <c r="R230" s="18"/>
      <c r="S230" s="17"/>
      <c r="T230" s="17"/>
      <c r="U230" s="19"/>
      <c r="V230" s="20"/>
      <c r="X230" s="20"/>
      <c r="Y230" s="17"/>
      <c r="Z230" s="20"/>
    </row>
    <row r="231">
      <c r="B231" s="20"/>
      <c r="C231" s="18"/>
      <c r="D231" s="17"/>
      <c r="E231" s="17"/>
      <c r="F231" s="17"/>
      <c r="H231" s="17"/>
      <c r="I231" s="17"/>
      <c r="J231" s="17"/>
      <c r="K231" s="17"/>
      <c r="M231" s="17"/>
      <c r="N231" s="17"/>
      <c r="O231" s="17"/>
      <c r="R231" s="18"/>
      <c r="S231" s="17"/>
      <c r="T231" s="17"/>
      <c r="U231" s="19"/>
      <c r="V231" s="20"/>
      <c r="X231" s="20"/>
      <c r="Y231" s="17"/>
      <c r="Z231" s="20"/>
    </row>
    <row r="232">
      <c r="B232" s="20"/>
      <c r="C232" s="18"/>
      <c r="D232" s="17"/>
      <c r="E232" s="17"/>
      <c r="F232" s="17"/>
      <c r="H232" s="17"/>
      <c r="I232" s="17"/>
      <c r="J232" s="17"/>
      <c r="K232" s="17"/>
      <c r="M232" s="17"/>
      <c r="N232" s="17"/>
      <c r="O232" s="17"/>
      <c r="R232" s="18"/>
      <c r="S232" s="17"/>
      <c r="T232" s="17"/>
      <c r="U232" s="19"/>
      <c r="V232" s="20"/>
      <c r="X232" s="20"/>
      <c r="Y232" s="17"/>
      <c r="Z232" s="20"/>
    </row>
    <row r="233">
      <c r="B233" s="20"/>
      <c r="C233" s="18"/>
      <c r="D233" s="17"/>
      <c r="E233" s="17"/>
      <c r="F233" s="17"/>
      <c r="H233" s="17"/>
      <c r="I233" s="17"/>
      <c r="J233" s="17"/>
      <c r="K233" s="17"/>
      <c r="M233" s="17"/>
      <c r="N233" s="17"/>
      <c r="O233" s="17"/>
      <c r="R233" s="18"/>
      <c r="S233" s="17"/>
      <c r="T233" s="17"/>
      <c r="U233" s="19"/>
      <c r="V233" s="20"/>
      <c r="X233" s="20"/>
      <c r="Y233" s="17"/>
      <c r="Z233" s="20"/>
    </row>
    <row r="234">
      <c r="B234" s="20"/>
      <c r="C234" s="18"/>
      <c r="D234" s="17"/>
      <c r="E234" s="17"/>
      <c r="F234" s="17"/>
      <c r="H234" s="17"/>
      <c r="I234" s="17"/>
      <c r="J234" s="17"/>
      <c r="K234" s="17"/>
      <c r="M234" s="17"/>
      <c r="N234" s="17"/>
      <c r="O234" s="17"/>
      <c r="R234" s="18"/>
      <c r="S234" s="17"/>
      <c r="T234" s="17"/>
      <c r="U234" s="19"/>
      <c r="V234" s="20"/>
      <c r="X234" s="20"/>
      <c r="Y234" s="17"/>
      <c r="Z234" s="20"/>
    </row>
    <row r="235">
      <c r="B235" s="20"/>
      <c r="C235" s="18"/>
      <c r="D235" s="17"/>
      <c r="E235" s="17"/>
      <c r="F235" s="17"/>
      <c r="H235" s="17"/>
      <c r="I235" s="17"/>
      <c r="J235" s="17"/>
      <c r="K235" s="17"/>
      <c r="M235" s="17"/>
      <c r="N235" s="17"/>
      <c r="O235" s="17"/>
      <c r="R235" s="18"/>
      <c r="S235" s="17"/>
      <c r="T235" s="17"/>
      <c r="U235" s="19"/>
      <c r="V235" s="20"/>
      <c r="X235" s="20"/>
      <c r="Y235" s="17"/>
      <c r="Z235" s="20"/>
    </row>
    <row r="236">
      <c r="B236" s="20"/>
      <c r="C236" s="18"/>
      <c r="D236" s="17"/>
      <c r="E236" s="17"/>
      <c r="F236" s="17"/>
      <c r="H236" s="17"/>
      <c r="I236" s="17"/>
      <c r="J236" s="17"/>
      <c r="K236" s="17"/>
      <c r="M236" s="17"/>
      <c r="N236" s="17"/>
      <c r="O236" s="17"/>
      <c r="R236" s="18"/>
      <c r="S236" s="17"/>
      <c r="T236" s="17"/>
      <c r="U236" s="19"/>
      <c r="V236" s="20"/>
      <c r="X236" s="20"/>
      <c r="Y236" s="17"/>
      <c r="Z236" s="20"/>
    </row>
    <row r="237">
      <c r="B237" s="20"/>
      <c r="C237" s="18"/>
      <c r="D237" s="17"/>
      <c r="E237" s="17"/>
      <c r="F237" s="17"/>
      <c r="H237" s="17"/>
      <c r="I237" s="17"/>
      <c r="J237" s="17"/>
      <c r="K237" s="17"/>
      <c r="M237" s="17"/>
      <c r="N237" s="17"/>
      <c r="O237" s="17"/>
      <c r="R237" s="18"/>
      <c r="S237" s="17"/>
      <c r="T237" s="17"/>
      <c r="U237" s="19"/>
      <c r="V237" s="20"/>
      <c r="X237" s="20"/>
      <c r="Y237" s="17"/>
      <c r="Z237" s="20"/>
    </row>
    <row r="238">
      <c r="B238" s="20"/>
      <c r="C238" s="18"/>
      <c r="D238" s="17"/>
      <c r="E238" s="17"/>
      <c r="F238" s="17"/>
      <c r="H238" s="17"/>
      <c r="I238" s="17"/>
      <c r="J238" s="17"/>
      <c r="K238" s="17"/>
      <c r="M238" s="17"/>
      <c r="N238" s="17"/>
      <c r="O238" s="17"/>
      <c r="R238" s="18"/>
      <c r="S238" s="17"/>
      <c r="T238" s="17"/>
      <c r="U238" s="19"/>
      <c r="V238" s="20"/>
      <c r="X238" s="20"/>
      <c r="Y238" s="17"/>
      <c r="Z238" s="20"/>
    </row>
    <row r="239">
      <c r="B239" s="20"/>
      <c r="C239" s="18"/>
      <c r="D239" s="17"/>
      <c r="E239" s="17"/>
      <c r="F239" s="17"/>
      <c r="H239" s="17"/>
      <c r="I239" s="17"/>
      <c r="J239" s="17"/>
      <c r="K239" s="17"/>
      <c r="M239" s="17"/>
      <c r="N239" s="17"/>
      <c r="O239" s="17"/>
      <c r="R239" s="18"/>
      <c r="S239" s="17"/>
      <c r="T239" s="17"/>
      <c r="U239" s="19"/>
      <c r="V239" s="20"/>
      <c r="X239" s="20"/>
      <c r="Y239" s="17"/>
      <c r="Z239" s="20"/>
    </row>
    <row r="240">
      <c r="B240" s="20"/>
      <c r="C240" s="18"/>
      <c r="D240" s="17"/>
      <c r="E240" s="17"/>
      <c r="F240" s="17"/>
      <c r="H240" s="17"/>
      <c r="I240" s="17"/>
      <c r="J240" s="17"/>
      <c r="K240" s="17"/>
      <c r="M240" s="17"/>
      <c r="N240" s="17"/>
      <c r="O240" s="17"/>
      <c r="R240" s="18"/>
      <c r="S240" s="17"/>
      <c r="T240" s="17"/>
      <c r="U240" s="19"/>
      <c r="V240" s="20"/>
      <c r="X240" s="20"/>
      <c r="Y240" s="17"/>
      <c r="Z240" s="20"/>
    </row>
    <row r="241">
      <c r="B241" s="20"/>
      <c r="C241" s="18"/>
      <c r="D241" s="17"/>
      <c r="E241" s="17"/>
      <c r="F241" s="17"/>
      <c r="H241" s="17"/>
      <c r="I241" s="17"/>
      <c r="J241" s="17"/>
      <c r="K241" s="17"/>
      <c r="M241" s="17"/>
      <c r="N241" s="17"/>
      <c r="O241" s="17"/>
      <c r="R241" s="18"/>
      <c r="S241" s="17"/>
      <c r="T241" s="17"/>
      <c r="U241" s="19"/>
      <c r="V241" s="20"/>
      <c r="X241" s="20"/>
      <c r="Y241" s="17"/>
      <c r="Z241" s="20"/>
    </row>
    <row r="242">
      <c r="B242" s="20"/>
      <c r="C242" s="18"/>
      <c r="D242" s="17"/>
      <c r="E242" s="17"/>
      <c r="F242" s="17"/>
      <c r="H242" s="17"/>
      <c r="I242" s="17"/>
      <c r="J242" s="17"/>
      <c r="K242" s="17"/>
      <c r="M242" s="17"/>
      <c r="N242" s="17"/>
      <c r="O242" s="17"/>
      <c r="R242" s="18"/>
      <c r="S242" s="17"/>
      <c r="T242" s="17"/>
      <c r="U242" s="19"/>
      <c r="V242" s="20"/>
      <c r="X242" s="20"/>
      <c r="Y242" s="17"/>
      <c r="Z242" s="20"/>
    </row>
    <row r="243">
      <c r="B243" s="20"/>
      <c r="C243" s="18"/>
      <c r="D243" s="17"/>
      <c r="E243" s="17"/>
      <c r="F243" s="17"/>
      <c r="H243" s="17"/>
      <c r="I243" s="17"/>
      <c r="J243" s="17"/>
      <c r="K243" s="17"/>
      <c r="M243" s="17"/>
      <c r="N243" s="17"/>
      <c r="O243" s="17"/>
      <c r="R243" s="18"/>
      <c r="S243" s="17"/>
      <c r="T243" s="17"/>
      <c r="U243" s="19"/>
      <c r="V243" s="20"/>
      <c r="X243" s="20"/>
      <c r="Y243" s="17"/>
      <c r="Z243" s="20"/>
    </row>
    <row r="244">
      <c r="B244" s="20"/>
      <c r="C244" s="18"/>
      <c r="D244" s="17"/>
      <c r="E244" s="17"/>
      <c r="F244" s="17"/>
      <c r="H244" s="17"/>
      <c r="I244" s="17"/>
      <c r="J244" s="17"/>
      <c r="K244" s="17"/>
      <c r="M244" s="17"/>
      <c r="N244" s="17"/>
      <c r="O244" s="17"/>
      <c r="R244" s="18"/>
      <c r="S244" s="17"/>
      <c r="T244" s="17"/>
      <c r="U244" s="19"/>
      <c r="V244" s="20"/>
      <c r="X244" s="20"/>
      <c r="Y244" s="17"/>
      <c r="Z244" s="20"/>
    </row>
    <row r="245">
      <c r="B245" s="20"/>
      <c r="C245" s="18"/>
      <c r="D245" s="17"/>
      <c r="E245" s="17"/>
      <c r="F245" s="17"/>
      <c r="H245" s="17"/>
      <c r="I245" s="17"/>
      <c r="J245" s="17"/>
      <c r="K245" s="17"/>
      <c r="M245" s="17"/>
      <c r="N245" s="17"/>
      <c r="O245" s="17"/>
      <c r="R245" s="18"/>
      <c r="S245" s="17"/>
      <c r="T245" s="17"/>
      <c r="U245" s="19"/>
      <c r="V245" s="20"/>
      <c r="X245" s="20"/>
      <c r="Y245" s="17"/>
      <c r="Z245" s="20"/>
    </row>
    <row r="246">
      <c r="B246" s="20"/>
      <c r="C246" s="18"/>
      <c r="D246" s="17"/>
      <c r="E246" s="17"/>
      <c r="F246" s="17"/>
      <c r="H246" s="17"/>
      <c r="I246" s="17"/>
      <c r="J246" s="17"/>
      <c r="K246" s="17"/>
      <c r="M246" s="17"/>
      <c r="N246" s="17"/>
      <c r="O246" s="17"/>
      <c r="R246" s="18"/>
      <c r="S246" s="17"/>
      <c r="T246" s="17"/>
      <c r="U246" s="19"/>
      <c r="V246" s="20"/>
      <c r="X246" s="20"/>
      <c r="Y246" s="17"/>
      <c r="Z246" s="20"/>
    </row>
    <row r="247">
      <c r="B247" s="20"/>
      <c r="C247" s="18"/>
      <c r="D247" s="17"/>
      <c r="E247" s="17"/>
      <c r="F247" s="17"/>
      <c r="H247" s="17"/>
      <c r="I247" s="17"/>
      <c r="J247" s="17"/>
      <c r="K247" s="17"/>
      <c r="M247" s="17"/>
      <c r="N247" s="17"/>
      <c r="O247" s="17"/>
      <c r="R247" s="18"/>
      <c r="S247" s="17"/>
      <c r="T247" s="17"/>
      <c r="U247" s="19"/>
      <c r="V247" s="20"/>
      <c r="X247" s="20"/>
      <c r="Y247" s="17"/>
      <c r="Z247" s="20"/>
    </row>
    <row r="248">
      <c r="B248" s="20"/>
      <c r="C248" s="18"/>
      <c r="D248" s="17"/>
      <c r="E248" s="17"/>
      <c r="F248" s="17"/>
      <c r="H248" s="17"/>
      <c r="I248" s="17"/>
      <c r="J248" s="17"/>
      <c r="K248" s="17"/>
      <c r="M248" s="17"/>
      <c r="N248" s="17"/>
      <c r="O248" s="17"/>
      <c r="R248" s="18"/>
      <c r="S248" s="17"/>
      <c r="T248" s="17"/>
      <c r="U248" s="19"/>
      <c r="V248" s="20"/>
      <c r="X248" s="20"/>
      <c r="Y248" s="17"/>
      <c r="Z248" s="20"/>
    </row>
    <row r="249">
      <c r="B249" s="20"/>
      <c r="C249" s="18"/>
      <c r="D249" s="17"/>
      <c r="E249" s="17"/>
      <c r="F249" s="17"/>
      <c r="H249" s="17"/>
      <c r="I249" s="17"/>
      <c r="J249" s="17"/>
      <c r="K249" s="17"/>
      <c r="M249" s="17"/>
      <c r="N249" s="17"/>
      <c r="O249" s="17"/>
      <c r="R249" s="18"/>
      <c r="S249" s="17"/>
      <c r="T249" s="17"/>
      <c r="U249" s="19"/>
      <c r="V249" s="20"/>
      <c r="X249" s="20"/>
      <c r="Y249" s="17"/>
      <c r="Z249" s="20"/>
    </row>
    <row r="250">
      <c r="B250" s="20"/>
      <c r="C250" s="18"/>
      <c r="D250" s="17"/>
      <c r="E250" s="17"/>
      <c r="F250" s="17"/>
      <c r="H250" s="17"/>
      <c r="I250" s="17"/>
      <c r="J250" s="17"/>
      <c r="K250" s="17"/>
      <c r="M250" s="17"/>
      <c r="N250" s="17"/>
      <c r="O250" s="17"/>
      <c r="R250" s="18"/>
      <c r="S250" s="17"/>
      <c r="T250" s="17"/>
      <c r="U250" s="19"/>
      <c r="V250" s="20"/>
      <c r="X250" s="20"/>
      <c r="Y250" s="17"/>
      <c r="Z250" s="20"/>
    </row>
    <row r="251">
      <c r="B251" s="20"/>
      <c r="C251" s="18"/>
      <c r="D251" s="17"/>
      <c r="E251" s="17"/>
      <c r="F251" s="17"/>
      <c r="H251" s="17"/>
      <c r="I251" s="17"/>
      <c r="J251" s="17"/>
      <c r="K251" s="17"/>
      <c r="M251" s="17"/>
      <c r="N251" s="17"/>
      <c r="O251" s="17"/>
      <c r="R251" s="18"/>
      <c r="S251" s="17"/>
      <c r="T251" s="17"/>
      <c r="U251" s="19"/>
      <c r="V251" s="20"/>
      <c r="X251" s="20"/>
      <c r="Y251" s="17"/>
      <c r="Z251" s="20"/>
    </row>
    <row r="252">
      <c r="B252" s="20"/>
      <c r="C252" s="18"/>
      <c r="D252" s="17"/>
      <c r="E252" s="17"/>
      <c r="F252" s="17"/>
      <c r="H252" s="17"/>
      <c r="I252" s="17"/>
      <c r="J252" s="17"/>
      <c r="K252" s="17"/>
      <c r="M252" s="17"/>
      <c r="N252" s="17"/>
      <c r="O252" s="17"/>
      <c r="R252" s="18"/>
      <c r="S252" s="17"/>
      <c r="T252" s="17"/>
      <c r="U252" s="19"/>
      <c r="V252" s="20"/>
      <c r="X252" s="20"/>
      <c r="Y252" s="17"/>
      <c r="Z252" s="20"/>
    </row>
    <row r="253">
      <c r="B253" s="20"/>
      <c r="C253" s="18"/>
      <c r="D253" s="17"/>
      <c r="E253" s="17"/>
      <c r="F253" s="17"/>
      <c r="H253" s="17"/>
      <c r="I253" s="17"/>
      <c r="J253" s="17"/>
      <c r="K253" s="17"/>
      <c r="M253" s="17"/>
      <c r="N253" s="17"/>
      <c r="O253" s="17"/>
      <c r="R253" s="18"/>
      <c r="S253" s="17"/>
      <c r="T253" s="17"/>
      <c r="U253" s="19"/>
      <c r="V253" s="20"/>
      <c r="X253" s="20"/>
      <c r="Y253" s="17"/>
      <c r="Z253" s="20"/>
    </row>
    <row r="254">
      <c r="B254" s="20"/>
      <c r="C254" s="18"/>
      <c r="D254" s="17"/>
      <c r="E254" s="17"/>
      <c r="F254" s="17"/>
      <c r="H254" s="17"/>
      <c r="I254" s="17"/>
      <c r="J254" s="17"/>
      <c r="K254" s="17"/>
      <c r="M254" s="17"/>
      <c r="N254" s="17"/>
      <c r="O254" s="17"/>
      <c r="R254" s="18"/>
      <c r="S254" s="17"/>
      <c r="T254" s="17"/>
      <c r="U254" s="19"/>
      <c r="V254" s="20"/>
      <c r="X254" s="20"/>
      <c r="Y254" s="17"/>
      <c r="Z254" s="20"/>
    </row>
    <row r="255">
      <c r="B255" s="20"/>
      <c r="C255" s="18"/>
      <c r="D255" s="17"/>
      <c r="E255" s="17"/>
      <c r="F255" s="17"/>
      <c r="H255" s="17"/>
      <c r="I255" s="17"/>
      <c r="J255" s="17"/>
      <c r="K255" s="17"/>
      <c r="M255" s="17"/>
      <c r="N255" s="17"/>
      <c r="O255" s="17"/>
      <c r="R255" s="18"/>
      <c r="S255" s="17"/>
      <c r="T255" s="17"/>
      <c r="U255" s="19"/>
      <c r="V255" s="20"/>
      <c r="X255" s="20"/>
      <c r="Y255" s="17"/>
      <c r="Z255" s="20"/>
    </row>
    <row r="256">
      <c r="B256" s="20"/>
      <c r="C256" s="18"/>
      <c r="D256" s="17"/>
      <c r="E256" s="17"/>
      <c r="F256" s="17"/>
      <c r="H256" s="17"/>
      <c r="I256" s="17"/>
      <c r="J256" s="17"/>
      <c r="K256" s="17"/>
      <c r="M256" s="17"/>
      <c r="N256" s="17"/>
      <c r="O256" s="17"/>
      <c r="R256" s="18"/>
      <c r="S256" s="17"/>
      <c r="T256" s="17"/>
      <c r="U256" s="19"/>
      <c r="V256" s="20"/>
      <c r="X256" s="20"/>
      <c r="Y256" s="17"/>
      <c r="Z256" s="20"/>
    </row>
    <row r="257">
      <c r="B257" s="20"/>
      <c r="C257" s="18"/>
      <c r="D257" s="17"/>
      <c r="E257" s="17"/>
      <c r="F257" s="17"/>
      <c r="H257" s="17"/>
      <c r="I257" s="17"/>
      <c r="J257" s="17"/>
      <c r="K257" s="17"/>
      <c r="M257" s="17"/>
      <c r="N257" s="17"/>
      <c r="O257" s="17"/>
      <c r="R257" s="18"/>
      <c r="S257" s="17"/>
      <c r="T257" s="17"/>
      <c r="U257" s="19"/>
      <c r="V257" s="20"/>
      <c r="X257" s="20"/>
      <c r="Y257" s="17"/>
      <c r="Z257" s="20"/>
    </row>
    <row r="258">
      <c r="B258" s="20"/>
      <c r="C258" s="18"/>
      <c r="D258" s="17"/>
      <c r="E258" s="17"/>
      <c r="F258" s="17"/>
      <c r="H258" s="17"/>
      <c r="I258" s="17"/>
      <c r="J258" s="17"/>
      <c r="K258" s="17"/>
      <c r="M258" s="17"/>
      <c r="N258" s="17"/>
      <c r="O258" s="17"/>
      <c r="R258" s="18"/>
      <c r="S258" s="17"/>
      <c r="T258" s="17"/>
      <c r="U258" s="19"/>
      <c r="V258" s="20"/>
      <c r="X258" s="20"/>
      <c r="Y258" s="17"/>
      <c r="Z258" s="20"/>
    </row>
    <row r="259">
      <c r="B259" s="20"/>
      <c r="C259" s="18"/>
      <c r="D259" s="17"/>
      <c r="E259" s="17"/>
      <c r="F259" s="17"/>
      <c r="H259" s="17"/>
      <c r="I259" s="17"/>
      <c r="J259" s="17"/>
      <c r="K259" s="17"/>
      <c r="M259" s="17"/>
      <c r="N259" s="17"/>
      <c r="O259" s="17"/>
      <c r="R259" s="18"/>
      <c r="S259" s="17"/>
      <c r="T259" s="17"/>
      <c r="U259" s="19"/>
      <c r="V259" s="20"/>
      <c r="X259" s="20"/>
      <c r="Y259" s="17"/>
      <c r="Z259" s="20"/>
    </row>
    <row r="260">
      <c r="B260" s="20"/>
      <c r="C260" s="18"/>
      <c r="D260" s="17"/>
      <c r="E260" s="17"/>
      <c r="F260" s="17"/>
      <c r="H260" s="17"/>
      <c r="I260" s="17"/>
      <c r="J260" s="17"/>
      <c r="K260" s="17"/>
      <c r="M260" s="17"/>
      <c r="N260" s="17"/>
      <c r="O260" s="17"/>
      <c r="R260" s="18"/>
      <c r="S260" s="17"/>
      <c r="T260" s="17"/>
      <c r="U260" s="19"/>
      <c r="V260" s="20"/>
      <c r="X260" s="20"/>
      <c r="Y260" s="17"/>
      <c r="Z260" s="20"/>
    </row>
    <row r="261">
      <c r="B261" s="20"/>
      <c r="C261" s="18"/>
      <c r="D261" s="17"/>
      <c r="E261" s="17"/>
      <c r="F261" s="17"/>
      <c r="H261" s="17"/>
      <c r="I261" s="17"/>
      <c r="J261" s="17"/>
      <c r="K261" s="17"/>
      <c r="M261" s="17"/>
      <c r="N261" s="17"/>
      <c r="O261" s="17"/>
      <c r="R261" s="18"/>
      <c r="S261" s="17"/>
      <c r="T261" s="17"/>
      <c r="U261" s="19"/>
      <c r="V261" s="20"/>
      <c r="X261" s="20"/>
      <c r="Y261" s="17"/>
      <c r="Z261" s="20"/>
    </row>
    <row r="262">
      <c r="B262" s="20"/>
      <c r="C262" s="18"/>
      <c r="D262" s="17"/>
      <c r="E262" s="17"/>
      <c r="F262" s="17"/>
      <c r="H262" s="17"/>
      <c r="I262" s="17"/>
      <c r="J262" s="17"/>
      <c r="K262" s="17"/>
      <c r="M262" s="17"/>
      <c r="N262" s="17"/>
      <c r="O262" s="17"/>
      <c r="R262" s="18"/>
      <c r="S262" s="17"/>
      <c r="T262" s="17"/>
      <c r="U262" s="19"/>
      <c r="V262" s="20"/>
      <c r="X262" s="20"/>
      <c r="Y262" s="17"/>
      <c r="Z262" s="20"/>
    </row>
    <row r="263">
      <c r="B263" s="20"/>
      <c r="C263" s="18"/>
      <c r="D263" s="17"/>
      <c r="E263" s="17"/>
      <c r="F263" s="17"/>
      <c r="H263" s="17"/>
      <c r="I263" s="17"/>
      <c r="J263" s="17"/>
      <c r="K263" s="17"/>
      <c r="M263" s="17"/>
      <c r="N263" s="17"/>
      <c r="O263" s="17"/>
      <c r="R263" s="18"/>
      <c r="S263" s="17"/>
      <c r="T263" s="17"/>
      <c r="U263" s="19"/>
      <c r="V263" s="20"/>
      <c r="X263" s="20"/>
      <c r="Y263" s="17"/>
      <c r="Z263" s="20"/>
    </row>
    <row r="264">
      <c r="B264" s="20"/>
      <c r="C264" s="18"/>
      <c r="D264" s="17"/>
      <c r="E264" s="17"/>
      <c r="F264" s="17"/>
      <c r="H264" s="17"/>
      <c r="I264" s="17"/>
      <c r="J264" s="17"/>
      <c r="K264" s="17"/>
      <c r="M264" s="17"/>
      <c r="N264" s="17"/>
      <c r="O264" s="17"/>
      <c r="R264" s="18"/>
      <c r="S264" s="17"/>
      <c r="T264" s="17"/>
      <c r="U264" s="19"/>
      <c r="V264" s="20"/>
      <c r="X264" s="20"/>
      <c r="Y264" s="17"/>
      <c r="Z264" s="20"/>
    </row>
    <row r="265">
      <c r="B265" s="20"/>
      <c r="C265" s="18"/>
      <c r="D265" s="17"/>
      <c r="E265" s="17"/>
      <c r="F265" s="17"/>
      <c r="H265" s="17"/>
      <c r="I265" s="17"/>
      <c r="J265" s="17"/>
      <c r="K265" s="17"/>
      <c r="M265" s="17"/>
      <c r="N265" s="17"/>
      <c r="O265" s="17"/>
      <c r="R265" s="18"/>
      <c r="S265" s="17"/>
      <c r="T265" s="17"/>
      <c r="U265" s="19"/>
      <c r="V265" s="20"/>
      <c r="X265" s="20"/>
      <c r="Y265" s="17"/>
      <c r="Z265" s="20"/>
    </row>
    <row r="266">
      <c r="B266" s="20"/>
      <c r="C266" s="18"/>
      <c r="D266" s="17"/>
      <c r="E266" s="17"/>
      <c r="F266" s="17"/>
      <c r="H266" s="17"/>
      <c r="I266" s="17"/>
      <c r="J266" s="17"/>
      <c r="K266" s="17"/>
      <c r="M266" s="17"/>
      <c r="N266" s="17"/>
      <c r="O266" s="17"/>
      <c r="R266" s="18"/>
      <c r="S266" s="17"/>
      <c r="T266" s="17"/>
      <c r="U266" s="19"/>
      <c r="V266" s="20"/>
      <c r="X266" s="20"/>
      <c r="Y266" s="17"/>
      <c r="Z266" s="20"/>
    </row>
    <row r="267">
      <c r="B267" s="20"/>
      <c r="C267" s="18"/>
      <c r="D267" s="17"/>
      <c r="E267" s="17"/>
      <c r="F267" s="17"/>
      <c r="H267" s="17"/>
      <c r="I267" s="17"/>
      <c r="J267" s="17"/>
      <c r="K267" s="17"/>
      <c r="M267" s="17"/>
      <c r="N267" s="17"/>
      <c r="O267" s="17"/>
      <c r="R267" s="18"/>
      <c r="S267" s="17"/>
      <c r="T267" s="17"/>
      <c r="U267" s="19"/>
      <c r="V267" s="20"/>
      <c r="X267" s="20"/>
      <c r="Y267" s="17"/>
      <c r="Z267" s="20"/>
    </row>
    <row r="268">
      <c r="B268" s="20"/>
      <c r="C268" s="18"/>
      <c r="D268" s="17"/>
      <c r="E268" s="17"/>
      <c r="F268" s="17"/>
      <c r="H268" s="17"/>
      <c r="I268" s="17"/>
      <c r="J268" s="17"/>
      <c r="K268" s="17"/>
      <c r="M268" s="17"/>
      <c r="N268" s="17"/>
      <c r="O268" s="17"/>
      <c r="R268" s="18"/>
      <c r="S268" s="17"/>
      <c r="T268" s="17"/>
      <c r="U268" s="19"/>
      <c r="V268" s="20"/>
      <c r="X268" s="20"/>
      <c r="Y268" s="17"/>
      <c r="Z268" s="20"/>
    </row>
    <row r="269">
      <c r="B269" s="20"/>
      <c r="C269" s="18"/>
      <c r="D269" s="17"/>
      <c r="E269" s="17"/>
      <c r="F269" s="17"/>
      <c r="H269" s="17"/>
      <c r="I269" s="17"/>
      <c r="J269" s="17"/>
      <c r="K269" s="17"/>
      <c r="M269" s="17"/>
      <c r="N269" s="17"/>
      <c r="O269" s="17"/>
      <c r="R269" s="18"/>
      <c r="S269" s="17"/>
      <c r="T269" s="17"/>
      <c r="U269" s="19"/>
      <c r="V269" s="20"/>
      <c r="X269" s="20"/>
      <c r="Y269" s="17"/>
      <c r="Z269" s="20"/>
    </row>
    <row r="270">
      <c r="B270" s="20"/>
      <c r="C270" s="18"/>
      <c r="D270" s="17"/>
      <c r="E270" s="17"/>
      <c r="F270" s="17"/>
      <c r="H270" s="17"/>
      <c r="I270" s="17"/>
      <c r="J270" s="17"/>
      <c r="K270" s="17"/>
      <c r="M270" s="17"/>
      <c r="N270" s="17"/>
      <c r="O270" s="17"/>
      <c r="R270" s="18"/>
      <c r="S270" s="17"/>
      <c r="T270" s="17"/>
      <c r="U270" s="19"/>
      <c r="V270" s="20"/>
      <c r="X270" s="20"/>
      <c r="Y270" s="17"/>
      <c r="Z270" s="20"/>
    </row>
    <row r="271">
      <c r="B271" s="20"/>
      <c r="C271" s="18"/>
      <c r="D271" s="17"/>
      <c r="E271" s="17"/>
      <c r="F271" s="17"/>
      <c r="H271" s="17"/>
      <c r="I271" s="17"/>
      <c r="J271" s="17"/>
      <c r="K271" s="17"/>
      <c r="M271" s="17"/>
      <c r="N271" s="17"/>
      <c r="O271" s="17"/>
      <c r="R271" s="18"/>
      <c r="S271" s="17"/>
      <c r="T271" s="17"/>
      <c r="U271" s="19"/>
      <c r="V271" s="20"/>
      <c r="X271" s="20"/>
      <c r="Y271" s="17"/>
      <c r="Z271" s="20"/>
    </row>
    <row r="272">
      <c r="B272" s="20"/>
      <c r="C272" s="18"/>
      <c r="D272" s="17"/>
      <c r="E272" s="17"/>
      <c r="F272" s="17"/>
      <c r="H272" s="17"/>
      <c r="I272" s="17"/>
      <c r="J272" s="17"/>
      <c r="K272" s="17"/>
      <c r="M272" s="17"/>
      <c r="N272" s="17"/>
      <c r="O272" s="17"/>
      <c r="R272" s="18"/>
      <c r="S272" s="17"/>
      <c r="T272" s="17"/>
      <c r="U272" s="19"/>
      <c r="V272" s="20"/>
      <c r="X272" s="20"/>
      <c r="Y272" s="17"/>
      <c r="Z272" s="20"/>
    </row>
    <row r="273">
      <c r="B273" s="20"/>
      <c r="C273" s="18"/>
      <c r="D273" s="17"/>
      <c r="E273" s="17"/>
      <c r="F273" s="17"/>
      <c r="H273" s="17"/>
      <c r="I273" s="17"/>
      <c r="J273" s="17"/>
      <c r="K273" s="17"/>
      <c r="M273" s="17"/>
      <c r="N273" s="17"/>
      <c r="O273" s="17"/>
      <c r="R273" s="18"/>
      <c r="S273" s="17"/>
      <c r="T273" s="17"/>
      <c r="U273" s="19"/>
      <c r="V273" s="20"/>
      <c r="X273" s="20"/>
      <c r="Y273" s="17"/>
      <c r="Z273" s="20"/>
    </row>
    <row r="274">
      <c r="B274" s="20"/>
      <c r="C274" s="18"/>
      <c r="D274" s="17"/>
      <c r="E274" s="17"/>
      <c r="F274" s="17"/>
      <c r="H274" s="17"/>
      <c r="I274" s="17"/>
      <c r="J274" s="17"/>
      <c r="K274" s="17"/>
      <c r="M274" s="17"/>
      <c r="N274" s="17"/>
      <c r="O274" s="17"/>
      <c r="R274" s="18"/>
      <c r="S274" s="17"/>
      <c r="T274" s="17"/>
      <c r="U274" s="19"/>
      <c r="V274" s="20"/>
      <c r="X274" s="20"/>
      <c r="Y274" s="17"/>
      <c r="Z274" s="20"/>
    </row>
    <row r="275">
      <c r="B275" s="20"/>
      <c r="C275" s="18"/>
      <c r="D275" s="17"/>
      <c r="E275" s="17"/>
      <c r="F275" s="17"/>
      <c r="H275" s="17"/>
      <c r="I275" s="17"/>
      <c r="J275" s="17"/>
      <c r="K275" s="17"/>
      <c r="M275" s="17"/>
      <c r="N275" s="17"/>
      <c r="O275" s="17"/>
      <c r="R275" s="18"/>
      <c r="S275" s="17"/>
      <c r="T275" s="17"/>
      <c r="U275" s="19"/>
      <c r="V275" s="20"/>
      <c r="X275" s="20"/>
      <c r="Y275" s="17"/>
      <c r="Z275" s="20"/>
    </row>
    <row r="276">
      <c r="B276" s="20"/>
      <c r="C276" s="18"/>
      <c r="D276" s="17"/>
      <c r="E276" s="17"/>
      <c r="F276" s="17"/>
      <c r="H276" s="17"/>
      <c r="I276" s="17"/>
      <c r="J276" s="17"/>
      <c r="K276" s="17"/>
      <c r="M276" s="17"/>
      <c r="N276" s="17"/>
      <c r="O276" s="17"/>
      <c r="R276" s="18"/>
      <c r="S276" s="17"/>
      <c r="T276" s="17"/>
      <c r="U276" s="19"/>
      <c r="V276" s="20"/>
      <c r="X276" s="20"/>
      <c r="Y276" s="17"/>
      <c r="Z276" s="20"/>
    </row>
    <row r="277">
      <c r="B277" s="20"/>
      <c r="C277" s="18"/>
      <c r="D277" s="17"/>
      <c r="E277" s="17"/>
      <c r="F277" s="17"/>
      <c r="H277" s="17"/>
      <c r="I277" s="17"/>
      <c r="J277" s="17"/>
      <c r="K277" s="17"/>
      <c r="M277" s="17"/>
      <c r="N277" s="17"/>
      <c r="O277" s="17"/>
      <c r="R277" s="18"/>
      <c r="S277" s="17"/>
      <c r="T277" s="17"/>
      <c r="U277" s="19"/>
      <c r="V277" s="20"/>
      <c r="X277" s="20"/>
      <c r="Y277" s="17"/>
      <c r="Z277" s="20"/>
    </row>
    <row r="278">
      <c r="B278" s="20"/>
      <c r="C278" s="18"/>
      <c r="D278" s="17"/>
      <c r="E278" s="17"/>
      <c r="F278" s="17"/>
      <c r="H278" s="17"/>
      <c r="I278" s="17"/>
      <c r="J278" s="17"/>
      <c r="K278" s="17"/>
      <c r="M278" s="17"/>
      <c r="N278" s="17"/>
      <c r="O278" s="17"/>
      <c r="R278" s="18"/>
      <c r="S278" s="17"/>
      <c r="T278" s="17"/>
      <c r="U278" s="19"/>
      <c r="V278" s="20"/>
      <c r="X278" s="20"/>
      <c r="Y278" s="17"/>
      <c r="Z278" s="20"/>
    </row>
    <row r="279">
      <c r="B279" s="20"/>
      <c r="C279" s="18"/>
      <c r="D279" s="17"/>
      <c r="E279" s="17"/>
      <c r="F279" s="17"/>
      <c r="H279" s="17"/>
      <c r="I279" s="17"/>
      <c r="J279" s="17"/>
      <c r="K279" s="17"/>
      <c r="M279" s="17"/>
      <c r="N279" s="17"/>
      <c r="O279" s="17"/>
      <c r="R279" s="18"/>
      <c r="S279" s="17"/>
      <c r="T279" s="17"/>
      <c r="U279" s="19"/>
      <c r="V279" s="20"/>
      <c r="X279" s="20"/>
      <c r="Y279" s="17"/>
      <c r="Z279" s="20"/>
    </row>
    <row r="280">
      <c r="B280" s="20"/>
      <c r="C280" s="18"/>
      <c r="D280" s="17"/>
      <c r="E280" s="17"/>
      <c r="F280" s="17"/>
      <c r="H280" s="17"/>
      <c r="I280" s="17"/>
      <c r="J280" s="17"/>
      <c r="K280" s="17"/>
      <c r="M280" s="17"/>
      <c r="N280" s="17"/>
      <c r="O280" s="17"/>
      <c r="R280" s="18"/>
      <c r="S280" s="17"/>
      <c r="T280" s="17"/>
      <c r="U280" s="19"/>
      <c r="V280" s="20"/>
      <c r="X280" s="20"/>
      <c r="Y280" s="17"/>
      <c r="Z280" s="20"/>
    </row>
    <row r="281">
      <c r="B281" s="20"/>
      <c r="C281" s="18"/>
      <c r="D281" s="17"/>
      <c r="E281" s="17"/>
      <c r="F281" s="17"/>
      <c r="H281" s="17"/>
      <c r="I281" s="17"/>
      <c r="J281" s="17"/>
      <c r="K281" s="17"/>
      <c r="M281" s="17"/>
      <c r="N281" s="17"/>
      <c r="O281" s="17"/>
      <c r="R281" s="18"/>
      <c r="S281" s="17"/>
      <c r="T281" s="17"/>
      <c r="U281" s="19"/>
      <c r="V281" s="20"/>
      <c r="X281" s="20"/>
      <c r="Y281" s="17"/>
      <c r="Z281" s="20"/>
    </row>
    <row r="282">
      <c r="B282" s="20"/>
      <c r="C282" s="18"/>
      <c r="D282" s="17"/>
      <c r="E282" s="17"/>
      <c r="F282" s="17"/>
      <c r="H282" s="17"/>
      <c r="I282" s="17"/>
      <c r="J282" s="17"/>
      <c r="K282" s="17"/>
      <c r="M282" s="17"/>
      <c r="N282" s="17"/>
      <c r="O282" s="17"/>
      <c r="R282" s="18"/>
      <c r="S282" s="17"/>
      <c r="T282" s="17"/>
      <c r="U282" s="19"/>
      <c r="V282" s="20"/>
      <c r="X282" s="20"/>
      <c r="Y282" s="17"/>
      <c r="Z282" s="20"/>
    </row>
    <row r="283">
      <c r="B283" s="20"/>
      <c r="C283" s="18"/>
      <c r="D283" s="17"/>
      <c r="E283" s="17"/>
      <c r="F283" s="17"/>
      <c r="H283" s="17"/>
      <c r="I283" s="17"/>
      <c r="J283" s="17"/>
      <c r="K283" s="17"/>
      <c r="M283" s="17"/>
      <c r="N283" s="17"/>
      <c r="O283" s="17"/>
      <c r="R283" s="18"/>
      <c r="S283" s="17"/>
      <c r="T283" s="17"/>
      <c r="U283" s="19"/>
      <c r="V283" s="20"/>
      <c r="X283" s="20"/>
      <c r="Y283" s="17"/>
      <c r="Z283" s="20"/>
    </row>
    <row r="284">
      <c r="B284" s="20"/>
      <c r="C284" s="18"/>
      <c r="D284" s="17"/>
      <c r="E284" s="17"/>
      <c r="F284" s="17"/>
      <c r="H284" s="17"/>
      <c r="I284" s="17"/>
      <c r="J284" s="17"/>
      <c r="K284" s="17"/>
      <c r="M284" s="17"/>
      <c r="N284" s="17"/>
      <c r="O284" s="17"/>
      <c r="R284" s="18"/>
      <c r="S284" s="17"/>
      <c r="T284" s="17"/>
      <c r="U284" s="19"/>
      <c r="V284" s="20"/>
      <c r="X284" s="20"/>
      <c r="Y284" s="17"/>
      <c r="Z284" s="20"/>
    </row>
    <row r="285">
      <c r="B285" s="20"/>
      <c r="C285" s="18"/>
      <c r="D285" s="17"/>
      <c r="E285" s="17"/>
      <c r="F285" s="17"/>
      <c r="H285" s="17"/>
      <c r="I285" s="17"/>
      <c r="J285" s="17"/>
      <c r="K285" s="17"/>
      <c r="M285" s="17"/>
      <c r="N285" s="17"/>
      <c r="O285" s="17"/>
      <c r="R285" s="18"/>
      <c r="S285" s="17"/>
      <c r="T285" s="17"/>
      <c r="U285" s="19"/>
      <c r="V285" s="20"/>
      <c r="X285" s="20"/>
      <c r="Y285" s="17"/>
      <c r="Z285" s="20"/>
    </row>
    <row r="286">
      <c r="B286" s="20"/>
      <c r="C286" s="18"/>
      <c r="D286" s="17"/>
      <c r="E286" s="17"/>
      <c r="F286" s="17"/>
      <c r="H286" s="17"/>
      <c r="I286" s="17"/>
      <c r="J286" s="17"/>
      <c r="K286" s="17"/>
      <c r="M286" s="17"/>
      <c r="N286" s="17"/>
      <c r="O286" s="17"/>
      <c r="R286" s="18"/>
      <c r="S286" s="17"/>
      <c r="T286" s="17"/>
      <c r="U286" s="19"/>
      <c r="V286" s="20"/>
      <c r="X286" s="20"/>
      <c r="Y286" s="17"/>
      <c r="Z286" s="20"/>
    </row>
    <row r="287">
      <c r="B287" s="20"/>
      <c r="C287" s="18"/>
      <c r="D287" s="17"/>
      <c r="E287" s="17"/>
      <c r="F287" s="17"/>
      <c r="H287" s="17"/>
      <c r="I287" s="17"/>
      <c r="J287" s="17"/>
      <c r="K287" s="17"/>
      <c r="M287" s="17"/>
      <c r="N287" s="17"/>
      <c r="O287" s="17"/>
      <c r="R287" s="18"/>
      <c r="S287" s="17"/>
      <c r="T287" s="17"/>
      <c r="U287" s="19"/>
      <c r="V287" s="20"/>
      <c r="X287" s="20"/>
      <c r="Y287" s="17"/>
      <c r="Z287" s="20"/>
    </row>
    <row r="288">
      <c r="B288" s="20"/>
      <c r="C288" s="18"/>
      <c r="D288" s="17"/>
      <c r="E288" s="17"/>
      <c r="F288" s="17"/>
      <c r="H288" s="17"/>
      <c r="I288" s="17"/>
      <c r="J288" s="17"/>
      <c r="K288" s="17"/>
      <c r="M288" s="17"/>
      <c r="N288" s="17"/>
      <c r="O288" s="17"/>
      <c r="R288" s="18"/>
      <c r="S288" s="17"/>
      <c r="T288" s="17"/>
      <c r="U288" s="19"/>
      <c r="V288" s="20"/>
      <c r="X288" s="20"/>
      <c r="Y288" s="17"/>
      <c r="Z288" s="20"/>
    </row>
    <row r="289">
      <c r="B289" s="20"/>
      <c r="C289" s="18"/>
      <c r="D289" s="17"/>
      <c r="E289" s="17"/>
      <c r="F289" s="17"/>
      <c r="H289" s="17"/>
      <c r="I289" s="17"/>
      <c r="J289" s="17"/>
      <c r="K289" s="17"/>
      <c r="M289" s="17"/>
      <c r="N289" s="17"/>
      <c r="O289" s="17"/>
      <c r="R289" s="18"/>
      <c r="S289" s="17"/>
      <c r="T289" s="17"/>
      <c r="U289" s="19"/>
      <c r="V289" s="20"/>
      <c r="X289" s="20"/>
      <c r="Y289" s="17"/>
      <c r="Z289" s="20"/>
    </row>
    <row r="290">
      <c r="B290" s="20"/>
      <c r="C290" s="18"/>
      <c r="D290" s="17"/>
      <c r="E290" s="17"/>
      <c r="F290" s="17"/>
      <c r="H290" s="17"/>
      <c r="I290" s="17"/>
      <c r="J290" s="17"/>
      <c r="K290" s="17"/>
      <c r="M290" s="17"/>
      <c r="N290" s="17"/>
      <c r="O290" s="17"/>
      <c r="R290" s="18"/>
      <c r="S290" s="17"/>
      <c r="T290" s="17"/>
      <c r="U290" s="19"/>
      <c r="V290" s="20"/>
      <c r="X290" s="20"/>
      <c r="Y290" s="17"/>
      <c r="Z290" s="20"/>
    </row>
    <row r="291">
      <c r="B291" s="20"/>
      <c r="C291" s="18"/>
      <c r="D291" s="17"/>
      <c r="E291" s="17"/>
      <c r="F291" s="17"/>
      <c r="H291" s="17"/>
      <c r="I291" s="17"/>
      <c r="J291" s="17"/>
      <c r="K291" s="17"/>
      <c r="M291" s="17"/>
      <c r="N291" s="17"/>
      <c r="O291" s="17"/>
      <c r="R291" s="18"/>
      <c r="S291" s="17"/>
      <c r="T291" s="17"/>
      <c r="U291" s="19"/>
      <c r="V291" s="20"/>
      <c r="X291" s="20"/>
      <c r="Y291" s="17"/>
      <c r="Z291" s="20"/>
    </row>
    <row r="292">
      <c r="B292" s="20"/>
      <c r="C292" s="18"/>
      <c r="D292" s="17"/>
      <c r="E292" s="17"/>
      <c r="F292" s="17"/>
      <c r="H292" s="17"/>
      <c r="I292" s="17"/>
      <c r="J292" s="17"/>
      <c r="K292" s="17"/>
      <c r="M292" s="17"/>
      <c r="N292" s="17"/>
      <c r="O292" s="17"/>
      <c r="R292" s="18"/>
      <c r="S292" s="17"/>
      <c r="T292" s="17"/>
      <c r="U292" s="19"/>
      <c r="V292" s="20"/>
      <c r="X292" s="20"/>
      <c r="Y292" s="17"/>
      <c r="Z292" s="20"/>
    </row>
    <row r="293">
      <c r="B293" s="20"/>
      <c r="C293" s="18"/>
      <c r="D293" s="17"/>
      <c r="E293" s="17"/>
      <c r="F293" s="17"/>
      <c r="H293" s="17"/>
      <c r="I293" s="17"/>
      <c r="J293" s="17"/>
      <c r="K293" s="17"/>
      <c r="M293" s="17"/>
      <c r="N293" s="17"/>
      <c r="O293" s="17"/>
      <c r="R293" s="18"/>
      <c r="S293" s="17"/>
      <c r="T293" s="17"/>
      <c r="U293" s="19"/>
      <c r="V293" s="20"/>
      <c r="X293" s="20"/>
      <c r="Y293" s="17"/>
      <c r="Z293" s="20"/>
    </row>
    <row r="294">
      <c r="B294" s="20"/>
      <c r="C294" s="18"/>
      <c r="D294" s="17"/>
      <c r="E294" s="17"/>
      <c r="F294" s="17"/>
      <c r="H294" s="17"/>
      <c r="I294" s="17"/>
      <c r="J294" s="17"/>
      <c r="K294" s="17"/>
      <c r="M294" s="17"/>
      <c r="N294" s="17"/>
      <c r="O294" s="17"/>
      <c r="R294" s="18"/>
      <c r="S294" s="17"/>
      <c r="T294" s="17"/>
      <c r="U294" s="19"/>
      <c r="V294" s="20"/>
      <c r="X294" s="20"/>
      <c r="Y294" s="17"/>
      <c r="Z294" s="20"/>
    </row>
    <row r="295">
      <c r="B295" s="20"/>
      <c r="C295" s="18"/>
      <c r="D295" s="17"/>
      <c r="E295" s="17"/>
      <c r="F295" s="17"/>
      <c r="H295" s="17"/>
      <c r="I295" s="17"/>
      <c r="J295" s="17"/>
      <c r="K295" s="17"/>
      <c r="M295" s="17"/>
      <c r="N295" s="17"/>
      <c r="O295" s="17"/>
      <c r="R295" s="18"/>
      <c r="S295" s="17"/>
      <c r="T295" s="17"/>
      <c r="U295" s="19"/>
      <c r="V295" s="20"/>
      <c r="X295" s="20"/>
      <c r="Y295" s="17"/>
      <c r="Z295" s="20"/>
    </row>
    <row r="296">
      <c r="B296" s="20"/>
      <c r="C296" s="18"/>
      <c r="D296" s="17"/>
      <c r="E296" s="17"/>
      <c r="F296" s="17"/>
      <c r="H296" s="17"/>
      <c r="I296" s="17"/>
      <c r="J296" s="17"/>
      <c r="K296" s="17"/>
      <c r="M296" s="17"/>
      <c r="N296" s="17"/>
      <c r="O296" s="17"/>
      <c r="R296" s="18"/>
      <c r="S296" s="17"/>
      <c r="T296" s="17"/>
      <c r="U296" s="19"/>
      <c r="V296" s="20"/>
      <c r="X296" s="20"/>
      <c r="Y296" s="17"/>
      <c r="Z296" s="20"/>
    </row>
    <row r="297">
      <c r="B297" s="20"/>
      <c r="C297" s="18"/>
      <c r="D297" s="17"/>
      <c r="E297" s="17"/>
      <c r="F297" s="17"/>
      <c r="H297" s="17"/>
      <c r="I297" s="17"/>
      <c r="J297" s="17"/>
      <c r="K297" s="17"/>
      <c r="M297" s="17"/>
      <c r="N297" s="17"/>
      <c r="O297" s="17"/>
      <c r="R297" s="18"/>
      <c r="S297" s="17"/>
      <c r="T297" s="17"/>
      <c r="U297" s="19"/>
      <c r="V297" s="20"/>
      <c r="X297" s="20"/>
      <c r="Y297" s="17"/>
      <c r="Z297" s="20"/>
    </row>
    <row r="298">
      <c r="B298" s="20"/>
      <c r="C298" s="18"/>
      <c r="D298" s="17"/>
      <c r="E298" s="17"/>
      <c r="F298" s="17"/>
      <c r="H298" s="17"/>
      <c r="I298" s="17"/>
      <c r="J298" s="17"/>
      <c r="K298" s="17"/>
      <c r="M298" s="17"/>
      <c r="N298" s="17"/>
      <c r="O298" s="17"/>
      <c r="R298" s="18"/>
      <c r="S298" s="17"/>
      <c r="T298" s="17"/>
      <c r="U298" s="19"/>
      <c r="V298" s="20"/>
      <c r="X298" s="20"/>
      <c r="Y298" s="17"/>
      <c r="Z298" s="20"/>
    </row>
    <row r="299">
      <c r="B299" s="20"/>
      <c r="C299" s="18"/>
      <c r="D299" s="17"/>
      <c r="E299" s="17"/>
      <c r="F299" s="17"/>
      <c r="H299" s="17"/>
      <c r="I299" s="17"/>
      <c r="J299" s="17"/>
      <c r="K299" s="17"/>
      <c r="M299" s="17"/>
      <c r="N299" s="17"/>
      <c r="O299" s="17"/>
      <c r="R299" s="18"/>
      <c r="S299" s="17"/>
      <c r="T299" s="17"/>
      <c r="U299" s="19"/>
      <c r="V299" s="20"/>
      <c r="X299" s="20"/>
      <c r="Y299" s="17"/>
      <c r="Z299" s="20"/>
    </row>
    <row r="300">
      <c r="B300" s="20"/>
      <c r="C300" s="18"/>
      <c r="D300" s="17"/>
      <c r="E300" s="17"/>
      <c r="F300" s="17"/>
      <c r="H300" s="17"/>
      <c r="I300" s="17"/>
      <c r="J300" s="17"/>
      <c r="K300" s="17"/>
      <c r="M300" s="17"/>
      <c r="N300" s="17"/>
      <c r="O300" s="17"/>
      <c r="R300" s="18"/>
      <c r="S300" s="17"/>
      <c r="T300" s="17"/>
      <c r="U300" s="19"/>
      <c r="V300" s="20"/>
      <c r="X300" s="20"/>
      <c r="Y300" s="17"/>
      <c r="Z300" s="20"/>
    </row>
    <row r="301">
      <c r="B301" s="20"/>
      <c r="C301" s="18"/>
      <c r="D301" s="17"/>
      <c r="E301" s="17"/>
      <c r="F301" s="17"/>
      <c r="H301" s="17"/>
      <c r="I301" s="17"/>
      <c r="J301" s="17"/>
      <c r="K301" s="17"/>
      <c r="M301" s="17"/>
      <c r="N301" s="17"/>
      <c r="O301" s="17"/>
      <c r="R301" s="18"/>
      <c r="S301" s="17"/>
      <c r="T301" s="17"/>
      <c r="U301" s="19"/>
      <c r="V301" s="20"/>
      <c r="X301" s="20"/>
      <c r="Y301" s="17"/>
      <c r="Z301" s="20"/>
    </row>
    <row r="302">
      <c r="B302" s="20"/>
      <c r="C302" s="18"/>
      <c r="D302" s="17"/>
      <c r="E302" s="17"/>
      <c r="F302" s="17"/>
      <c r="H302" s="17"/>
      <c r="I302" s="17"/>
      <c r="J302" s="17"/>
      <c r="K302" s="17"/>
      <c r="M302" s="17"/>
      <c r="N302" s="17"/>
      <c r="O302" s="17"/>
      <c r="R302" s="18"/>
      <c r="S302" s="17"/>
      <c r="T302" s="17"/>
      <c r="U302" s="19"/>
      <c r="V302" s="20"/>
      <c r="X302" s="20"/>
      <c r="Y302" s="17"/>
      <c r="Z302" s="20"/>
    </row>
    <row r="303">
      <c r="B303" s="20"/>
      <c r="C303" s="18"/>
      <c r="D303" s="17"/>
      <c r="E303" s="17"/>
      <c r="F303" s="17"/>
      <c r="H303" s="17"/>
      <c r="I303" s="17"/>
      <c r="J303" s="17"/>
      <c r="K303" s="17"/>
      <c r="M303" s="17"/>
      <c r="N303" s="17"/>
      <c r="O303" s="17"/>
      <c r="R303" s="18"/>
      <c r="S303" s="17"/>
      <c r="T303" s="17"/>
      <c r="U303" s="19"/>
      <c r="V303" s="20"/>
      <c r="X303" s="20"/>
      <c r="Y303" s="17"/>
      <c r="Z303" s="20"/>
    </row>
    <row r="304">
      <c r="B304" s="20"/>
      <c r="C304" s="18"/>
      <c r="D304" s="17"/>
      <c r="E304" s="17"/>
      <c r="F304" s="17"/>
      <c r="H304" s="17"/>
      <c r="I304" s="17"/>
      <c r="J304" s="17"/>
      <c r="K304" s="17"/>
      <c r="M304" s="17"/>
      <c r="N304" s="17"/>
      <c r="O304" s="17"/>
      <c r="R304" s="18"/>
      <c r="S304" s="17"/>
      <c r="T304" s="17"/>
      <c r="U304" s="19"/>
      <c r="V304" s="20"/>
      <c r="X304" s="20"/>
      <c r="Y304" s="17"/>
      <c r="Z304" s="20"/>
    </row>
    <row r="305">
      <c r="B305" s="20"/>
      <c r="C305" s="18"/>
      <c r="D305" s="17"/>
      <c r="E305" s="17"/>
      <c r="F305" s="17"/>
      <c r="H305" s="17"/>
      <c r="I305" s="17"/>
      <c r="J305" s="17"/>
      <c r="K305" s="17"/>
      <c r="M305" s="17"/>
      <c r="N305" s="17"/>
      <c r="O305" s="17"/>
      <c r="R305" s="18"/>
      <c r="S305" s="17"/>
      <c r="T305" s="17"/>
      <c r="U305" s="19"/>
      <c r="V305" s="20"/>
      <c r="X305" s="20"/>
      <c r="Y305" s="17"/>
      <c r="Z305" s="20"/>
    </row>
    <row r="306">
      <c r="B306" s="20"/>
      <c r="C306" s="18"/>
      <c r="D306" s="17"/>
      <c r="E306" s="17"/>
      <c r="F306" s="17"/>
      <c r="H306" s="17"/>
      <c r="I306" s="17"/>
      <c r="J306" s="17"/>
      <c r="K306" s="17"/>
      <c r="M306" s="17"/>
      <c r="N306" s="17"/>
      <c r="O306" s="17"/>
      <c r="R306" s="18"/>
      <c r="S306" s="17"/>
      <c r="T306" s="17"/>
      <c r="U306" s="19"/>
      <c r="V306" s="20"/>
      <c r="X306" s="20"/>
      <c r="Y306" s="17"/>
      <c r="Z306" s="20"/>
    </row>
    <row r="307">
      <c r="B307" s="20"/>
      <c r="C307" s="18"/>
      <c r="D307" s="17"/>
      <c r="E307" s="17"/>
      <c r="F307" s="17"/>
      <c r="H307" s="17"/>
      <c r="I307" s="17"/>
      <c r="J307" s="17"/>
      <c r="K307" s="17"/>
      <c r="M307" s="17"/>
      <c r="N307" s="17"/>
      <c r="O307" s="17"/>
      <c r="R307" s="18"/>
      <c r="S307" s="17"/>
      <c r="T307" s="17"/>
      <c r="U307" s="19"/>
      <c r="V307" s="20"/>
      <c r="X307" s="20"/>
      <c r="Y307" s="17"/>
      <c r="Z307" s="20"/>
    </row>
    <row r="308">
      <c r="B308" s="20"/>
      <c r="C308" s="18"/>
      <c r="D308" s="17"/>
      <c r="E308" s="17"/>
      <c r="F308" s="17"/>
      <c r="H308" s="17"/>
      <c r="I308" s="17"/>
      <c r="J308" s="17"/>
      <c r="K308" s="17"/>
      <c r="M308" s="17"/>
      <c r="N308" s="17"/>
      <c r="O308" s="17"/>
      <c r="R308" s="18"/>
      <c r="S308" s="17"/>
      <c r="T308" s="17"/>
      <c r="U308" s="19"/>
      <c r="V308" s="20"/>
      <c r="X308" s="20"/>
      <c r="Y308" s="17"/>
      <c r="Z308" s="20"/>
    </row>
    <row r="309">
      <c r="B309" s="20"/>
      <c r="C309" s="18"/>
      <c r="D309" s="17"/>
      <c r="E309" s="17"/>
      <c r="F309" s="17"/>
      <c r="H309" s="17"/>
      <c r="I309" s="17"/>
      <c r="J309" s="17"/>
      <c r="K309" s="17"/>
      <c r="M309" s="17"/>
      <c r="N309" s="17"/>
      <c r="O309" s="17"/>
      <c r="R309" s="18"/>
      <c r="S309" s="17"/>
      <c r="T309" s="17"/>
      <c r="U309" s="19"/>
      <c r="V309" s="20"/>
      <c r="X309" s="20"/>
      <c r="Y309" s="17"/>
      <c r="Z309" s="20"/>
    </row>
    <row r="310">
      <c r="B310" s="20"/>
      <c r="C310" s="18"/>
      <c r="D310" s="17"/>
      <c r="E310" s="17"/>
      <c r="F310" s="17"/>
      <c r="H310" s="17"/>
      <c r="I310" s="17"/>
      <c r="J310" s="17"/>
      <c r="K310" s="17"/>
      <c r="M310" s="17"/>
      <c r="N310" s="17"/>
      <c r="O310" s="17"/>
      <c r="R310" s="18"/>
      <c r="S310" s="17"/>
      <c r="T310" s="17"/>
      <c r="U310" s="19"/>
      <c r="V310" s="20"/>
      <c r="X310" s="20"/>
      <c r="Y310" s="17"/>
      <c r="Z310" s="20"/>
    </row>
    <row r="311">
      <c r="B311" s="20"/>
      <c r="C311" s="18"/>
      <c r="D311" s="17"/>
      <c r="E311" s="17"/>
      <c r="F311" s="17"/>
      <c r="H311" s="17"/>
      <c r="I311" s="17"/>
      <c r="J311" s="17"/>
      <c r="K311" s="17"/>
      <c r="M311" s="17"/>
      <c r="N311" s="17"/>
      <c r="O311" s="17"/>
      <c r="R311" s="18"/>
      <c r="S311" s="17"/>
      <c r="T311" s="17"/>
      <c r="U311" s="19"/>
      <c r="V311" s="20"/>
      <c r="X311" s="20"/>
      <c r="Y311" s="17"/>
      <c r="Z311" s="20"/>
    </row>
    <row r="312">
      <c r="B312" s="20"/>
      <c r="C312" s="18"/>
      <c r="D312" s="17"/>
      <c r="E312" s="17"/>
      <c r="F312" s="17"/>
      <c r="H312" s="17"/>
      <c r="I312" s="17"/>
      <c r="J312" s="17"/>
      <c r="K312" s="17"/>
      <c r="M312" s="17"/>
      <c r="N312" s="17"/>
      <c r="O312" s="17"/>
      <c r="R312" s="18"/>
      <c r="S312" s="17"/>
      <c r="T312" s="17"/>
      <c r="U312" s="19"/>
      <c r="V312" s="20"/>
      <c r="X312" s="20"/>
      <c r="Y312" s="17"/>
      <c r="Z312" s="20"/>
    </row>
    <row r="313">
      <c r="B313" s="20"/>
      <c r="C313" s="18"/>
      <c r="D313" s="17"/>
      <c r="E313" s="17"/>
      <c r="F313" s="17"/>
      <c r="H313" s="17"/>
      <c r="I313" s="17"/>
      <c r="J313" s="17"/>
      <c r="K313" s="17"/>
      <c r="M313" s="17"/>
      <c r="N313" s="17"/>
      <c r="O313" s="17"/>
      <c r="R313" s="18"/>
      <c r="S313" s="17"/>
      <c r="T313" s="17"/>
      <c r="U313" s="19"/>
      <c r="V313" s="20"/>
      <c r="X313" s="20"/>
      <c r="Y313" s="17"/>
      <c r="Z313" s="20"/>
    </row>
    <row r="314">
      <c r="B314" s="20"/>
      <c r="C314" s="18"/>
      <c r="D314" s="17"/>
      <c r="E314" s="17"/>
      <c r="F314" s="17"/>
      <c r="H314" s="17"/>
      <c r="I314" s="17"/>
      <c r="J314" s="17"/>
      <c r="K314" s="17"/>
      <c r="M314" s="17"/>
      <c r="N314" s="17"/>
      <c r="O314" s="17"/>
      <c r="R314" s="18"/>
      <c r="S314" s="17"/>
      <c r="T314" s="17"/>
      <c r="U314" s="19"/>
      <c r="V314" s="20"/>
      <c r="X314" s="20"/>
      <c r="Y314" s="17"/>
      <c r="Z314" s="20"/>
    </row>
    <row r="315">
      <c r="B315" s="20"/>
      <c r="C315" s="18"/>
      <c r="D315" s="17"/>
      <c r="E315" s="17"/>
      <c r="F315" s="17"/>
      <c r="H315" s="17"/>
      <c r="I315" s="17"/>
      <c r="J315" s="17"/>
      <c r="K315" s="17"/>
      <c r="M315" s="17"/>
      <c r="N315" s="17"/>
      <c r="O315" s="17"/>
      <c r="R315" s="18"/>
      <c r="S315" s="17"/>
      <c r="T315" s="17"/>
      <c r="U315" s="19"/>
      <c r="V315" s="20"/>
      <c r="X315" s="20"/>
      <c r="Y315" s="17"/>
      <c r="Z315" s="20"/>
    </row>
    <row r="316">
      <c r="B316" s="20"/>
      <c r="C316" s="18"/>
      <c r="D316" s="17"/>
      <c r="E316" s="17"/>
      <c r="F316" s="17"/>
      <c r="H316" s="17"/>
      <c r="I316" s="17"/>
      <c r="J316" s="17"/>
      <c r="K316" s="17"/>
      <c r="M316" s="17"/>
      <c r="N316" s="17"/>
      <c r="O316" s="17"/>
      <c r="R316" s="18"/>
      <c r="S316" s="17"/>
      <c r="T316" s="17"/>
      <c r="U316" s="19"/>
      <c r="V316" s="20"/>
      <c r="X316" s="20"/>
      <c r="Y316" s="17"/>
      <c r="Z316" s="20"/>
    </row>
    <row r="317">
      <c r="B317" s="20"/>
      <c r="C317" s="18"/>
      <c r="D317" s="17"/>
      <c r="E317" s="17"/>
      <c r="F317" s="17"/>
      <c r="H317" s="17"/>
      <c r="I317" s="17"/>
      <c r="J317" s="17"/>
      <c r="K317" s="17"/>
      <c r="M317" s="17"/>
      <c r="N317" s="17"/>
      <c r="O317" s="17"/>
      <c r="R317" s="18"/>
      <c r="S317" s="17"/>
      <c r="T317" s="17"/>
      <c r="U317" s="19"/>
      <c r="V317" s="20"/>
      <c r="X317" s="20"/>
      <c r="Y317" s="17"/>
      <c r="Z317" s="20"/>
    </row>
    <row r="318">
      <c r="B318" s="20"/>
      <c r="C318" s="18"/>
      <c r="D318" s="17"/>
      <c r="E318" s="17"/>
      <c r="F318" s="17"/>
      <c r="H318" s="17"/>
      <c r="I318" s="17"/>
      <c r="J318" s="17"/>
      <c r="K318" s="17"/>
      <c r="M318" s="17"/>
      <c r="N318" s="17"/>
      <c r="O318" s="17"/>
      <c r="R318" s="18"/>
      <c r="S318" s="17"/>
      <c r="T318" s="17"/>
      <c r="U318" s="19"/>
      <c r="V318" s="20"/>
      <c r="X318" s="20"/>
      <c r="Y318" s="17"/>
      <c r="Z318" s="20"/>
    </row>
    <row r="319">
      <c r="B319" s="20"/>
      <c r="C319" s="18"/>
      <c r="D319" s="17"/>
      <c r="E319" s="17"/>
      <c r="F319" s="17"/>
      <c r="H319" s="17"/>
      <c r="I319" s="17"/>
      <c r="J319" s="17"/>
      <c r="K319" s="17"/>
      <c r="M319" s="17"/>
      <c r="N319" s="17"/>
      <c r="O319" s="17"/>
      <c r="R319" s="18"/>
      <c r="S319" s="17"/>
      <c r="T319" s="17"/>
      <c r="U319" s="19"/>
      <c r="V319" s="20"/>
      <c r="X319" s="20"/>
      <c r="Y319" s="17"/>
      <c r="Z319" s="20"/>
    </row>
    <row r="320">
      <c r="B320" s="20"/>
      <c r="C320" s="18"/>
      <c r="D320" s="17"/>
      <c r="E320" s="17"/>
      <c r="F320" s="17"/>
      <c r="H320" s="17"/>
      <c r="I320" s="17"/>
      <c r="J320" s="17"/>
      <c r="K320" s="17"/>
      <c r="M320" s="17"/>
      <c r="N320" s="17"/>
      <c r="O320" s="17"/>
      <c r="R320" s="18"/>
      <c r="S320" s="17"/>
      <c r="T320" s="17"/>
      <c r="U320" s="19"/>
      <c r="V320" s="20"/>
      <c r="X320" s="20"/>
      <c r="Y320" s="17"/>
      <c r="Z320" s="20"/>
    </row>
    <row r="321">
      <c r="B321" s="20"/>
      <c r="C321" s="18"/>
      <c r="D321" s="17"/>
      <c r="E321" s="17"/>
      <c r="F321" s="17"/>
      <c r="H321" s="17"/>
      <c r="I321" s="17"/>
      <c r="J321" s="17"/>
      <c r="K321" s="17"/>
      <c r="M321" s="17"/>
      <c r="N321" s="17"/>
      <c r="O321" s="17"/>
      <c r="R321" s="18"/>
      <c r="S321" s="17"/>
      <c r="T321" s="17"/>
      <c r="U321" s="19"/>
      <c r="V321" s="20"/>
      <c r="X321" s="20"/>
      <c r="Y321" s="17"/>
      <c r="Z321" s="20"/>
    </row>
    <row r="322">
      <c r="B322" s="20"/>
      <c r="C322" s="18"/>
      <c r="D322" s="17"/>
      <c r="E322" s="17"/>
      <c r="F322" s="17"/>
      <c r="H322" s="17"/>
      <c r="I322" s="17"/>
      <c r="J322" s="17"/>
      <c r="K322" s="17"/>
      <c r="M322" s="17"/>
      <c r="N322" s="17"/>
      <c r="O322" s="17"/>
      <c r="R322" s="18"/>
      <c r="S322" s="17"/>
      <c r="T322" s="17"/>
      <c r="U322" s="19"/>
      <c r="V322" s="20"/>
      <c r="X322" s="20"/>
      <c r="Y322" s="17"/>
      <c r="Z322" s="20"/>
    </row>
    <row r="323">
      <c r="B323" s="20"/>
      <c r="C323" s="18"/>
      <c r="D323" s="17"/>
      <c r="E323" s="17"/>
      <c r="F323" s="17"/>
      <c r="H323" s="17"/>
      <c r="I323" s="17"/>
      <c r="J323" s="17"/>
      <c r="K323" s="17"/>
      <c r="M323" s="17"/>
      <c r="N323" s="17"/>
      <c r="O323" s="17"/>
      <c r="R323" s="18"/>
      <c r="S323" s="17"/>
      <c r="T323" s="17"/>
      <c r="U323" s="19"/>
      <c r="V323" s="20"/>
      <c r="X323" s="20"/>
      <c r="Y323" s="17"/>
      <c r="Z323" s="20"/>
    </row>
    <row r="324">
      <c r="B324" s="20"/>
      <c r="C324" s="18"/>
      <c r="D324" s="17"/>
      <c r="E324" s="17"/>
      <c r="F324" s="17"/>
      <c r="H324" s="17"/>
      <c r="I324" s="17"/>
      <c r="J324" s="17"/>
      <c r="K324" s="17"/>
      <c r="M324" s="17"/>
      <c r="N324" s="17"/>
      <c r="O324" s="17"/>
      <c r="R324" s="18"/>
      <c r="S324" s="17"/>
      <c r="T324" s="17"/>
      <c r="U324" s="19"/>
      <c r="V324" s="20"/>
      <c r="X324" s="20"/>
      <c r="Y324" s="17"/>
      <c r="Z324" s="20"/>
    </row>
    <row r="325">
      <c r="B325" s="20"/>
      <c r="C325" s="18"/>
      <c r="D325" s="17"/>
      <c r="E325" s="17"/>
      <c r="F325" s="17"/>
      <c r="H325" s="17"/>
      <c r="I325" s="17"/>
      <c r="J325" s="17"/>
      <c r="K325" s="17"/>
      <c r="M325" s="17"/>
      <c r="N325" s="17"/>
      <c r="O325" s="17"/>
      <c r="R325" s="18"/>
      <c r="S325" s="17"/>
      <c r="T325" s="17"/>
      <c r="U325" s="19"/>
      <c r="V325" s="20"/>
      <c r="X325" s="20"/>
      <c r="Y325" s="17"/>
      <c r="Z325" s="20"/>
    </row>
    <row r="326">
      <c r="B326" s="20"/>
      <c r="C326" s="18"/>
      <c r="D326" s="17"/>
      <c r="E326" s="17"/>
      <c r="F326" s="17"/>
      <c r="H326" s="17"/>
      <c r="I326" s="17"/>
      <c r="J326" s="17"/>
      <c r="K326" s="17"/>
      <c r="M326" s="17"/>
      <c r="N326" s="17"/>
      <c r="O326" s="17"/>
      <c r="R326" s="18"/>
      <c r="S326" s="17"/>
      <c r="T326" s="17"/>
      <c r="U326" s="19"/>
      <c r="V326" s="20"/>
      <c r="X326" s="20"/>
      <c r="Y326" s="17"/>
      <c r="Z326" s="20"/>
    </row>
    <row r="327">
      <c r="B327" s="20"/>
      <c r="C327" s="18"/>
      <c r="D327" s="17"/>
      <c r="E327" s="17"/>
      <c r="F327" s="17"/>
      <c r="H327" s="17"/>
      <c r="I327" s="17"/>
      <c r="J327" s="17"/>
      <c r="K327" s="17"/>
      <c r="M327" s="17"/>
      <c r="N327" s="17"/>
      <c r="O327" s="17"/>
      <c r="R327" s="18"/>
      <c r="S327" s="17"/>
      <c r="T327" s="17"/>
      <c r="U327" s="19"/>
      <c r="V327" s="20"/>
      <c r="X327" s="20"/>
      <c r="Y327" s="17"/>
      <c r="Z327" s="20"/>
    </row>
    <row r="328">
      <c r="B328" s="20"/>
      <c r="C328" s="18"/>
      <c r="D328" s="17"/>
      <c r="E328" s="17"/>
      <c r="F328" s="17"/>
      <c r="H328" s="17"/>
      <c r="I328" s="17"/>
      <c r="J328" s="17"/>
      <c r="K328" s="17"/>
      <c r="M328" s="17"/>
      <c r="N328" s="17"/>
      <c r="O328" s="17"/>
      <c r="R328" s="18"/>
      <c r="S328" s="17"/>
      <c r="T328" s="17"/>
      <c r="U328" s="19"/>
      <c r="V328" s="20"/>
      <c r="X328" s="20"/>
      <c r="Y328" s="17"/>
      <c r="Z328" s="20"/>
    </row>
    <row r="329">
      <c r="B329" s="20"/>
      <c r="C329" s="18"/>
      <c r="D329" s="17"/>
      <c r="E329" s="17"/>
      <c r="F329" s="17"/>
      <c r="H329" s="17"/>
      <c r="I329" s="17"/>
      <c r="J329" s="17"/>
      <c r="K329" s="17"/>
      <c r="M329" s="17"/>
      <c r="N329" s="17"/>
      <c r="O329" s="17"/>
      <c r="R329" s="18"/>
      <c r="S329" s="17"/>
      <c r="T329" s="17"/>
      <c r="U329" s="19"/>
      <c r="V329" s="20"/>
      <c r="X329" s="20"/>
      <c r="Y329" s="17"/>
      <c r="Z329" s="20"/>
    </row>
    <row r="330">
      <c r="B330" s="20"/>
      <c r="C330" s="18"/>
      <c r="D330" s="17"/>
      <c r="E330" s="17"/>
      <c r="F330" s="17"/>
      <c r="H330" s="17"/>
      <c r="I330" s="17"/>
      <c r="J330" s="17"/>
      <c r="K330" s="17"/>
      <c r="M330" s="17"/>
      <c r="N330" s="17"/>
      <c r="O330" s="17"/>
      <c r="R330" s="18"/>
      <c r="S330" s="17"/>
      <c r="T330" s="17"/>
      <c r="U330" s="19"/>
      <c r="V330" s="20"/>
      <c r="X330" s="20"/>
      <c r="Y330" s="17"/>
      <c r="Z330" s="20"/>
    </row>
    <row r="331">
      <c r="B331" s="20"/>
      <c r="C331" s="18"/>
      <c r="D331" s="17"/>
      <c r="E331" s="17"/>
      <c r="F331" s="17"/>
      <c r="H331" s="17"/>
      <c r="I331" s="17"/>
      <c r="J331" s="17"/>
      <c r="K331" s="17"/>
      <c r="M331" s="17"/>
      <c r="N331" s="17"/>
      <c r="O331" s="17"/>
      <c r="R331" s="18"/>
      <c r="S331" s="17"/>
      <c r="T331" s="17"/>
      <c r="U331" s="19"/>
      <c r="V331" s="20"/>
      <c r="X331" s="20"/>
      <c r="Y331" s="17"/>
      <c r="Z331" s="20"/>
    </row>
    <row r="332">
      <c r="B332" s="20"/>
      <c r="C332" s="18"/>
      <c r="D332" s="17"/>
      <c r="E332" s="17"/>
      <c r="F332" s="17"/>
      <c r="H332" s="17"/>
      <c r="I332" s="17"/>
      <c r="J332" s="17"/>
      <c r="K332" s="17"/>
      <c r="M332" s="17"/>
      <c r="N332" s="17"/>
      <c r="O332" s="17"/>
      <c r="R332" s="18"/>
      <c r="S332" s="17"/>
      <c r="T332" s="17"/>
      <c r="U332" s="19"/>
      <c r="V332" s="20"/>
      <c r="X332" s="20"/>
      <c r="Y332" s="17"/>
      <c r="Z332" s="20"/>
    </row>
    <row r="333">
      <c r="B333" s="20"/>
      <c r="C333" s="18"/>
      <c r="D333" s="17"/>
      <c r="E333" s="17"/>
      <c r="F333" s="17"/>
      <c r="H333" s="17"/>
      <c r="I333" s="17"/>
      <c r="J333" s="17"/>
      <c r="K333" s="17"/>
      <c r="M333" s="17"/>
      <c r="N333" s="17"/>
      <c r="O333" s="17"/>
      <c r="R333" s="18"/>
      <c r="S333" s="17"/>
      <c r="T333" s="17"/>
      <c r="U333" s="19"/>
      <c r="V333" s="20"/>
      <c r="X333" s="20"/>
      <c r="Y333" s="17"/>
      <c r="Z333" s="20"/>
    </row>
    <row r="334">
      <c r="B334" s="20"/>
      <c r="C334" s="18"/>
      <c r="D334" s="17"/>
      <c r="E334" s="17"/>
      <c r="F334" s="17"/>
      <c r="H334" s="17"/>
      <c r="I334" s="17"/>
      <c r="J334" s="17"/>
      <c r="K334" s="17"/>
      <c r="M334" s="17"/>
      <c r="N334" s="17"/>
      <c r="O334" s="17"/>
      <c r="R334" s="18"/>
      <c r="S334" s="17"/>
      <c r="T334" s="17"/>
      <c r="U334" s="19"/>
      <c r="V334" s="20"/>
      <c r="X334" s="20"/>
      <c r="Y334" s="17"/>
      <c r="Z334" s="20"/>
    </row>
    <row r="335">
      <c r="B335" s="20"/>
      <c r="C335" s="18"/>
      <c r="D335" s="17"/>
      <c r="E335" s="17"/>
      <c r="F335" s="17"/>
      <c r="H335" s="17"/>
      <c r="I335" s="17"/>
      <c r="J335" s="17"/>
      <c r="K335" s="17"/>
      <c r="M335" s="17"/>
      <c r="N335" s="17"/>
      <c r="O335" s="17"/>
      <c r="R335" s="18"/>
      <c r="S335" s="17"/>
      <c r="T335" s="17"/>
      <c r="U335" s="19"/>
      <c r="V335" s="20"/>
      <c r="X335" s="20"/>
      <c r="Y335" s="17"/>
      <c r="Z335" s="20"/>
    </row>
    <row r="336">
      <c r="B336" s="20"/>
      <c r="C336" s="18"/>
      <c r="D336" s="17"/>
      <c r="E336" s="17"/>
      <c r="F336" s="17"/>
      <c r="H336" s="17"/>
      <c r="I336" s="17"/>
      <c r="J336" s="17"/>
      <c r="K336" s="17"/>
      <c r="M336" s="17"/>
      <c r="N336" s="17"/>
      <c r="O336" s="17"/>
      <c r="R336" s="18"/>
      <c r="S336" s="17"/>
      <c r="T336" s="17"/>
      <c r="U336" s="19"/>
      <c r="V336" s="20"/>
      <c r="X336" s="20"/>
      <c r="Y336" s="17"/>
      <c r="Z336" s="20"/>
    </row>
    <row r="337">
      <c r="B337" s="20"/>
      <c r="C337" s="18"/>
      <c r="D337" s="17"/>
      <c r="E337" s="17"/>
      <c r="F337" s="17"/>
      <c r="H337" s="17"/>
      <c r="I337" s="17"/>
      <c r="J337" s="17"/>
      <c r="K337" s="17"/>
      <c r="M337" s="17"/>
      <c r="N337" s="17"/>
      <c r="O337" s="17"/>
      <c r="R337" s="18"/>
      <c r="S337" s="17"/>
      <c r="T337" s="17"/>
      <c r="U337" s="19"/>
      <c r="V337" s="20"/>
      <c r="X337" s="20"/>
      <c r="Y337" s="17"/>
      <c r="Z337" s="20"/>
    </row>
    <row r="338">
      <c r="B338" s="20"/>
      <c r="C338" s="18"/>
      <c r="D338" s="17"/>
      <c r="E338" s="17"/>
      <c r="F338" s="17"/>
      <c r="H338" s="17"/>
      <c r="I338" s="17"/>
      <c r="J338" s="17"/>
      <c r="K338" s="17"/>
      <c r="M338" s="17"/>
      <c r="N338" s="17"/>
      <c r="O338" s="17"/>
      <c r="R338" s="18"/>
      <c r="S338" s="17"/>
      <c r="T338" s="17"/>
      <c r="U338" s="19"/>
      <c r="V338" s="20"/>
      <c r="X338" s="20"/>
      <c r="Y338" s="17"/>
      <c r="Z338" s="20"/>
    </row>
    <row r="339">
      <c r="B339" s="20"/>
      <c r="C339" s="18"/>
      <c r="D339" s="17"/>
      <c r="E339" s="17"/>
      <c r="F339" s="17"/>
      <c r="H339" s="17"/>
      <c r="I339" s="17"/>
      <c r="J339" s="17"/>
      <c r="K339" s="17"/>
      <c r="M339" s="17"/>
      <c r="N339" s="17"/>
      <c r="O339" s="17"/>
      <c r="R339" s="18"/>
      <c r="S339" s="17"/>
      <c r="T339" s="17"/>
      <c r="U339" s="19"/>
      <c r="V339" s="20"/>
      <c r="X339" s="20"/>
      <c r="Y339" s="17"/>
      <c r="Z339" s="20"/>
    </row>
    <row r="340">
      <c r="B340" s="20"/>
      <c r="C340" s="18"/>
      <c r="D340" s="17"/>
      <c r="E340" s="17"/>
      <c r="F340" s="17"/>
      <c r="H340" s="17"/>
      <c r="I340" s="17"/>
      <c r="J340" s="17"/>
      <c r="K340" s="17"/>
      <c r="M340" s="17"/>
      <c r="N340" s="17"/>
      <c r="O340" s="17"/>
      <c r="R340" s="18"/>
      <c r="S340" s="17"/>
      <c r="T340" s="17"/>
      <c r="U340" s="19"/>
      <c r="V340" s="20"/>
      <c r="X340" s="20"/>
      <c r="Y340" s="17"/>
      <c r="Z340" s="20"/>
    </row>
    <row r="341">
      <c r="B341" s="20"/>
      <c r="C341" s="18"/>
      <c r="D341" s="17"/>
      <c r="E341" s="17"/>
      <c r="F341" s="17"/>
      <c r="H341" s="17"/>
      <c r="I341" s="17"/>
      <c r="J341" s="17"/>
      <c r="K341" s="17"/>
      <c r="M341" s="17"/>
      <c r="N341" s="17"/>
      <c r="O341" s="17"/>
      <c r="R341" s="18"/>
      <c r="S341" s="17"/>
      <c r="T341" s="17"/>
      <c r="U341" s="19"/>
      <c r="V341" s="20"/>
      <c r="X341" s="20"/>
      <c r="Y341" s="17"/>
      <c r="Z341" s="20"/>
    </row>
    <row r="342">
      <c r="B342" s="20"/>
      <c r="C342" s="18"/>
      <c r="D342" s="17"/>
      <c r="E342" s="17"/>
      <c r="F342" s="17"/>
      <c r="H342" s="17"/>
      <c r="I342" s="17"/>
      <c r="J342" s="17"/>
      <c r="K342" s="17"/>
      <c r="M342" s="17"/>
      <c r="N342" s="17"/>
      <c r="O342" s="17"/>
      <c r="R342" s="18"/>
      <c r="S342" s="17"/>
      <c r="T342" s="17"/>
      <c r="U342" s="19"/>
      <c r="V342" s="20"/>
      <c r="X342" s="20"/>
      <c r="Y342" s="17"/>
      <c r="Z342" s="20"/>
    </row>
    <row r="343">
      <c r="B343" s="20"/>
      <c r="C343" s="18"/>
      <c r="D343" s="17"/>
      <c r="E343" s="17"/>
      <c r="F343" s="17"/>
      <c r="H343" s="17"/>
      <c r="I343" s="17"/>
      <c r="J343" s="17"/>
      <c r="K343" s="17"/>
      <c r="M343" s="17"/>
      <c r="N343" s="17"/>
      <c r="O343" s="17"/>
      <c r="R343" s="18"/>
      <c r="S343" s="17"/>
      <c r="T343" s="17"/>
      <c r="U343" s="19"/>
      <c r="V343" s="20"/>
      <c r="X343" s="20"/>
      <c r="Y343" s="17"/>
      <c r="Z343" s="20"/>
    </row>
    <row r="344">
      <c r="B344" s="20"/>
      <c r="C344" s="18"/>
      <c r="D344" s="17"/>
      <c r="E344" s="17"/>
      <c r="F344" s="17"/>
      <c r="H344" s="17"/>
      <c r="I344" s="17"/>
      <c r="J344" s="17"/>
      <c r="K344" s="17"/>
      <c r="M344" s="17"/>
      <c r="N344" s="17"/>
      <c r="O344" s="17"/>
      <c r="R344" s="18"/>
      <c r="S344" s="17"/>
      <c r="T344" s="17"/>
      <c r="U344" s="19"/>
      <c r="V344" s="20"/>
      <c r="X344" s="20"/>
      <c r="Y344" s="17"/>
      <c r="Z344" s="20"/>
    </row>
    <row r="345">
      <c r="B345" s="20"/>
      <c r="C345" s="18"/>
      <c r="D345" s="17"/>
      <c r="E345" s="17"/>
      <c r="F345" s="17"/>
      <c r="H345" s="17"/>
      <c r="I345" s="17"/>
      <c r="J345" s="17"/>
      <c r="K345" s="17"/>
      <c r="M345" s="17"/>
      <c r="N345" s="17"/>
      <c r="O345" s="17"/>
      <c r="R345" s="18"/>
      <c r="S345" s="17"/>
      <c r="T345" s="17"/>
      <c r="U345" s="19"/>
      <c r="V345" s="20"/>
      <c r="X345" s="20"/>
      <c r="Y345" s="17"/>
      <c r="Z345" s="20"/>
    </row>
    <row r="346">
      <c r="B346" s="20"/>
      <c r="C346" s="18"/>
      <c r="D346" s="17"/>
      <c r="E346" s="17"/>
      <c r="F346" s="17"/>
      <c r="H346" s="17"/>
      <c r="I346" s="17"/>
      <c r="J346" s="17"/>
      <c r="K346" s="17"/>
      <c r="M346" s="17"/>
      <c r="N346" s="17"/>
      <c r="O346" s="17"/>
      <c r="R346" s="18"/>
      <c r="S346" s="17"/>
      <c r="T346" s="17"/>
      <c r="U346" s="19"/>
      <c r="V346" s="20"/>
      <c r="X346" s="20"/>
      <c r="Y346" s="17"/>
      <c r="Z346" s="20"/>
    </row>
    <row r="347">
      <c r="B347" s="20"/>
      <c r="C347" s="18"/>
      <c r="D347" s="17"/>
      <c r="E347" s="17"/>
      <c r="F347" s="17"/>
      <c r="H347" s="17"/>
      <c r="I347" s="17"/>
      <c r="J347" s="17"/>
      <c r="K347" s="17"/>
      <c r="M347" s="17"/>
      <c r="N347" s="17"/>
      <c r="O347" s="17"/>
      <c r="R347" s="18"/>
      <c r="S347" s="17"/>
      <c r="T347" s="17"/>
      <c r="U347" s="19"/>
      <c r="V347" s="20"/>
      <c r="X347" s="20"/>
      <c r="Y347" s="17"/>
      <c r="Z347" s="20"/>
    </row>
    <row r="348">
      <c r="B348" s="20"/>
      <c r="C348" s="18"/>
      <c r="D348" s="17"/>
      <c r="E348" s="17"/>
      <c r="F348" s="17"/>
      <c r="H348" s="17"/>
      <c r="I348" s="17"/>
      <c r="J348" s="17"/>
      <c r="K348" s="17"/>
      <c r="M348" s="17"/>
      <c r="N348" s="17"/>
      <c r="O348" s="17"/>
      <c r="R348" s="18"/>
      <c r="S348" s="17"/>
      <c r="T348" s="17"/>
      <c r="U348" s="19"/>
      <c r="V348" s="20"/>
      <c r="X348" s="20"/>
      <c r="Y348" s="17"/>
      <c r="Z348" s="20"/>
    </row>
    <row r="349">
      <c r="B349" s="20"/>
      <c r="C349" s="18"/>
      <c r="D349" s="17"/>
      <c r="E349" s="17"/>
      <c r="F349" s="17"/>
      <c r="H349" s="17"/>
      <c r="I349" s="17"/>
      <c r="J349" s="17"/>
      <c r="K349" s="17"/>
      <c r="M349" s="17"/>
      <c r="N349" s="17"/>
      <c r="O349" s="17"/>
      <c r="R349" s="18"/>
      <c r="S349" s="17"/>
      <c r="T349" s="17"/>
      <c r="U349" s="19"/>
      <c r="V349" s="20"/>
      <c r="X349" s="20"/>
      <c r="Y349" s="17"/>
      <c r="Z349" s="20"/>
    </row>
    <row r="350">
      <c r="B350" s="20"/>
      <c r="C350" s="18"/>
      <c r="D350" s="17"/>
      <c r="E350" s="17"/>
      <c r="F350" s="17"/>
      <c r="H350" s="17"/>
      <c r="I350" s="17"/>
      <c r="J350" s="17"/>
      <c r="K350" s="17"/>
      <c r="M350" s="17"/>
      <c r="N350" s="17"/>
      <c r="O350" s="17"/>
      <c r="R350" s="18"/>
      <c r="S350" s="17"/>
      <c r="T350" s="17"/>
      <c r="U350" s="19"/>
      <c r="V350" s="20"/>
      <c r="X350" s="20"/>
      <c r="Y350" s="17"/>
      <c r="Z350" s="20"/>
    </row>
    <row r="351">
      <c r="B351" s="20"/>
      <c r="C351" s="18"/>
      <c r="D351" s="17"/>
      <c r="E351" s="17"/>
      <c r="F351" s="17"/>
      <c r="H351" s="17"/>
      <c r="I351" s="17"/>
      <c r="J351" s="17"/>
      <c r="K351" s="17"/>
      <c r="M351" s="17"/>
      <c r="N351" s="17"/>
      <c r="O351" s="17"/>
      <c r="R351" s="18"/>
      <c r="S351" s="17"/>
      <c r="T351" s="17"/>
      <c r="U351" s="19"/>
      <c r="V351" s="20"/>
      <c r="X351" s="20"/>
      <c r="Y351" s="17"/>
      <c r="Z351" s="20"/>
    </row>
    <row r="352">
      <c r="B352" s="20"/>
      <c r="C352" s="18"/>
      <c r="D352" s="17"/>
      <c r="E352" s="17"/>
      <c r="F352" s="17"/>
      <c r="H352" s="17"/>
      <c r="I352" s="17"/>
      <c r="J352" s="17"/>
      <c r="K352" s="17"/>
      <c r="M352" s="17"/>
      <c r="N352" s="17"/>
      <c r="O352" s="17"/>
      <c r="R352" s="18"/>
      <c r="S352" s="17"/>
      <c r="T352" s="17"/>
      <c r="U352" s="19"/>
      <c r="V352" s="20"/>
      <c r="X352" s="20"/>
      <c r="Y352" s="17"/>
      <c r="Z352" s="20"/>
    </row>
    <row r="353">
      <c r="B353" s="20"/>
      <c r="C353" s="18"/>
      <c r="D353" s="17"/>
      <c r="E353" s="17"/>
      <c r="F353" s="17"/>
      <c r="H353" s="17"/>
      <c r="I353" s="17"/>
      <c r="J353" s="17"/>
      <c r="K353" s="17"/>
      <c r="M353" s="17"/>
      <c r="N353" s="17"/>
      <c r="O353" s="17"/>
      <c r="R353" s="18"/>
      <c r="S353" s="17"/>
      <c r="T353" s="17"/>
      <c r="U353" s="19"/>
      <c r="V353" s="20"/>
      <c r="X353" s="20"/>
      <c r="Y353" s="17"/>
      <c r="Z353" s="20"/>
    </row>
    <row r="354">
      <c r="B354" s="20"/>
      <c r="C354" s="18"/>
      <c r="D354" s="17"/>
      <c r="E354" s="17"/>
      <c r="F354" s="17"/>
      <c r="H354" s="17"/>
      <c r="I354" s="17"/>
      <c r="J354" s="17"/>
      <c r="K354" s="17"/>
      <c r="M354" s="17"/>
      <c r="N354" s="17"/>
      <c r="O354" s="17"/>
      <c r="R354" s="18"/>
      <c r="S354" s="17"/>
      <c r="T354" s="17"/>
      <c r="U354" s="19"/>
      <c r="V354" s="20"/>
      <c r="X354" s="20"/>
      <c r="Y354" s="17"/>
      <c r="Z354" s="20"/>
    </row>
    <row r="355">
      <c r="B355" s="20"/>
      <c r="C355" s="18"/>
      <c r="D355" s="17"/>
      <c r="E355" s="17"/>
      <c r="F355" s="17"/>
      <c r="H355" s="17"/>
      <c r="I355" s="17"/>
      <c r="J355" s="17"/>
      <c r="K355" s="17"/>
      <c r="M355" s="17"/>
      <c r="N355" s="17"/>
      <c r="O355" s="17"/>
      <c r="R355" s="18"/>
      <c r="S355" s="17"/>
      <c r="T355" s="17"/>
      <c r="U355" s="19"/>
      <c r="V355" s="20"/>
      <c r="X355" s="20"/>
      <c r="Y355" s="17"/>
      <c r="Z355" s="20"/>
    </row>
    <row r="356">
      <c r="B356" s="20"/>
      <c r="C356" s="18"/>
      <c r="D356" s="17"/>
      <c r="E356" s="17"/>
      <c r="F356" s="17"/>
      <c r="H356" s="17"/>
      <c r="I356" s="17"/>
      <c r="J356" s="17"/>
      <c r="K356" s="17"/>
      <c r="M356" s="17"/>
      <c r="N356" s="17"/>
      <c r="O356" s="17"/>
      <c r="R356" s="18"/>
      <c r="S356" s="17"/>
      <c r="T356" s="17"/>
      <c r="U356" s="19"/>
      <c r="V356" s="20"/>
      <c r="X356" s="20"/>
      <c r="Y356" s="17"/>
      <c r="Z356" s="20"/>
    </row>
    <row r="357">
      <c r="B357" s="20"/>
      <c r="C357" s="18"/>
      <c r="D357" s="17"/>
      <c r="E357" s="17"/>
      <c r="F357" s="17"/>
      <c r="H357" s="17"/>
      <c r="I357" s="17"/>
      <c r="J357" s="17"/>
      <c r="K357" s="17"/>
      <c r="M357" s="17"/>
      <c r="N357" s="17"/>
      <c r="O357" s="17"/>
      <c r="R357" s="18"/>
      <c r="S357" s="17"/>
      <c r="T357" s="17"/>
      <c r="U357" s="19"/>
      <c r="V357" s="20"/>
      <c r="X357" s="20"/>
      <c r="Y357" s="17"/>
      <c r="Z357" s="20"/>
    </row>
    <row r="358">
      <c r="B358" s="20"/>
      <c r="C358" s="18"/>
      <c r="D358" s="17"/>
      <c r="E358" s="17"/>
      <c r="F358" s="17"/>
      <c r="H358" s="17"/>
      <c r="I358" s="17"/>
      <c r="J358" s="17"/>
      <c r="K358" s="17"/>
      <c r="M358" s="17"/>
      <c r="N358" s="17"/>
      <c r="O358" s="17"/>
      <c r="R358" s="18"/>
      <c r="S358" s="17"/>
      <c r="T358" s="17"/>
      <c r="U358" s="19"/>
      <c r="V358" s="20"/>
      <c r="X358" s="20"/>
      <c r="Y358" s="17"/>
      <c r="Z358" s="20"/>
    </row>
    <row r="359">
      <c r="B359" s="20"/>
      <c r="C359" s="18"/>
      <c r="D359" s="17"/>
      <c r="E359" s="17"/>
      <c r="F359" s="17"/>
      <c r="H359" s="17"/>
      <c r="I359" s="17"/>
      <c r="J359" s="17"/>
      <c r="K359" s="17"/>
      <c r="M359" s="17"/>
      <c r="N359" s="17"/>
      <c r="O359" s="17"/>
      <c r="R359" s="18"/>
      <c r="S359" s="17"/>
      <c r="T359" s="17"/>
      <c r="U359" s="19"/>
      <c r="V359" s="20"/>
      <c r="X359" s="20"/>
      <c r="Y359" s="17"/>
      <c r="Z359" s="20"/>
    </row>
    <row r="360">
      <c r="B360" s="20"/>
      <c r="C360" s="18"/>
      <c r="D360" s="17"/>
      <c r="E360" s="17"/>
      <c r="F360" s="17"/>
      <c r="H360" s="17"/>
      <c r="I360" s="17"/>
      <c r="J360" s="17"/>
      <c r="K360" s="17"/>
      <c r="M360" s="17"/>
      <c r="N360" s="17"/>
      <c r="O360" s="17"/>
      <c r="R360" s="18"/>
      <c r="S360" s="17"/>
      <c r="T360" s="17"/>
      <c r="U360" s="19"/>
      <c r="V360" s="20"/>
      <c r="X360" s="20"/>
      <c r="Y360" s="17"/>
      <c r="Z360" s="20"/>
    </row>
    <row r="361">
      <c r="B361" s="20"/>
      <c r="C361" s="18"/>
      <c r="D361" s="17"/>
      <c r="E361" s="17"/>
      <c r="F361" s="17"/>
      <c r="H361" s="17"/>
      <c r="I361" s="17"/>
      <c r="J361" s="17"/>
      <c r="K361" s="17"/>
      <c r="M361" s="17"/>
      <c r="N361" s="17"/>
      <c r="O361" s="17"/>
      <c r="R361" s="18"/>
      <c r="S361" s="17"/>
      <c r="T361" s="17"/>
      <c r="U361" s="19"/>
      <c r="V361" s="20"/>
      <c r="X361" s="20"/>
      <c r="Y361" s="17"/>
      <c r="Z361" s="20"/>
    </row>
    <row r="362">
      <c r="B362" s="20"/>
      <c r="C362" s="18"/>
      <c r="D362" s="17"/>
      <c r="E362" s="17"/>
      <c r="F362" s="17"/>
      <c r="H362" s="17"/>
      <c r="I362" s="17"/>
      <c r="J362" s="17"/>
      <c r="K362" s="17"/>
      <c r="M362" s="17"/>
      <c r="N362" s="17"/>
      <c r="O362" s="17"/>
      <c r="R362" s="18"/>
      <c r="S362" s="17"/>
      <c r="T362" s="17"/>
      <c r="U362" s="19"/>
      <c r="V362" s="20"/>
      <c r="X362" s="20"/>
      <c r="Y362" s="17"/>
      <c r="Z362" s="20"/>
    </row>
    <row r="363">
      <c r="B363" s="20"/>
      <c r="C363" s="18"/>
      <c r="D363" s="17"/>
      <c r="E363" s="17"/>
      <c r="F363" s="17"/>
      <c r="H363" s="17"/>
      <c r="I363" s="17"/>
      <c r="J363" s="17"/>
      <c r="K363" s="17"/>
      <c r="M363" s="17"/>
      <c r="N363" s="17"/>
      <c r="O363" s="17"/>
      <c r="R363" s="18"/>
      <c r="S363" s="17"/>
      <c r="T363" s="17"/>
      <c r="U363" s="19"/>
      <c r="V363" s="20"/>
      <c r="X363" s="20"/>
      <c r="Y363" s="17"/>
      <c r="Z363" s="20"/>
    </row>
    <row r="364">
      <c r="B364" s="20"/>
      <c r="C364" s="18"/>
      <c r="D364" s="17"/>
      <c r="E364" s="17"/>
      <c r="F364" s="17"/>
      <c r="H364" s="17"/>
      <c r="I364" s="17"/>
      <c r="J364" s="17"/>
      <c r="K364" s="17"/>
      <c r="M364" s="17"/>
      <c r="N364" s="17"/>
      <c r="O364" s="17"/>
      <c r="R364" s="18"/>
      <c r="S364" s="17"/>
      <c r="T364" s="17"/>
      <c r="U364" s="19"/>
      <c r="V364" s="20"/>
      <c r="X364" s="20"/>
      <c r="Y364" s="17"/>
      <c r="Z364" s="20"/>
    </row>
    <row r="365">
      <c r="B365" s="20"/>
      <c r="C365" s="18"/>
      <c r="D365" s="17"/>
      <c r="E365" s="17"/>
      <c r="F365" s="17"/>
      <c r="H365" s="17"/>
      <c r="I365" s="17"/>
      <c r="J365" s="17"/>
      <c r="K365" s="17"/>
      <c r="M365" s="17"/>
      <c r="N365" s="17"/>
      <c r="O365" s="17"/>
      <c r="R365" s="18"/>
      <c r="S365" s="17"/>
      <c r="T365" s="17"/>
      <c r="U365" s="19"/>
      <c r="V365" s="20"/>
      <c r="X365" s="20"/>
      <c r="Y365" s="17"/>
      <c r="Z365" s="20"/>
    </row>
    <row r="366">
      <c r="B366" s="20"/>
      <c r="C366" s="18"/>
      <c r="D366" s="17"/>
      <c r="E366" s="17"/>
      <c r="F366" s="17"/>
      <c r="H366" s="17"/>
      <c r="I366" s="17"/>
      <c r="J366" s="17"/>
      <c r="K366" s="17"/>
      <c r="M366" s="17"/>
      <c r="N366" s="17"/>
      <c r="O366" s="17"/>
      <c r="R366" s="18"/>
      <c r="S366" s="17"/>
      <c r="T366" s="17"/>
      <c r="U366" s="19"/>
      <c r="V366" s="20"/>
      <c r="X366" s="20"/>
      <c r="Y366" s="17"/>
      <c r="Z366" s="20"/>
    </row>
    <row r="367">
      <c r="B367" s="20"/>
      <c r="C367" s="18"/>
      <c r="D367" s="17"/>
      <c r="E367" s="17"/>
      <c r="F367" s="17"/>
      <c r="H367" s="17"/>
      <c r="I367" s="17"/>
      <c r="J367" s="17"/>
      <c r="K367" s="17"/>
      <c r="M367" s="17"/>
      <c r="N367" s="17"/>
      <c r="O367" s="17"/>
      <c r="R367" s="18"/>
      <c r="S367" s="17"/>
      <c r="T367" s="17"/>
      <c r="U367" s="19"/>
      <c r="V367" s="20"/>
      <c r="X367" s="20"/>
      <c r="Y367" s="17"/>
      <c r="Z367" s="20"/>
    </row>
    <row r="368">
      <c r="B368" s="20"/>
      <c r="C368" s="18"/>
      <c r="D368" s="17"/>
      <c r="E368" s="17"/>
      <c r="F368" s="17"/>
      <c r="H368" s="17"/>
      <c r="I368" s="17"/>
      <c r="J368" s="17"/>
      <c r="K368" s="17"/>
      <c r="M368" s="17"/>
      <c r="N368" s="17"/>
      <c r="O368" s="17"/>
      <c r="R368" s="18"/>
      <c r="S368" s="17"/>
      <c r="T368" s="17"/>
      <c r="U368" s="19"/>
      <c r="V368" s="20"/>
      <c r="X368" s="20"/>
      <c r="Y368" s="17"/>
      <c r="Z368" s="20"/>
    </row>
    <row r="369">
      <c r="B369" s="20"/>
      <c r="C369" s="18"/>
      <c r="D369" s="17"/>
      <c r="E369" s="17"/>
      <c r="F369" s="17"/>
      <c r="H369" s="17"/>
      <c r="I369" s="17"/>
      <c r="J369" s="17"/>
      <c r="K369" s="17"/>
      <c r="M369" s="17"/>
      <c r="N369" s="17"/>
      <c r="O369" s="17"/>
      <c r="R369" s="18"/>
      <c r="S369" s="17"/>
      <c r="T369" s="17"/>
      <c r="U369" s="19"/>
      <c r="V369" s="20"/>
      <c r="X369" s="20"/>
      <c r="Y369" s="17"/>
      <c r="Z369" s="20"/>
    </row>
    <row r="370">
      <c r="B370" s="20"/>
      <c r="C370" s="18"/>
      <c r="D370" s="17"/>
      <c r="E370" s="17"/>
      <c r="F370" s="17"/>
      <c r="H370" s="17"/>
      <c r="I370" s="17"/>
      <c r="J370" s="17"/>
      <c r="K370" s="17"/>
      <c r="M370" s="17"/>
      <c r="N370" s="17"/>
      <c r="O370" s="17"/>
      <c r="R370" s="18"/>
      <c r="S370" s="17"/>
      <c r="T370" s="17"/>
      <c r="U370" s="19"/>
      <c r="V370" s="20"/>
      <c r="X370" s="20"/>
      <c r="Y370" s="17"/>
      <c r="Z370" s="20"/>
    </row>
    <row r="371">
      <c r="B371" s="20"/>
      <c r="C371" s="18"/>
      <c r="D371" s="17"/>
      <c r="E371" s="17"/>
      <c r="F371" s="17"/>
      <c r="H371" s="17"/>
      <c r="I371" s="17"/>
      <c r="J371" s="17"/>
      <c r="K371" s="17"/>
      <c r="M371" s="17"/>
      <c r="N371" s="17"/>
      <c r="O371" s="17"/>
      <c r="R371" s="18"/>
      <c r="S371" s="17"/>
      <c r="T371" s="17"/>
      <c r="U371" s="19"/>
      <c r="V371" s="20"/>
      <c r="X371" s="20"/>
      <c r="Y371" s="17"/>
      <c r="Z371" s="20"/>
    </row>
    <row r="372">
      <c r="B372" s="20"/>
      <c r="C372" s="18"/>
      <c r="D372" s="17"/>
      <c r="E372" s="17"/>
      <c r="F372" s="17"/>
      <c r="H372" s="17"/>
      <c r="I372" s="17"/>
      <c r="J372" s="17"/>
      <c r="K372" s="17"/>
      <c r="M372" s="17"/>
      <c r="N372" s="17"/>
      <c r="O372" s="17"/>
      <c r="R372" s="18"/>
      <c r="S372" s="17"/>
      <c r="T372" s="17"/>
      <c r="U372" s="19"/>
      <c r="V372" s="20"/>
      <c r="X372" s="20"/>
      <c r="Y372" s="17"/>
      <c r="Z372" s="20"/>
    </row>
    <row r="373">
      <c r="B373" s="20"/>
      <c r="C373" s="18"/>
      <c r="D373" s="17"/>
      <c r="E373" s="17"/>
      <c r="F373" s="17"/>
      <c r="H373" s="17"/>
      <c r="I373" s="17"/>
      <c r="J373" s="17"/>
      <c r="K373" s="17"/>
      <c r="M373" s="17"/>
      <c r="N373" s="17"/>
      <c r="O373" s="17"/>
      <c r="R373" s="18"/>
      <c r="S373" s="17"/>
      <c r="T373" s="17"/>
      <c r="U373" s="19"/>
      <c r="V373" s="20"/>
      <c r="X373" s="20"/>
      <c r="Y373" s="17"/>
      <c r="Z373" s="20"/>
    </row>
    <row r="374">
      <c r="B374" s="20"/>
      <c r="C374" s="18"/>
      <c r="D374" s="17"/>
      <c r="E374" s="17"/>
      <c r="F374" s="17"/>
      <c r="H374" s="17"/>
      <c r="I374" s="17"/>
      <c r="J374" s="17"/>
      <c r="K374" s="17"/>
      <c r="M374" s="17"/>
      <c r="N374" s="17"/>
      <c r="O374" s="17"/>
      <c r="R374" s="18"/>
      <c r="S374" s="17"/>
      <c r="T374" s="17"/>
      <c r="U374" s="19"/>
      <c r="V374" s="20"/>
      <c r="X374" s="20"/>
      <c r="Y374" s="17"/>
      <c r="Z374" s="20"/>
    </row>
    <row r="375">
      <c r="B375" s="20"/>
      <c r="C375" s="18"/>
      <c r="D375" s="17"/>
      <c r="E375" s="17"/>
      <c r="F375" s="17"/>
      <c r="H375" s="17"/>
      <c r="I375" s="17"/>
      <c r="J375" s="17"/>
      <c r="K375" s="17"/>
      <c r="M375" s="17"/>
      <c r="N375" s="17"/>
      <c r="O375" s="17"/>
      <c r="R375" s="18"/>
      <c r="S375" s="17"/>
      <c r="T375" s="17"/>
      <c r="U375" s="19"/>
      <c r="V375" s="20"/>
      <c r="X375" s="20"/>
      <c r="Y375" s="17"/>
      <c r="Z375" s="20"/>
    </row>
    <row r="376">
      <c r="B376" s="20"/>
      <c r="C376" s="18"/>
      <c r="D376" s="17"/>
      <c r="E376" s="17"/>
      <c r="F376" s="17"/>
      <c r="H376" s="17"/>
      <c r="I376" s="17"/>
      <c r="J376" s="17"/>
      <c r="K376" s="17"/>
      <c r="M376" s="17"/>
      <c r="N376" s="17"/>
      <c r="O376" s="17"/>
      <c r="R376" s="18"/>
      <c r="S376" s="17"/>
      <c r="T376" s="17"/>
      <c r="U376" s="19"/>
      <c r="V376" s="20"/>
      <c r="X376" s="20"/>
      <c r="Y376" s="17"/>
      <c r="Z376" s="20"/>
    </row>
    <row r="377">
      <c r="B377" s="20"/>
      <c r="C377" s="18"/>
      <c r="D377" s="17"/>
      <c r="E377" s="17"/>
      <c r="F377" s="17"/>
      <c r="H377" s="17"/>
      <c r="I377" s="17"/>
      <c r="J377" s="17"/>
      <c r="K377" s="17"/>
      <c r="M377" s="17"/>
      <c r="N377" s="17"/>
      <c r="O377" s="17"/>
      <c r="R377" s="18"/>
      <c r="S377" s="17"/>
      <c r="T377" s="17"/>
      <c r="U377" s="19"/>
      <c r="V377" s="20"/>
      <c r="X377" s="20"/>
      <c r="Y377" s="17"/>
      <c r="Z377" s="20"/>
    </row>
    <row r="378">
      <c r="B378" s="20"/>
      <c r="C378" s="18"/>
      <c r="D378" s="17"/>
      <c r="E378" s="17"/>
      <c r="F378" s="17"/>
      <c r="H378" s="17"/>
      <c r="I378" s="17"/>
      <c r="J378" s="17"/>
      <c r="K378" s="17"/>
      <c r="M378" s="17"/>
      <c r="N378" s="17"/>
      <c r="O378" s="17"/>
      <c r="R378" s="18"/>
      <c r="S378" s="17"/>
      <c r="T378" s="17"/>
      <c r="U378" s="19"/>
      <c r="V378" s="20"/>
      <c r="X378" s="20"/>
      <c r="Y378" s="17"/>
      <c r="Z378" s="20"/>
    </row>
    <row r="379">
      <c r="B379" s="20"/>
      <c r="C379" s="18"/>
      <c r="D379" s="17"/>
      <c r="E379" s="17"/>
      <c r="F379" s="17"/>
      <c r="H379" s="17"/>
      <c r="I379" s="17"/>
      <c r="J379" s="17"/>
      <c r="K379" s="17"/>
      <c r="M379" s="17"/>
      <c r="N379" s="17"/>
      <c r="O379" s="17"/>
      <c r="R379" s="18"/>
      <c r="S379" s="17"/>
      <c r="T379" s="17"/>
      <c r="U379" s="19"/>
      <c r="V379" s="20"/>
      <c r="X379" s="20"/>
      <c r="Y379" s="17"/>
      <c r="Z379" s="20"/>
    </row>
    <row r="380">
      <c r="B380" s="20"/>
      <c r="C380" s="18"/>
      <c r="D380" s="17"/>
      <c r="E380" s="17"/>
      <c r="F380" s="17"/>
      <c r="H380" s="17"/>
      <c r="I380" s="17"/>
      <c r="J380" s="17"/>
      <c r="K380" s="17"/>
      <c r="M380" s="17"/>
      <c r="N380" s="17"/>
      <c r="O380" s="17"/>
      <c r="R380" s="18"/>
      <c r="S380" s="17"/>
      <c r="T380" s="17"/>
      <c r="U380" s="19"/>
      <c r="V380" s="20"/>
      <c r="X380" s="20"/>
      <c r="Y380" s="17"/>
      <c r="Z380" s="20"/>
    </row>
    <row r="381">
      <c r="B381" s="20"/>
      <c r="C381" s="18"/>
      <c r="D381" s="17"/>
      <c r="E381" s="17"/>
      <c r="F381" s="17"/>
      <c r="H381" s="17"/>
      <c r="I381" s="17"/>
      <c r="J381" s="17"/>
      <c r="K381" s="17"/>
      <c r="M381" s="17"/>
      <c r="N381" s="17"/>
      <c r="O381" s="17"/>
      <c r="R381" s="18"/>
      <c r="S381" s="17"/>
      <c r="T381" s="17"/>
      <c r="U381" s="19"/>
      <c r="V381" s="20"/>
      <c r="X381" s="20"/>
      <c r="Y381" s="17"/>
      <c r="Z381" s="20"/>
    </row>
    <row r="382">
      <c r="B382" s="20"/>
      <c r="C382" s="18"/>
      <c r="D382" s="17"/>
      <c r="E382" s="17"/>
      <c r="F382" s="17"/>
      <c r="H382" s="17"/>
      <c r="I382" s="17"/>
      <c r="J382" s="17"/>
      <c r="K382" s="17"/>
      <c r="M382" s="17"/>
      <c r="N382" s="17"/>
      <c r="O382" s="17"/>
      <c r="R382" s="18"/>
      <c r="S382" s="17"/>
      <c r="T382" s="17"/>
      <c r="U382" s="19"/>
      <c r="V382" s="20"/>
      <c r="X382" s="20"/>
      <c r="Y382" s="17"/>
      <c r="Z382" s="20"/>
    </row>
    <row r="383">
      <c r="B383" s="20"/>
      <c r="C383" s="18"/>
      <c r="D383" s="17"/>
      <c r="E383" s="17"/>
      <c r="F383" s="17"/>
      <c r="H383" s="17"/>
      <c r="I383" s="17"/>
      <c r="J383" s="17"/>
      <c r="K383" s="17"/>
      <c r="M383" s="17"/>
      <c r="N383" s="17"/>
      <c r="O383" s="17"/>
      <c r="R383" s="18"/>
      <c r="S383" s="17"/>
      <c r="T383" s="17"/>
      <c r="U383" s="19"/>
      <c r="V383" s="20"/>
      <c r="X383" s="20"/>
      <c r="Y383" s="17"/>
      <c r="Z383" s="20"/>
    </row>
    <row r="384">
      <c r="B384" s="20"/>
      <c r="C384" s="18"/>
      <c r="D384" s="17"/>
      <c r="E384" s="17"/>
      <c r="F384" s="17"/>
      <c r="H384" s="17"/>
      <c r="I384" s="17"/>
      <c r="J384" s="17"/>
      <c r="K384" s="17"/>
      <c r="M384" s="17"/>
      <c r="N384" s="17"/>
      <c r="O384" s="17"/>
      <c r="R384" s="18"/>
      <c r="S384" s="17"/>
      <c r="T384" s="17"/>
      <c r="U384" s="19"/>
      <c r="V384" s="20"/>
      <c r="X384" s="20"/>
      <c r="Y384" s="17"/>
      <c r="Z384" s="20"/>
    </row>
    <row r="385">
      <c r="B385" s="20"/>
      <c r="C385" s="18"/>
      <c r="D385" s="17"/>
      <c r="E385" s="17"/>
      <c r="F385" s="17"/>
      <c r="H385" s="17"/>
      <c r="I385" s="17"/>
      <c r="J385" s="17"/>
      <c r="K385" s="17"/>
      <c r="M385" s="17"/>
      <c r="N385" s="17"/>
      <c r="O385" s="17"/>
      <c r="R385" s="18"/>
      <c r="S385" s="17"/>
      <c r="T385" s="17"/>
      <c r="U385" s="19"/>
      <c r="V385" s="20"/>
      <c r="X385" s="20"/>
      <c r="Y385" s="17"/>
      <c r="Z385" s="20"/>
    </row>
    <row r="386">
      <c r="B386" s="20"/>
      <c r="C386" s="18"/>
      <c r="D386" s="17"/>
      <c r="E386" s="17"/>
      <c r="F386" s="17"/>
      <c r="H386" s="17"/>
      <c r="I386" s="17"/>
      <c r="J386" s="17"/>
      <c r="K386" s="17"/>
      <c r="M386" s="17"/>
      <c r="N386" s="17"/>
      <c r="O386" s="17"/>
      <c r="R386" s="18"/>
      <c r="S386" s="17"/>
      <c r="T386" s="17"/>
      <c r="U386" s="19"/>
      <c r="V386" s="20"/>
      <c r="X386" s="20"/>
      <c r="Y386" s="17"/>
      <c r="Z386" s="20"/>
    </row>
    <row r="387">
      <c r="B387" s="20"/>
      <c r="C387" s="18"/>
      <c r="D387" s="17"/>
      <c r="E387" s="17"/>
      <c r="F387" s="17"/>
      <c r="H387" s="17"/>
      <c r="I387" s="17"/>
      <c r="J387" s="17"/>
      <c r="K387" s="17"/>
      <c r="M387" s="17"/>
      <c r="N387" s="17"/>
      <c r="O387" s="17"/>
      <c r="R387" s="18"/>
      <c r="S387" s="17"/>
      <c r="T387" s="17"/>
      <c r="U387" s="19"/>
      <c r="V387" s="20"/>
      <c r="X387" s="20"/>
      <c r="Y387" s="17"/>
      <c r="Z387" s="20"/>
    </row>
    <row r="388">
      <c r="B388" s="20"/>
      <c r="C388" s="18"/>
      <c r="D388" s="17"/>
      <c r="E388" s="17"/>
      <c r="F388" s="17"/>
      <c r="H388" s="17"/>
      <c r="I388" s="17"/>
      <c r="J388" s="17"/>
      <c r="K388" s="17"/>
      <c r="M388" s="17"/>
      <c r="N388" s="17"/>
      <c r="O388" s="17"/>
      <c r="R388" s="18"/>
      <c r="S388" s="17"/>
      <c r="T388" s="17"/>
      <c r="U388" s="19"/>
      <c r="V388" s="20"/>
      <c r="X388" s="20"/>
      <c r="Y388" s="17"/>
      <c r="Z388" s="20"/>
    </row>
    <row r="389">
      <c r="B389" s="20"/>
      <c r="C389" s="18"/>
      <c r="D389" s="17"/>
      <c r="E389" s="17"/>
      <c r="F389" s="17"/>
      <c r="H389" s="17"/>
      <c r="I389" s="17"/>
      <c r="J389" s="17"/>
      <c r="K389" s="17"/>
      <c r="M389" s="17"/>
      <c r="N389" s="17"/>
      <c r="O389" s="17"/>
      <c r="R389" s="18"/>
      <c r="S389" s="17"/>
      <c r="T389" s="17"/>
      <c r="U389" s="19"/>
      <c r="V389" s="20"/>
      <c r="X389" s="20"/>
      <c r="Y389" s="17"/>
      <c r="Z389" s="20"/>
    </row>
    <row r="390">
      <c r="B390" s="20"/>
      <c r="C390" s="18"/>
      <c r="D390" s="17"/>
      <c r="E390" s="17"/>
      <c r="F390" s="17"/>
      <c r="H390" s="17"/>
      <c r="I390" s="17"/>
      <c r="J390" s="17"/>
      <c r="K390" s="17"/>
      <c r="M390" s="17"/>
      <c r="N390" s="17"/>
      <c r="O390" s="17"/>
      <c r="R390" s="18"/>
      <c r="S390" s="17"/>
      <c r="T390" s="17"/>
      <c r="U390" s="19"/>
      <c r="V390" s="20"/>
      <c r="X390" s="20"/>
      <c r="Y390" s="17"/>
      <c r="Z390" s="20"/>
    </row>
    <row r="391">
      <c r="B391" s="20"/>
      <c r="C391" s="18"/>
      <c r="D391" s="17"/>
      <c r="E391" s="17"/>
      <c r="F391" s="17"/>
      <c r="H391" s="17"/>
      <c r="I391" s="17"/>
      <c r="J391" s="17"/>
      <c r="K391" s="17"/>
      <c r="M391" s="17"/>
      <c r="N391" s="17"/>
      <c r="O391" s="17"/>
      <c r="R391" s="18"/>
      <c r="S391" s="17"/>
      <c r="T391" s="17"/>
      <c r="U391" s="19"/>
      <c r="V391" s="20"/>
      <c r="X391" s="20"/>
      <c r="Y391" s="17"/>
      <c r="Z391" s="20"/>
    </row>
    <row r="392">
      <c r="B392" s="20"/>
      <c r="C392" s="18"/>
      <c r="D392" s="17"/>
      <c r="E392" s="17"/>
      <c r="F392" s="17"/>
      <c r="H392" s="17"/>
      <c r="I392" s="17"/>
      <c r="J392" s="17"/>
      <c r="K392" s="17"/>
      <c r="M392" s="17"/>
      <c r="N392" s="17"/>
      <c r="O392" s="17"/>
      <c r="R392" s="18"/>
      <c r="S392" s="17"/>
      <c r="T392" s="17"/>
      <c r="U392" s="19"/>
      <c r="V392" s="20"/>
      <c r="X392" s="20"/>
      <c r="Y392" s="17"/>
      <c r="Z392" s="20"/>
    </row>
    <row r="393">
      <c r="B393" s="20"/>
      <c r="C393" s="18"/>
      <c r="D393" s="17"/>
      <c r="E393" s="17"/>
      <c r="F393" s="17"/>
      <c r="H393" s="17"/>
      <c r="I393" s="17"/>
      <c r="J393" s="17"/>
      <c r="K393" s="17"/>
      <c r="M393" s="17"/>
      <c r="N393" s="17"/>
      <c r="O393" s="17"/>
      <c r="R393" s="18"/>
      <c r="S393" s="17"/>
      <c r="T393" s="17"/>
      <c r="U393" s="19"/>
      <c r="V393" s="20"/>
      <c r="X393" s="20"/>
      <c r="Y393" s="17"/>
      <c r="Z393" s="20"/>
    </row>
    <row r="394">
      <c r="B394" s="20"/>
      <c r="C394" s="18"/>
      <c r="D394" s="17"/>
      <c r="E394" s="17"/>
      <c r="F394" s="17"/>
      <c r="H394" s="17"/>
      <c r="I394" s="17"/>
      <c r="J394" s="17"/>
      <c r="K394" s="17"/>
      <c r="M394" s="17"/>
      <c r="N394" s="17"/>
      <c r="O394" s="17"/>
      <c r="R394" s="18"/>
      <c r="S394" s="17"/>
      <c r="T394" s="17"/>
      <c r="U394" s="19"/>
      <c r="V394" s="20"/>
      <c r="X394" s="20"/>
      <c r="Y394" s="17"/>
      <c r="Z394" s="20"/>
    </row>
    <row r="395">
      <c r="B395" s="20"/>
      <c r="C395" s="18"/>
      <c r="D395" s="17"/>
      <c r="E395" s="17"/>
      <c r="F395" s="17"/>
      <c r="H395" s="17"/>
      <c r="I395" s="17"/>
      <c r="J395" s="17"/>
      <c r="K395" s="17"/>
      <c r="M395" s="17"/>
      <c r="N395" s="17"/>
      <c r="O395" s="17"/>
      <c r="R395" s="18"/>
      <c r="S395" s="17"/>
      <c r="T395" s="17"/>
      <c r="U395" s="19"/>
      <c r="V395" s="20"/>
      <c r="X395" s="20"/>
      <c r="Y395" s="17"/>
      <c r="Z395" s="20"/>
    </row>
    <row r="396">
      <c r="B396" s="20"/>
      <c r="C396" s="18"/>
      <c r="D396" s="17"/>
      <c r="E396" s="17"/>
      <c r="F396" s="17"/>
      <c r="H396" s="17"/>
      <c r="I396" s="17"/>
      <c r="J396" s="17"/>
      <c r="K396" s="17"/>
      <c r="M396" s="17"/>
      <c r="N396" s="17"/>
      <c r="O396" s="17"/>
      <c r="R396" s="18"/>
      <c r="S396" s="17"/>
      <c r="T396" s="17"/>
      <c r="U396" s="19"/>
      <c r="V396" s="20"/>
      <c r="X396" s="20"/>
      <c r="Y396" s="17"/>
      <c r="Z396" s="20"/>
    </row>
    <row r="397">
      <c r="B397" s="20"/>
      <c r="C397" s="18"/>
      <c r="D397" s="17"/>
      <c r="E397" s="17"/>
      <c r="F397" s="17"/>
      <c r="H397" s="17"/>
      <c r="I397" s="17"/>
      <c r="J397" s="17"/>
      <c r="K397" s="17"/>
      <c r="M397" s="17"/>
      <c r="N397" s="17"/>
      <c r="O397" s="17"/>
      <c r="R397" s="18"/>
      <c r="S397" s="17"/>
      <c r="T397" s="17"/>
      <c r="U397" s="19"/>
      <c r="V397" s="20"/>
      <c r="X397" s="20"/>
      <c r="Y397" s="17"/>
      <c r="Z397" s="20"/>
    </row>
    <row r="398">
      <c r="B398" s="20"/>
      <c r="C398" s="18"/>
      <c r="D398" s="17"/>
      <c r="E398" s="17"/>
      <c r="F398" s="17"/>
      <c r="H398" s="17"/>
      <c r="I398" s="17"/>
      <c r="J398" s="17"/>
      <c r="K398" s="17"/>
      <c r="M398" s="17"/>
      <c r="N398" s="17"/>
      <c r="O398" s="17"/>
      <c r="R398" s="18"/>
      <c r="S398" s="17"/>
      <c r="T398" s="17"/>
      <c r="U398" s="19"/>
      <c r="V398" s="20"/>
      <c r="X398" s="20"/>
      <c r="Y398" s="17"/>
      <c r="Z398" s="20"/>
    </row>
    <row r="399">
      <c r="B399" s="20"/>
      <c r="C399" s="18"/>
      <c r="D399" s="17"/>
      <c r="E399" s="17"/>
      <c r="F399" s="17"/>
      <c r="H399" s="17"/>
      <c r="I399" s="17"/>
      <c r="J399" s="17"/>
      <c r="K399" s="17"/>
      <c r="M399" s="17"/>
      <c r="N399" s="17"/>
      <c r="O399" s="17"/>
      <c r="R399" s="18"/>
      <c r="S399" s="17"/>
      <c r="T399" s="17"/>
      <c r="U399" s="19"/>
      <c r="V399" s="20"/>
      <c r="X399" s="20"/>
      <c r="Y399" s="17"/>
      <c r="Z399" s="20"/>
    </row>
    <row r="400">
      <c r="B400" s="20"/>
      <c r="C400" s="18"/>
      <c r="D400" s="17"/>
      <c r="E400" s="17"/>
      <c r="F400" s="17"/>
      <c r="H400" s="17"/>
      <c r="I400" s="17"/>
      <c r="J400" s="17"/>
      <c r="K400" s="17"/>
      <c r="M400" s="17"/>
      <c r="N400" s="17"/>
      <c r="O400" s="17"/>
      <c r="R400" s="18"/>
      <c r="S400" s="17"/>
      <c r="T400" s="17"/>
      <c r="U400" s="19"/>
      <c r="V400" s="20"/>
      <c r="X400" s="20"/>
      <c r="Y400" s="17"/>
      <c r="Z400" s="20"/>
    </row>
    <row r="401">
      <c r="B401" s="20"/>
      <c r="C401" s="18"/>
      <c r="D401" s="17"/>
      <c r="E401" s="17"/>
      <c r="F401" s="17"/>
      <c r="H401" s="17"/>
      <c r="I401" s="17"/>
      <c r="J401" s="17"/>
      <c r="K401" s="17"/>
      <c r="M401" s="17"/>
      <c r="N401" s="17"/>
      <c r="O401" s="17"/>
      <c r="R401" s="18"/>
      <c r="S401" s="17"/>
      <c r="T401" s="17"/>
      <c r="U401" s="19"/>
      <c r="V401" s="20"/>
      <c r="X401" s="20"/>
      <c r="Y401" s="17"/>
      <c r="Z401" s="20"/>
    </row>
    <row r="402">
      <c r="B402" s="20"/>
      <c r="C402" s="18"/>
      <c r="D402" s="17"/>
      <c r="E402" s="17"/>
      <c r="F402" s="17"/>
      <c r="H402" s="17"/>
      <c r="I402" s="17"/>
      <c r="J402" s="17"/>
      <c r="K402" s="17"/>
      <c r="M402" s="17"/>
      <c r="N402" s="17"/>
      <c r="O402" s="17"/>
      <c r="R402" s="18"/>
      <c r="S402" s="17"/>
      <c r="T402" s="17"/>
      <c r="U402" s="19"/>
      <c r="V402" s="20"/>
      <c r="X402" s="20"/>
      <c r="Y402" s="17"/>
      <c r="Z402" s="20"/>
    </row>
    <row r="403">
      <c r="B403" s="20"/>
      <c r="C403" s="18"/>
      <c r="D403" s="17"/>
      <c r="E403" s="17"/>
      <c r="F403" s="17"/>
      <c r="H403" s="17"/>
      <c r="I403" s="17"/>
      <c r="J403" s="17"/>
      <c r="K403" s="17"/>
      <c r="M403" s="17"/>
      <c r="N403" s="17"/>
      <c r="O403" s="17"/>
      <c r="R403" s="18"/>
      <c r="S403" s="17"/>
      <c r="T403" s="17"/>
      <c r="U403" s="19"/>
      <c r="V403" s="20"/>
      <c r="X403" s="20"/>
      <c r="Y403" s="17"/>
      <c r="Z403" s="20"/>
    </row>
    <row r="404">
      <c r="B404" s="20"/>
      <c r="C404" s="18"/>
      <c r="D404" s="17"/>
      <c r="E404" s="17"/>
      <c r="F404" s="17"/>
      <c r="H404" s="17"/>
      <c r="I404" s="17"/>
      <c r="J404" s="17"/>
      <c r="K404" s="17"/>
      <c r="M404" s="17"/>
      <c r="N404" s="17"/>
      <c r="O404" s="17"/>
      <c r="R404" s="18"/>
      <c r="S404" s="17"/>
      <c r="T404" s="17"/>
      <c r="U404" s="19"/>
      <c r="V404" s="20"/>
      <c r="X404" s="20"/>
      <c r="Y404" s="17"/>
      <c r="Z404" s="20"/>
    </row>
    <row r="405">
      <c r="B405" s="20"/>
      <c r="C405" s="18"/>
      <c r="D405" s="17"/>
      <c r="E405" s="17"/>
      <c r="F405" s="17"/>
      <c r="H405" s="17"/>
      <c r="I405" s="17"/>
      <c r="J405" s="17"/>
      <c r="K405" s="17"/>
      <c r="M405" s="17"/>
      <c r="N405" s="17"/>
      <c r="O405" s="17"/>
      <c r="R405" s="18"/>
      <c r="S405" s="17"/>
      <c r="T405" s="17"/>
      <c r="U405" s="19"/>
      <c r="V405" s="20"/>
      <c r="X405" s="20"/>
      <c r="Y405" s="17"/>
      <c r="Z405" s="20"/>
    </row>
    <row r="406">
      <c r="B406" s="20"/>
      <c r="C406" s="18"/>
      <c r="D406" s="17"/>
      <c r="E406" s="17"/>
      <c r="F406" s="17"/>
      <c r="H406" s="17"/>
      <c r="I406" s="17"/>
      <c r="J406" s="17"/>
      <c r="K406" s="17"/>
      <c r="M406" s="17"/>
      <c r="N406" s="17"/>
      <c r="O406" s="17"/>
      <c r="R406" s="18"/>
      <c r="S406" s="17"/>
      <c r="T406" s="17"/>
      <c r="U406" s="19"/>
      <c r="V406" s="20"/>
      <c r="X406" s="20"/>
      <c r="Y406" s="17"/>
      <c r="Z406" s="20"/>
    </row>
    <row r="407">
      <c r="B407" s="20"/>
      <c r="C407" s="18"/>
      <c r="D407" s="17"/>
      <c r="E407" s="17"/>
      <c r="F407" s="17"/>
      <c r="H407" s="17"/>
      <c r="I407" s="17"/>
      <c r="J407" s="17"/>
      <c r="K407" s="17"/>
      <c r="M407" s="17"/>
      <c r="N407" s="17"/>
      <c r="O407" s="17"/>
      <c r="R407" s="18"/>
      <c r="S407" s="17"/>
      <c r="T407" s="17"/>
      <c r="U407" s="19"/>
      <c r="V407" s="20"/>
      <c r="X407" s="20"/>
      <c r="Y407" s="17"/>
      <c r="Z407" s="20"/>
    </row>
    <row r="408">
      <c r="B408" s="20"/>
      <c r="C408" s="18"/>
      <c r="D408" s="17"/>
      <c r="E408" s="17"/>
      <c r="F408" s="17"/>
      <c r="H408" s="17"/>
      <c r="I408" s="17"/>
      <c r="J408" s="17"/>
      <c r="K408" s="17"/>
      <c r="M408" s="17"/>
      <c r="N408" s="17"/>
      <c r="O408" s="17"/>
      <c r="R408" s="18"/>
      <c r="S408" s="17"/>
      <c r="T408" s="17"/>
      <c r="U408" s="19"/>
      <c r="V408" s="20"/>
      <c r="X408" s="20"/>
      <c r="Y408" s="17"/>
      <c r="Z408" s="20"/>
    </row>
    <row r="409">
      <c r="B409" s="20"/>
      <c r="C409" s="18"/>
      <c r="D409" s="17"/>
      <c r="E409" s="17"/>
      <c r="F409" s="17"/>
      <c r="H409" s="17"/>
      <c r="I409" s="17"/>
      <c r="J409" s="17"/>
      <c r="K409" s="17"/>
      <c r="M409" s="17"/>
      <c r="N409" s="17"/>
      <c r="O409" s="17"/>
      <c r="R409" s="18"/>
      <c r="S409" s="17"/>
      <c r="T409" s="17"/>
      <c r="U409" s="19"/>
      <c r="V409" s="20"/>
      <c r="X409" s="20"/>
      <c r="Y409" s="17"/>
      <c r="Z409" s="20"/>
    </row>
    <row r="410">
      <c r="B410" s="20"/>
      <c r="C410" s="18"/>
      <c r="D410" s="17"/>
      <c r="E410" s="17"/>
      <c r="F410" s="17"/>
      <c r="H410" s="17"/>
      <c r="I410" s="17"/>
      <c r="J410" s="17"/>
      <c r="K410" s="17"/>
      <c r="M410" s="17"/>
      <c r="N410" s="17"/>
      <c r="O410" s="17"/>
      <c r="R410" s="18"/>
      <c r="S410" s="17"/>
      <c r="T410" s="17"/>
      <c r="U410" s="19"/>
      <c r="V410" s="20"/>
      <c r="X410" s="20"/>
      <c r="Y410" s="17"/>
      <c r="Z410" s="20"/>
    </row>
    <row r="411">
      <c r="B411" s="20"/>
      <c r="C411" s="18"/>
      <c r="D411" s="17"/>
      <c r="E411" s="17"/>
      <c r="F411" s="17"/>
      <c r="H411" s="17"/>
      <c r="I411" s="17"/>
      <c r="J411" s="17"/>
      <c r="K411" s="17"/>
      <c r="M411" s="17"/>
      <c r="N411" s="17"/>
      <c r="O411" s="17"/>
      <c r="R411" s="18"/>
      <c r="S411" s="17"/>
      <c r="T411" s="17"/>
      <c r="U411" s="19"/>
      <c r="V411" s="20"/>
      <c r="X411" s="20"/>
      <c r="Y411" s="17"/>
      <c r="Z411" s="20"/>
    </row>
    <row r="412">
      <c r="B412" s="20"/>
      <c r="C412" s="18"/>
      <c r="D412" s="17"/>
      <c r="E412" s="17"/>
      <c r="F412" s="17"/>
      <c r="H412" s="17"/>
      <c r="I412" s="17"/>
      <c r="J412" s="17"/>
      <c r="K412" s="17"/>
      <c r="M412" s="17"/>
      <c r="N412" s="17"/>
      <c r="O412" s="17"/>
      <c r="R412" s="18"/>
      <c r="S412" s="17"/>
      <c r="T412" s="17"/>
      <c r="U412" s="19"/>
      <c r="V412" s="20"/>
      <c r="X412" s="20"/>
      <c r="Y412" s="17"/>
      <c r="Z412" s="20"/>
    </row>
    <row r="413">
      <c r="B413" s="20"/>
      <c r="C413" s="18"/>
      <c r="D413" s="17"/>
      <c r="E413" s="17"/>
      <c r="F413" s="17"/>
      <c r="H413" s="17"/>
      <c r="I413" s="17"/>
      <c r="J413" s="17"/>
      <c r="K413" s="17"/>
      <c r="M413" s="17"/>
      <c r="N413" s="17"/>
      <c r="O413" s="17"/>
      <c r="R413" s="18"/>
      <c r="S413" s="17"/>
      <c r="T413" s="17"/>
      <c r="U413" s="19"/>
      <c r="V413" s="20"/>
      <c r="X413" s="20"/>
      <c r="Y413" s="17"/>
      <c r="Z413" s="20"/>
    </row>
    <row r="414">
      <c r="B414" s="20"/>
      <c r="C414" s="18"/>
      <c r="D414" s="17"/>
      <c r="E414" s="17"/>
      <c r="F414" s="17"/>
      <c r="H414" s="17"/>
      <c r="I414" s="17"/>
      <c r="J414" s="17"/>
      <c r="K414" s="17"/>
      <c r="M414" s="17"/>
      <c r="N414" s="17"/>
      <c r="O414" s="17"/>
      <c r="R414" s="18"/>
      <c r="S414" s="17"/>
      <c r="T414" s="17"/>
      <c r="U414" s="19"/>
      <c r="V414" s="20"/>
      <c r="X414" s="20"/>
      <c r="Y414" s="17"/>
      <c r="Z414" s="20"/>
    </row>
    <row r="415">
      <c r="B415" s="20"/>
      <c r="C415" s="18"/>
      <c r="D415" s="17"/>
      <c r="E415" s="17"/>
      <c r="F415" s="17"/>
      <c r="H415" s="17"/>
      <c r="I415" s="17"/>
      <c r="J415" s="17"/>
      <c r="K415" s="17"/>
      <c r="M415" s="17"/>
      <c r="N415" s="17"/>
      <c r="O415" s="17"/>
      <c r="R415" s="18"/>
      <c r="S415" s="17"/>
      <c r="T415" s="17"/>
      <c r="U415" s="19"/>
      <c r="V415" s="20"/>
      <c r="X415" s="20"/>
      <c r="Y415" s="17"/>
      <c r="Z415" s="20"/>
    </row>
    <row r="416">
      <c r="B416" s="20"/>
      <c r="C416" s="18"/>
      <c r="D416" s="17"/>
      <c r="E416" s="17"/>
      <c r="F416" s="17"/>
      <c r="H416" s="17"/>
      <c r="I416" s="17"/>
      <c r="J416" s="17"/>
      <c r="K416" s="17"/>
      <c r="M416" s="17"/>
      <c r="N416" s="17"/>
      <c r="O416" s="17"/>
      <c r="R416" s="18"/>
      <c r="S416" s="17"/>
      <c r="T416" s="17"/>
      <c r="U416" s="19"/>
      <c r="V416" s="20"/>
      <c r="X416" s="20"/>
      <c r="Y416" s="17"/>
      <c r="Z416" s="20"/>
    </row>
    <row r="417">
      <c r="B417" s="20"/>
      <c r="C417" s="18"/>
      <c r="D417" s="17"/>
      <c r="E417" s="17"/>
      <c r="F417" s="17"/>
      <c r="H417" s="17"/>
      <c r="I417" s="17"/>
      <c r="J417" s="17"/>
      <c r="K417" s="17"/>
      <c r="M417" s="17"/>
      <c r="N417" s="17"/>
      <c r="O417" s="17"/>
      <c r="R417" s="18"/>
      <c r="S417" s="17"/>
      <c r="T417" s="17"/>
      <c r="U417" s="19"/>
      <c r="V417" s="20"/>
      <c r="X417" s="20"/>
      <c r="Y417" s="17"/>
      <c r="Z417" s="20"/>
    </row>
    <row r="418">
      <c r="B418" s="20"/>
      <c r="C418" s="18"/>
      <c r="D418" s="17"/>
      <c r="E418" s="17"/>
      <c r="F418" s="17"/>
      <c r="H418" s="17"/>
      <c r="I418" s="17"/>
      <c r="J418" s="17"/>
      <c r="K418" s="17"/>
      <c r="M418" s="17"/>
      <c r="N418" s="17"/>
      <c r="O418" s="17"/>
      <c r="R418" s="18"/>
      <c r="S418" s="17"/>
      <c r="T418" s="17"/>
      <c r="U418" s="19"/>
      <c r="V418" s="20"/>
      <c r="X418" s="20"/>
      <c r="Y418" s="17"/>
      <c r="Z418" s="20"/>
    </row>
    <row r="419">
      <c r="B419" s="20"/>
      <c r="C419" s="18"/>
      <c r="D419" s="17"/>
      <c r="E419" s="17"/>
      <c r="F419" s="17"/>
      <c r="H419" s="17"/>
      <c r="I419" s="17"/>
      <c r="J419" s="17"/>
      <c r="K419" s="17"/>
      <c r="M419" s="17"/>
      <c r="N419" s="17"/>
      <c r="O419" s="17"/>
      <c r="R419" s="18"/>
      <c r="S419" s="17"/>
      <c r="T419" s="17"/>
      <c r="U419" s="19"/>
      <c r="V419" s="20"/>
      <c r="X419" s="20"/>
      <c r="Y419" s="17"/>
      <c r="Z419" s="20"/>
    </row>
    <row r="420">
      <c r="B420" s="20"/>
      <c r="C420" s="18"/>
      <c r="D420" s="17"/>
      <c r="E420" s="17"/>
      <c r="F420" s="17"/>
      <c r="H420" s="17"/>
      <c r="I420" s="17"/>
      <c r="J420" s="17"/>
      <c r="K420" s="17"/>
      <c r="M420" s="17"/>
      <c r="N420" s="17"/>
      <c r="O420" s="17"/>
      <c r="R420" s="18"/>
      <c r="S420" s="17"/>
      <c r="T420" s="17"/>
      <c r="U420" s="19"/>
      <c r="V420" s="20"/>
      <c r="X420" s="20"/>
      <c r="Y420" s="17"/>
      <c r="Z420" s="20"/>
    </row>
    <row r="421">
      <c r="B421" s="20"/>
      <c r="C421" s="18"/>
      <c r="D421" s="17"/>
      <c r="E421" s="17"/>
      <c r="F421" s="17"/>
      <c r="H421" s="17"/>
      <c r="I421" s="17"/>
      <c r="J421" s="17"/>
      <c r="K421" s="17"/>
      <c r="M421" s="17"/>
      <c r="N421" s="17"/>
      <c r="O421" s="17"/>
      <c r="R421" s="18"/>
      <c r="S421" s="17"/>
      <c r="T421" s="17"/>
      <c r="U421" s="19"/>
      <c r="V421" s="20"/>
      <c r="X421" s="20"/>
      <c r="Y421" s="17"/>
      <c r="Z421" s="20"/>
    </row>
    <row r="422">
      <c r="B422" s="20"/>
      <c r="C422" s="18"/>
      <c r="D422" s="17"/>
      <c r="E422" s="17"/>
      <c r="F422" s="17"/>
      <c r="H422" s="17"/>
      <c r="I422" s="17"/>
      <c r="J422" s="17"/>
      <c r="K422" s="17"/>
      <c r="M422" s="17"/>
      <c r="N422" s="17"/>
      <c r="O422" s="17"/>
      <c r="R422" s="18"/>
      <c r="S422" s="17"/>
      <c r="T422" s="17"/>
      <c r="U422" s="19"/>
      <c r="V422" s="20"/>
      <c r="X422" s="20"/>
      <c r="Y422" s="17"/>
      <c r="Z422" s="20"/>
    </row>
    <row r="423">
      <c r="B423" s="20"/>
      <c r="C423" s="18"/>
      <c r="D423" s="17"/>
      <c r="E423" s="17"/>
      <c r="F423" s="17"/>
      <c r="H423" s="17"/>
      <c r="I423" s="17"/>
      <c r="J423" s="17"/>
      <c r="K423" s="17"/>
      <c r="M423" s="17"/>
      <c r="N423" s="17"/>
      <c r="O423" s="17"/>
      <c r="R423" s="18"/>
      <c r="S423" s="17"/>
      <c r="T423" s="17"/>
      <c r="U423" s="19"/>
      <c r="V423" s="20"/>
      <c r="X423" s="20"/>
      <c r="Y423" s="17"/>
      <c r="Z423" s="20"/>
    </row>
    <row r="424">
      <c r="B424" s="20"/>
      <c r="C424" s="18"/>
      <c r="D424" s="17"/>
      <c r="E424" s="17"/>
      <c r="F424" s="17"/>
      <c r="H424" s="17"/>
      <c r="I424" s="17"/>
      <c r="J424" s="17"/>
      <c r="K424" s="17"/>
      <c r="M424" s="17"/>
      <c r="N424" s="17"/>
      <c r="O424" s="17"/>
      <c r="R424" s="18"/>
      <c r="S424" s="17"/>
      <c r="T424" s="17"/>
      <c r="U424" s="19"/>
      <c r="V424" s="20"/>
      <c r="X424" s="20"/>
      <c r="Y424" s="17"/>
      <c r="Z424" s="20"/>
    </row>
    <row r="425">
      <c r="B425" s="20"/>
      <c r="C425" s="18"/>
      <c r="D425" s="17"/>
      <c r="E425" s="17"/>
      <c r="F425" s="17"/>
      <c r="H425" s="17"/>
      <c r="I425" s="17"/>
      <c r="J425" s="17"/>
      <c r="K425" s="17"/>
      <c r="M425" s="17"/>
      <c r="N425" s="17"/>
      <c r="O425" s="17"/>
      <c r="R425" s="18"/>
      <c r="S425" s="17"/>
      <c r="T425" s="17"/>
      <c r="U425" s="19"/>
      <c r="V425" s="20"/>
      <c r="X425" s="20"/>
      <c r="Y425" s="17"/>
      <c r="Z425" s="20"/>
    </row>
    <row r="426">
      <c r="B426" s="20"/>
      <c r="C426" s="18"/>
      <c r="D426" s="17"/>
      <c r="E426" s="17"/>
      <c r="F426" s="17"/>
      <c r="H426" s="17"/>
      <c r="I426" s="17"/>
      <c r="J426" s="17"/>
      <c r="K426" s="17"/>
      <c r="M426" s="17"/>
      <c r="N426" s="17"/>
      <c r="O426" s="17"/>
      <c r="R426" s="18"/>
      <c r="S426" s="17"/>
      <c r="T426" s="17"/>
      <c r="U426" s="19"/>
      <c r="V426" s="20"/>
      <c r="X426" s="20"/>
      <c r="Y426" s="17"/>
      <c r="Z426" s="20"/>
    </row>
    <row r="427">
      <c r="B427" s="20"/>
      <c r="C427" s="18"/>
      <c r="D427" s="17"/>
      <c r="E427" s="17"/>
      <c r="F427" s="17"/>
      <c r="H427" s="17"/>
      <c r="I427" s="17"/>
      <c r="J427" s="17"/>
      <c r="K427" s="17"/>
      <c r="M427" s="17"/>
      <c r="N427" s="17"/>
      <c r="O427" s="17"/>
      <c r="R427" s="18"/>
      <c r="S427" s="17"/>
      <c r="T427" s="17"/>
      <c r="U427" s="19"/>
      <c r="V427" s="20"/>
      <c r="X427" s="20"/>
      <c r="Y427" s="17"/>
      <c r="Z427" s="20"/>
    </row>
    <row r="428">
      <c r="B428" s="20"/>
      <c r="C428" s="18"/>
      <c r="D428" s="17"/>
      <c r="E428" s="17"/>
      <c r="F428" s="17"/>
      <c r="H428" s="17"/>
      <c r="I428" s="17"/>
      <c r="J428" s="17"/>
      <c r="K428" s="17"/>
      <c r="M428" s="17"/>
      <c r="N428" s="17"/>
      <c r="O428" s="17"/>
      <c r="R428" s="18"/>
      <c r="S428" s="17"/>
      <c r="T428" s="17"/>
      <c r="U428" s="19"/>
      <c r="V428" s="20"/>
      <c r="X428" s="20"/>
      <c r="Y428" s="17"/>
      <c r="Z428" s="20"/>
    </row>
    <row r="429">
      <c r="B429" s="20"/>
      <c r="C429" s="18"/>
      <c r="D429" s="17"/>
      <c r="E429" s="17"/>
      <c r="F429" s="17"/>
      <c r="H429" s="17"/>
      <c r="I429" s="17"/>
      <c r="J429" s="17"/>
      <c r="K429" s="17"/>
      <c r="M429" s="17"/>
      <c r="N429" s="17"/>
      <c r="O429" s="17"/>
      <c r="R429" s="18"/>
      <c r="S429" s="17"/>
      <c r="T429" s="17"/>
      <c r="U429" s="19"/>
      <c r="V429" s="20"/>
      <c r="X429" s="20"/>
      <c r="Y429" s="17"/>
      <c r="Z429" s="20"/>
    </row>
    <row r="430">
      <c r="B430" s="20"/>
      <c r="C430" s="18"/>
      <c r="D430" s="17"/>
      <c r="E430" s="17"/>
      <c r="F430" s="17"/>
      <c r="H430" s="17"/>
      <c r="I430" s="17"/>
      <c r="J430" s="17"/>
      <c r="K430" s="17"/>
      <c r="M430" s="17"/>
      <c r="N430" s="17"/>
      <c r="O430" s="17"/>
      <c r="R430" s="18"/>
      <c r="S430" s="17"/>
      <c r="T430" s="17"/>
      <c r="U430" s="19"/>
      <c r="V430" s="20"/>
      <c r="X430" s="20"/>
      <c r="Y430" s="17"/>
      <c r="Z430" s="20"/>
    </row>
    <row r="431">
      <c r="B431" s="20"/>
      <c r="C431" s="18"/>
      <c r="D431" s="17"/>
      <c r="E431" s="17"/>
      <c r="F431" s="17"/>
      <c r="H431" s="17"/>
      <c r="I431" s="17"/>
      <c r="J431" s="17"/>
      <c r="K431" s="17"/>
      <c r="M431" s="17"/>
      <c r="N431" s="17"/>
      <c r="O431" s="17"/>
      <c r="R431" s="18"/>
      <c r="S431" s="17"/>
      <c r="T431" s="17"/>
      <c r="U431" s="19"/>
      <c r="V431" s="20"/>
      <c r="X431" s="20"/>
      <c r="Y431" s="17"/>
      <c r="Z431" s="20"/>
    </row>
    <row r="432">
      <c r="B432" s="20"/>
      <c r="C432" s="18"/>
      <c r="D432" s="17"/>
      <c r="E432" s="17"/>
      <c r="F432" s="17"/>
      <c r="H432" s="17"/>
      <c r="I432" s="17"/>
      <c r="J432" s="17"/>
      <c r="K432" s="17"/>
      <c r="M432" s="17"/>
      <c r="N432" s="17"/>
      <c r="O432" s="17"/>
      <c r="R432" s="18"/>
      <c r="S432" s="17"/>
      <c r="T432" s="17"/>
      <c r="U432" s="19"/>
      <c r="V432" s="20"/>
      <c r="X432" s="20"/>
      <c r="Y432" s="17"/>
      <c r="Z432" s="20"/>
    </row>
    <row r="433">
      <c r="B433" s="20"/>
      <c r="C433" s="18"/>
      <c r="D433" s="17"/>
      <c r="E433" s="17"/>
      <c r="F433" s="17"/>
      <c r="H433" s="17"/>
      <c r="I433" s="17"/>
      <c r="J433" s="17"/>
      <c r="K433" s="17"/>
      <c r="M433" s="17"/>
      <c r="N433" s="17"/>
      <c r="O433" s="17"/>
      <c r="R433" s="18"/>
      <c r="S433" s="17"/>
      <c r="T433" s="17"/>
      <c r="U433" s="19"/>
      <c r="V433" s="20"/>
      <c r="X433" s="20"/>
      <c r="Y433" s="17"/>
      <c r="Z433" s="20"/>
    </row>
    <row r="434">
      <c r="B434" s="20"/>
      <c r="C434" s="18"/>
      <c r="D434" s="17"/>
      <c r="E434" s="17"/>
      <c r="F434" s="17"/>
      <c r="H434" s="17"/>
      <c r="I434" s="17"/>
      <c r="J434" s="17"/>
      <c r="K434" s="17"/>
      <c r="M434" s="17"/>
      <c r="N434" s="17"/>
      <c r="O434" s="17"/>
      <c r="R434" s="18"/>
      <c r="S434" s="17"/>
      <c r="T434" s="17"/>
      <c r="U434" s="19"/>
      <c r="V434" s="20"/>
      <c r="X434" s="20"/>
      <c r="Y434" s="17"/>
      <c r="Z434" s="20"/>
    </row>
    <row r="435">
      <c r="B435" s="20"/>
      <c r="C435" s="18"/>
      <c r="D435" s="17"/>
      <c r="E435" s="17"/>
      <c r="F435" s="17"/>
      <c r="H435" s="17"/>
      <c r="I435" s="17"/>
      <c r="J435" s="17"/>
      <c r="K435" s="17"/>
      <c r="M435" s="17"/>
      <c r="N435" s="17"/>
      <c r="O435" s="17"/>
      <c r="R435" s="18"/>
      <c r="S435" s="17"/>
      <c r="T435" s="17"/>
      <c r="U435" s="19"/>
      <c r="V435" s="20"/>
      <c r="X435" s="20"/>
      <c r="Y435" s="17"/>
      <c r="Z435" s="20"/>
    </row>
    <row r="436">
      <c r="B436" s="20"/>
      <c r="C436" s="18"/>
      <c r="D436" s="17"/>
      <c r="E436" s="17"/>
      <c r="F436" s="17"/>
      <c r="H436" s="17"/>
      <c r="I436" s="17"/>
      <c r="J436" s="17"/>
      <c r="K436" s="17"/>
      <c r="M436" s="17"/>
      <c r="N436" s="17"/>
      <c r="O436" s="17"/>
      <c r="R436" s="18"/>
      <c r="S436" s="17"/>
      <c r="T436" s="17"/>
      <c r="U436" s="19"/>
      <c r="V436" s="20"/>
      <c r="X436" s="20"/>
      <c r="Y436" s="17"/>
      <c r="Z436" s="20"/>
    </row>
    <row r="437">
      <c r="B437" s="20"/>
      <c r="C437" s="18"/>
      <c r="D437" s="17"/>
      <c r="E437" s="17"/>
      <c r="F437" s="17"/>
      <c r="H437" s="17"/>
      <c r="I437" s="17"/>
      <c r="J437" s="17"/>
      <c r="K437" s="17"/>
      <c r="M437" s="17"/>
      <c r="N437" s="17"/>
      <c r="O437" s="17"/>
      <c r="R437" s="18"/>
      <c r="S437" s="17"/>
      <c r="T437" s="17"/>
      <c r="U437" s="19"/>
      <c r="V437" s="20"/>
      <c r="X437" s="20"/>
      <c r="Y437" s="17"/>
      <c r="Z437" s="20"/>
    </row>
    <row r="438">
      <c r="B438" s="20"/>
      <c r="C438" s="18"/>
      <c r="D438" s="17"/>
      <c r="E438" s="17"/>
      <c r="F438" s="17"/>
      <c r="H438" s="17"/>
      <c r="I438" s="17"/>
      <c r="J438" s="17"/>
      <c r="K438" s="17"/>
      <c r="M438" s="17"/>
      <c r="N438" s="17"/>
      <c r="O438" s="17"/>
      <c r="R438" s="18"/>
      <c r="S438" s="17"/>
      <c r="T438" s="17"/>
      <c r="U438" s="19"/>
      <c r="V438" s="20"/>
      <c r="X438" s="20"/>
      <c r="Y438" s="17"/>
      <c r="Z438" s="20"/>
    </row>
    <row r="439">
      <c r="B439" s="20"/>
      <c r="C439" s="18"/>
      <c r="D439" s="17"/>
      <c r="E439" s="17"/>
      <c r="F439" s="17"/>
      <c r="H439" s="17"/>
      <c r="I439" s="17"/>
      <c r="J439" s="17"/>
      <c r="K439" s="17"/>
      <c r="M439" s="17"/>
      <c r="N439" s="17"/>
      <c r="O439" s="17"/>
      <c r="R439" s="18"/>
      <c r="S439" s="17"/>
      <c r="T439" s="17"/>
      <c r="U439" s="19"/>
      <c r="V439" s="20"/>
      <c r="X439" s="20"/>
      <c r="Y439" s="17"/>
      <c r="Z439" s="20"/>
    </row>
    <row r="440">
      <c r="B440" s="20"/>
      <c r="C440" s="18"/>
      <c r="D440" s="17"/>
      <c r="E440" s="17"/>
      <c r="F440" s="17"/>
      <c r="H440" s="17"/>
      <c r="I440" s="17"/>
      <c r="J440" s="17"/>
      <c r="K440" s="17"/>
      <c r="M440" s="17"/>
      <c r="N440" s="17"/>
      <c r="O440" s="17"/>
      <c r="R440" s="18"/>
      <c r="S440" s="17"/>
      <c r="T440" s="17"/>
      <c r="U440" s="19"/>
      <c r="V440" s="20"/>
      <c r="X440" s="20"/>
      <c r="Y440" s="17"/>
      <c r="Z440" s="20"/>
    </row>
    <row r="441">
      <c r="B441" s="20"/>
      <c r="C441" s="18"/>
      <c r="D441" s="17"/>
      <c r="E441" s="17"/>
      <c r="F441" s="17"/>
      <c r="H441" s="17"/>
      <c r="I441" s="17"/>
      <c r="J441" s="17"/>
      <c r="K441" s="17"/>
      <c r="M441" s="17"/>
      <c r="N441" s="17"/>
      <c r="O441" s="17"/>
      <c r="R441" s="18"/>
      <c r="S441" s="17"/>
      <c r="T441" s="17"/>
      <c r="U441" s="19"/>
      <c r="V441" s="20"/>
      <c r="X441" s="20"/>
      <c r="Y441" s="17"/>
      <c r="Z441" s="20"/>
    </row>
    <row r="442">
      <c r="B442" s="20"/>
      <c r="C442" s="18"/>
      <c r="D442" s="17"/>
      <c r="E442" s="17"/>
      <c r="F442" s="17"/>
      <c r="H442" s="17"/>
      <c r="I442" s="17"/>
      <c r="J442" s="17"/>
      <c r="K442" s="17"/>
      <c r="M442" s="17"/>
      <c r="N442" s="17"/>
      <c r="O442" s="17"/>
      <c r="R442" s="18"/>
      <c r="S442" s="17"/>
      <c r="T442" s="17"/>
      <c r="U442" s="19"/>
      <c r="V442" s="20"/>
      <c r="X442" s="20"/>
      <c r="Y442" s="17"/>
      <c r="Z442" s="20"/>
    </row>
    <row r="443">
      <c r="B443" s="20"/>
      <c r="C443" s="18"/>
      <c r="D443" s="17"/>
      <c r="E443" s="17"/>
      <c r="F443" s="17"/>
      <c r="H443" s="17"/>
      <c r="I443" s="17"/>
      <c r="J443" s="17"/>
      <c r="K443" s="17"/>
      <c r="M443" s="17"/>
      <c r="N443" s="17"/>
      <c r="O443" s="17"/>
      <c r="R443" s="18"/>
      <c r="S443" s="17"/>
      <c r="T443" s="17"/>
      <c r="U443" s="19"/>
      <c r="V443" s="20"/>
      <c r="X443" s="20"/>
      <c r="Y443" s="17"/>
      <c r="Z443" s="20"/>
    </row>
    <row r="444">
      <c r="B444" s="20"/>
      <c r="C444" s="18"/>
      <c r="D444" s="17"/>
      <c r="E444" s="17"/>
      <c r="F444" s="17"/>
      <c r="H444" s="17"/>
      <c r="I444" s="17"/>
      <c r="J444" s="17"/>
      <c r="K444" s="17"/>
      <c r="M444" s="17"/>
      <c r="N444" s="17"/>
      <c r="O444" s="17"/>
      <c r="R444" s="18"/>
      <c r="S444" s="17"/>
      <c r="T444" s="17"/>
      <c r="U444" s="19"/>
      <c r="V444" s="20"/>
      <c r="X444" s="20"/>
      <c r="Y444" s="17"/>
      <c r="Z444" s="20"/>
    </row>
    <row r="445">
      <c r="B445" s="20"/>
      <c r="C445" s="18"/>
      <c r="D445" s="17"/>
      <c r="E445" s="17"/>
      <c r="F445" s="17"/>
      <c r="H445" s="17"/>
      <c r="I445" s="17"/>
      <c r="J445" s="17"/>
      <c r="K445" s="17"/>
      <c r="M445" s="17"/>
      <c r="N445" s="17"/>
      <c r="O445" s="17"/>
      <c r="R445" s="18"/>
      <c r="S445" s="17"/>
      <c r="T445" s="17"/>
      <c r="U445" s="19"/>
      <c r="V445" s="20"/>
      <c r="X445" s="20"/>
      <c r="Y445" s="17"/>
      <c r="Z445" s="20"/>
    </row>
    <row r="446">
      <c r="B446" s="20"/>
      <c r="C446" s="18"/>
      <c r="D446" s="17"/>
      <c r="E446" s="17"/>
      <c r="F446" s="17"/>
      <c r="H446" s="17"/>
      <c r="I446" s="17"/>
      <c r="J446" s="17"/>
      <c r="K446" s="17"/>
      <c r="M446" s="17"/>
      <c r="N446" s="17"/>
      <c r="O446" s="17"/>
      <c r="R446" s="18"/>
      <c r="S446" s="17"/>
      <c r="T446" s="17"/>
      <c r="U446" s="19"/>
      <c r="V446" s="20"/>
      <c r="X446" s="20"/>
      <c r="Y446" s="17"/>
      <c r="Z446" s="20"/>
    </row>
    <row r="447">
      <c r="B447" s="20"/>
      <c r="C447" s="18"/>
      <c r="D447" s="17"/>
      <c r="E447" s="17"/>
      <c r="F447" s="17"/>
      <c r="H447" s="17"/>
      <c r="I447" s="17"/>
      <c r="J447" s="17"/>
      <c r="K447" s="17"/>
      <c r="M447" s="17"/>
      <c r="N447" s="17"/>
      <c r="O447" s="17"/>
      <c r="R447" s="18"/>
      <c r="S447" s="17"/>
      <c r="T447" s="17"/>
      <c r="U447" s="19"/>
      <c r="V447" s="20"/>
      <c r="X447" s="20"/>
      <c r="Y447" s="17"/>
      <c r="Z447" s="20"/>
    </row>
    <row r="448">
      <c r="B448" s="20"/>
      <c r="C448" s="18"/>
      <c r="D448" s="17"/>
      <c r="E448" s="17"/>
      <c r="F448" s="17"/>
      <c r="H448" s="17"/>
      <c r="I448" s="17"/>
      <c r="J448" s="17"/>
      <c r="K448" s="17"/>
      <c r="M448" s="17"/>
      <c r="N448" s="17"/>
      <c r="O448" s="17"/>
      <c r="R448" s="18"/>
      <c r="S448" s="17"/>
      <c r="T448" s="17"/>
      <c r="U448" s="19"/>
      <c r="V448" s="20"/>
      <c r="X448" s="20"/>
      <c r="Y448" s="17"/>
      <c r="Z448" s="20"/>
    </row>
    <row r="449">
      <c r="B449" s="20"/>
      <c r="C449" s="18"/>
      <c r="D449" s="17"/>
      <c r="E449" s="17"/>
      <c r="F449" s="17"/>
      <c r="H449" s="17"/>
      <c r="I449" s="17"/>
      <c r="J449" s="17"/>
      <c r="K449" s="17"/>
      <c r="M449" s="17"/>
      <c r="N449" s="17"/>
      <c r="O449" s="17"/>
      <c r="R449" s="18"/>
      <c r="S449" s="17"/>
      <c r="T449" s="17"/>
      <c r="U449" s="19"/>
      <c r="V449" s="20"/>
      <c r="X449" s="20"/>
      <c r="Y449" s="17"/>
      <c r="Z449" s="20"/>
    </row>
    <row r="450">
      <c r="B450" s="20"/>
      <c r="C450" s="18"/>
      <c r="D450" s="17"/>
      <c r="E450" s="17"/>
      <c r="F450" s="17"/>
      <c r="H450" s="17"/>
      <c r="I450" s="17"/>
      <c r="J450" s="17"/>
      <c r="K450" s="17"/>
      <c r="M450" s="17"/>
      <c r="N450" s="17"/>
      <c r="O450" s="17"/>
      <c r="R450" s="18"/>
      <c r="S450" s="17"/>
      <c r="T450" s="17"/>
      <c r="U450" s="19"/>
      <c r="V450" s="20"/>
      <c r="X450" s="20"/>
      <c r="Y450" s="17"/>
      <c r="Z450" s="20"/>
    </row>
    <row r="451">
      <c r="B451" s="20"/>
      <c r="C451" s="18"/>
      <c r="D451" s="17"/>
      <c r="E451" s="17"/>
      <c r="F451" s="17"/>
      <c r="H451" s="17"/>
      <c r="I451" s="17"/>
      <c r="J451" s="17"/>
      <c r="K451" s="17"/>
      <c r="M451" s="17"/>
      <c r="N451" s="17"/>
      <c r="O451" s="17"/>
      <c r="R451" s="18"/>
      <c r="S451" s="17"/>
      <c r="T451" s="17"/>
      <c r="U451" s="19"/>
      <c r="V451" s="20"/>
      <c r="X451" s="20"/>
      <c r="Y451" s="17"/>
      <c r="Z451" s="20"/>
    </row>
    <row r="452">
      <c r="B452" s="20"/>
      <c r="C452" s="18"/>
      <c r="D452" s="17"/>
      <c r="E452" s="17"/>
      <c r="F452" s="17"/>
      <c r="H452" s="17"/>
      <c r="I452" s="17"/>
      <c r="J452" s="17"/>
      <c r="K452" s="17"/>
      <c r="M452" s="17"/>
      <c r="N452" s="17"/>
      <c r="O452" s="17"/>
      <c r="R452" s="18"/>
      <c r="S452" s="17"/>
      <c r="T452" s="17"/>
      <c r="U452" s="19"/>
      <c r="V452" s="20"/>
      <c r="X452" s="20"/>
      <c r="Y452" s="17"/>
      <c r="Z452" s="20"/>
    </row>
    <row r="453">
      <c r="B453" s="20"/>
      <c r="C453" s="18"/>
      <c r="D453" s="17"/>
      <c r="E453" s="17"/>
      <c r="F453" s="17"/>
      <c r="H453" s="17"/>
      <c r="I453" s="17"/>
      <c r="J453" s="17"/>
      <c r="K453" s="17"/>
      <c r="M453" s="17"/>
      <c r="N453" s="17"/>
      <c r="O453" s="17"/>
      <c r="R453" s="18"/>
      <c r="S453" s="17"/>
      <c r="T453" s="17"/>
      <c r="U453" s="19"/>
      <c r="V453" s="20"/>
      <c r="X453" s="20"/>
      <c r="Y453" s="17"/>
      <c r="Z453" s="20"/>
    </row>
    <row r="454">
      <c r="B454" s="20"/>
      <c r="C454" s="18"/>
      <c r="D454" s="17"/>
      <c r="E454" s="17"/>
      <c r="F454" s="17"/>
      <c r="H454" s="17"/>
      <c r="I454" s="17"/>
      <c r="J454" s="17"/>
      <c r="K454" s="17"/>
      <c r="M454" s="17"/>
      <c r="N454" s="17"/>
      <c r="O454" s="17"/>
      <c r="R454" s="18"/>
      <c r="S454" s="17"/>
      <c r="T454" s="17"/>
      <c r="U454" s="19"/>
      <c r="V454" s="20"/>
      <c r="X454" s="20"/>
      <c r="Y454" s="17"/>
      <c r="Z454" s="20"/>
    </row>
    <row r="455">
      <c r="B455" s="20"/>
      <c r="C455" s="18"/>
      <c r="D455" s="17"/>
      <c r="E455" s="17"/>
      <c r="F455" s="17"/>
      <c r="H455" s="17"/>
      <c r="I455" s="17"/>
      <c r="J455" s="17"/>
      <c r="K455" s="17"/>
      <c r="M455" s="17"/>
      <c r="N455" s="17"/>
      <c r="O455" s="17"/>
      <c r="R455" s="18"/>
      <c r="S455" s="17"/>
      <c r="T455" s="17"/>
      <c r="U455" s="19"/>
      <c r="V455" s="20"/>
      <c r="X455" s="20"/>
      <c r="Y455" s="17"/>
      <c r="Z455" s="20"/>
    </row>
    <row r="456">
      <c r="B456" s="20"/>
      <c r="C456" s="18"/>
      <c r="D456" s="17"/>
      <c r="E456" s="17"/>
      <c r="F456" s="17"/>
      <c r="H456" s="17"/>
      <c r="I456" s="17"/>
      <c r="J456" s="17"/>
      <c r="K456" s="17"/>
      <c r="M456" s="17"/>
      <c r="N456" s="17"/>
      <c r="O456" s="17"/>
      <c r="R456" s="18"/>
      <c r="S456" s="17"/>
      <c r="T456" s="17"/>
      <c r="U456" s="19"/>
      <c r="V456" s="20"/>
      <c r="X456" s="20"/>
      <c r="Y456" s="17"/>
      <c r="Z456" s="20"/>
    </row>
    <row r="457">
      <c r="B457" s="20"/>
      <c r="C457" s="18"/>
      <c r="D457" s="17"/>
      <c r="E457" s="17"/>
      <c r="F457" s="17"/>
      <c r="H457" s="17"/>
      <c r="I457" s="17"/>
      <c r="J457" s="17"/>
      <c r="K457" s="17"/>
      <c r="M457" s="17"/>
      <c r="N457" s="17"/>
      <c r="O457" s="17"/>
      <c r="R457" s="18"/>
      <c r="S457" s="17"/>
      <c r="T457" s="17"/>
      <c r="U457" s="19"/>
      <c r="V457" s="20"/>
      <c r="X457" s="20"/>
      <c r="Y457" s="17"/>
      <c r="Z457" s="20"/>
    </row>
    <row r="458">
      <c r="B458" s="20"/>
      <c r="C458" s="18"/>
      <c r="D458" s="17"/>
      <c r="E458" s="17"/>
      <c r="F458" s="17"/>
      <c r="H458" s="17"/>
      <c r="I458" s="17"/>
      <c r="J458" s="17"/>
      <c r="K458" s="17"/>
      <c r="M458" s="17"/>
      <c r="N458" s="17"/>
      <c r="O458" s="17"/>
      <c r="R458" s="18"/>
      <c r="S458" s="17"/>
      <c r="T458" s="17"/>
      <c r="U458" s="19"/>
      <c r="V458" s="20"/>
      <c r="X458" s="20"/>
      <c r="Y458" s="17"/>
      <c r="Z458" s="20"/>
    </row>
    <row r="459">
      <c r="B459" s="20"/>
      <c r="C459" s="18"/>
      <c r="D459" s="17"/>
      <c r="E459" s="17"/>
      <c r="F459" s="17"/>
      <c r="H459" s="17"/>
      <c r="I459" s="17"/>
      <c r="J459" s="17"/>
      <c r="K459" s="17"/>
      <c r="M459" s="17"/>
      <c r="N459" s="17"/>
      <c r="O459" s="17"/>
      <c r="R459" s="18"/>
      <c r="S459" s="17"/>
      <c r="T459" s="17"/>
      <c r="U459" s="19"/>
      <c r="V459" s="20"/>
      <c r="X459" s="20"/>
      <c r="Y459" s="17"/>
      <c r="Z459" s="20"/>
    </row>
    <row r="460">
      <c r="B460" s="20"/>
      <c r="C460" s="18"/>
      <c r="D460" s="17"/>
      <c r="E460" s="17"/>
      <c r="F460" s="17"/>
      <c r="H460" s="17"/>
      <c r="I460" s="17"/>
      <c r="J460" s="17"/>
      <c r="K460" s="17"/>
      <c r="M460" s="17"/>
      <c r="N460" s="17"/>
      <c r="O460" s="17"/>
      <c r="R460" s="18"/>
      <c r="S460" s="17"/>
      <c r="T460" s="17"/>
      <c r="U460" s="19"/>
      <c r="V460" s="20"/>
      <c r="X460" s="20"/>
      <c r="Y460" s="17"/>
      <c r="Z460" s="20"/>
    </row>
    <row r="461">
      <c r="B461" s="20"/>
      <c r="C461" s="18"/>
      <c r="D461" s="17"/>
      <c r="E461" s="17"/>
      <c r="F461" s="17"/>
      <c r="H461" s="17"/>
      <c r="I461" s="17"/>
      <c r="J461" s="17"/>
      <c r="K461" s="17"/>
      <c r="M461" s="17"/>
      <c r="N461" s="17"/>
      <c r="O461" s="17"/>
      <c r="R461" s="18"/>
      <c r="S461" s="17"/>
      <c r="T461" s="17"/>
      <c r="U461" s="19"/>
      <c r="V461" s="20"/>
      <c r="X461" s="20"/>
      <c r="Y461" s="17"/>
      <c r="Z461" s="20"/>
    </row>
    <row r="462">
      <c r="B462" s="20"/>
      <c r="C462" s="18"/>
      <c r="D462" s="17"/>
      <c r="E462" s="17"/>
      <c r="F462" s="17"/>
      <c r="H462" s="17"/>
      <c r="I462" s="17"/>
      <c r="J462" s="17"/>
      <c r="K462" s="17"/>
      <c r="M462" s="17"/>
      <c r="N462" s="17"/>
      <c r="O462" s="17"/>
      <c r="R462" s="18"/>
      <c r="S462" s="17"/>
      <c r="T462" s="17"/>
      <c r="U462" s="19"/>
      <c r="V462" s="20"/>
      <c r="X462" s="20"/>
      <c r="Y462" s="17"/>
      <c r="Z462" s="20"/>
    </row>
    <row r="463">
      <c r="B463" s="20"/>
      <c r="C463" s="18"/>
      <c r="D463" s="17"/>
      <c r="E463" s="17"/>
      <c r="F463" s="17"/>
      <c r="H463" s="17"/>
      <c r="I463" s="17"/>
      <c r="J463" s="17"/>
      <c r="K463" s="17"/>
      <c r="M463" s="17"/>
      <c r="N463" s="17"/>
      <c r="O463" s="17"/>
      <c r="R463" s="18"/>
      <c r="S463" s="17"/>
      <c r="T463" s="17"/>
      <c r="U463" s="19"/>
      <c r="V463" s="20"/>
      <c r="X463" s="20"/>
      <c r="Y463" s="17"/>
      <c r="Z463" s="20"/>
    </row>
    <row r="464">
      <c r="B464" s="20"/>
      <c r="C464" s="18"/>
      <c r="D464" s="17"/>
      <c r="E464" s="17"/>
      <c r="F464" s="17"/>
      <c r="H464" s="17"/>
      <c r="I464" s="17"/>
      <c r="J464" s="17"/>
      <c r="K464" s="17"/>
      <c r="M464" s="17"/>
      <c r="N464" s="17"/>
      <c r="O464" s="17"/>
      <c r="R464" s="18"/>
      <c r="S464" s="17"/>
      <c r="T464" s="17"/>
      <c r="U464" s="19"/>
      <c r="V464" s="20"/>
      <c r="X464" s="20"/>
      <c r="Y464" s="17"/>
      <c r="Z464" s="20"/>
    </row>
    <row r="465">
      <c r="B465" s="20"/>
      <c r="C465" s="18"/>
      <c r="D465" s="17"/>
      <c r="E465" s="17"/>
      <c r="F465" s="17"/>
      <c r="H465" s="17"/>
      <c r="I465" s="17"/>
      <c r="J465" s="17"/>
      <c r="K465" s="17"/>
      <c r="M465" s="17"/>
      <c r="N465" s="17"/>
      <c r="O465" s="17"/>
      <c r="R465" s="18"/>
      <c r="S465" s="17"/>
      <c r="T465" s="17"/>
      <c r="U465" s="19"/>
      <c r="V465" s="20"/>
      <c r="X465" s="20"/>
      <c r="Y465" s="17"/>
      <c r="Z465" s="20"/>
    </row>
    <row r="466">
      <c r="B466" s="20"/>
      <c r="C466" s="18"/>
      <c r="D466" s="17"/>
      <c r="E466" s="17"/>
      <c r="F466" s="17"/>
      <c r="H466" s="17"/>
      <c r="I466" s="17"/>
      <c r="J466" s="17"/>
      <c r="K466" s="17"/>
      <c r="M466" s="17"/>
      <c r="N466" s="17"/>
      <c r="O466" s="17"/>
      <c r="R466" s="18"/>
      <c r="S466" s="17"/>
      <c r="T466" s="17"/>
      <c r="U466" s="19"/>
      <c r="V466" s="20"/>
      <c r="X466" s="20"/>
      <c r="Y466" s="17"/>
      <c r="Z466" s="20"/>
    </row>
    <row r="467">
      <c r="B467" s="20"/>
      <c r="C467" s="18"/>
      <c r="D467" s="17"/>
      <c r="E467" s="17"/>
      <c r="F467" s="17"/>
      <c r="H467" s="17"/>
      <c r="I467" s="17"/>
      <c r="J467" s="17"/>
      <c r="K467" s="17"/>
      <c r="M467" s="17"/>
      <c r="N467" s="17"/>
      <c r="O467" s="17"/>
      <c r="R467" s="18"/>
      <c r="S467" s="17"/>
      <c r="T467" s="17"/>
      <c r="U467" s="19"/>
      <c r="V467" s="20"/>
      <c r="X467" s="20"/>
      <c r="Y467" s="17"/>
      <c r="Z467" s="20"/>
    </row>
    <row r="468">
      <c r="B468" s="20"/>
      <c r="C468" s="18"/>
      <c r="D468" s="17"/>
      <c r="E468" s="17"/>
      <c r="F468" s="17"/>
      <c r="H468" s="17"/>
      <c r="I468" s="17"/>
      <c r="J468" s="17"/>
      <c r="K468" s="17"/>
      <c r="M468" s="17"/>
      <c r="N468" s="17"/>
      <c r="O468" s="17"/>
      <c r="R468" s="18"/>
      <c r="S468" s="17"/>
      <c r="T468" s="17"/>
      <c r="U468" s="19"/>
      <c r="V468" s="20"/>
      <c r="X468" s="20"/>
      <c r="Y468" s="17"/>
      <c r="Z468" s="20"/>
    </row>
    <row r="469">
      <c r="B469" s="20"/>
      <c r="C469" s="18"/>
      <c r="D469" s="17"/>
      <c r="E469" s="17"/>
      <c r="F469" s="17"/>
      <c r="H469" s="17"/>
      <c r="I469" s="17"/>
      <c r="J469" s="17"/>
      <c r="K469" s="17"/>
      <c r="M469" s="17"/>
      <c r="N469" s="17"/>
      <c r="O469" s="17"/>
      <c r="R469" s="18"/>
      <c r="S469" s="17"/>
      <c r="T469" s="17"/>
      <c r="U469" s="19"/>
      <c r="V469" s="20"/>
      <c r="X469" s="20"/>
      <c r="Y469" s="17"/>
      <c r="Z469" s="20"/>
    </row>
    <row r="470">
      <c r="B470" s="20"/>
      <c r="C470" s="18"/>
      <c r="D470" s="17"/>
      <c r="E470" s="17"/>
      <c r="F470" s="17"/>
      <c r="H470" s="17"/>
      <c r="I470" s="17"/>
      <c r="J470" s="17"/>
      <c r="K470" s="17"/>
      <c r="M470" s="17"/>
      <c r="N470" s="17"/>
      <c r="O470" s="17"/>
      <c r="R470" s="18"/>
      <c r="S470" s="17"/>
      <c r="T470" s="17"/>
      <c r="U470" s="19"/>
      <c r="V470" s="20"/>
      <c r="X470" s="20"/>
      <c r="Y470" s="17"/>
      <c r="Z470" s="20"/>
    </row>
    <row r="471">
      <c r="B471" s="20"/>
      <c r="C471" s="18"/>
      <c r="D471" s="17"/>
      <c r="E471" s="17"/>
      <c r="F471" s="17"/>
      <c r="H471" s="17"/>
      <c r="I471" s="17"/>
      <c r="J471" s="17"/>
      <c r="K471" s="17"/>
      <c r="M471" s="17"/>
      <c r="N471" s="17"/>
      <c r="O471" s="17"/>
      <c r="R471" s="18"/>
      <c r="S471" s="17"/>
      <c r="T471" s="17"/>
      <c r="U471" s="19"/>
      <c r="V471" s="20"/>
      <c r="X471" s="20"/>
      <c r="Y471" s="17"/>
      <c r="Z471" s="20"/>
    </row>
    <row r="472">
      <c r="B472" s="20"/>
      <c r="C472" s="18"/>
      <c r="D472" s="17"/>
      <c r="E472" s="17"/>
      <c r="F472" s="17"/>
      <c r="H472" s="17"/>
      <c r="I472" s="17"/>
      <c r="J472" s="17"/>
      <c r="K472" s="17"/>
      <c r="M472" s="17"/>
      <c r="N472" s="17"/>
      <c r="O472" s="17"/>
      <c r="R472" s="18"/>
      <c r="S472" s="17"/>
      <c r="T472" s="17"/>
      <c r="U472" s="19"/>
      <c r="V472" s="20"/>
      <c r="X472" s="20"/>
      <c r="Y472" s="17"/>
      <c r="Z472" s="20"/>
    </row>
    <row r="473">
      <c r="B473" s="20"/>
      <c r="C473" s="18"/>
      <c r="D473" s="17"/>
      <c r="E473" s="17"/>
      <c r="F473" s="17"/>
      <c r="H473" s="17"/>
      <c r="I473" s="17"/>
      <c r="J473" s="17"/>
      <c r="K473" s="17"/>
      <c r="M473" s="17"/>
      <c r="N473" s="17"/>
      <c r="O473" s="17"/>
      <c r="R473" s="18"/>
      <c r="S473" s="17"/>
      <c r="T473" s="17"/>
      <c r="U473" s="19"/>
      <c r="V473" s="20"/>
      <c r="X473" s="20"/>
      <c r="Y473" s="17"/>
      <c r="Z473" s="20"/>
    </row>
    <row r="474">
      <c r="B474" s="20"/>
      <c r="C474" s="18"/>
      <c r="D474" s="17"/>
      <c r="E474" s="17"/>
      <c r="F474" s="17"/>
      <c r="H474" s="17"/>
      <c r="I474" s="17"/>
      <c r="J474" s="17"/>
      <c r="K474" s="17"/>
      <c r="M474" s="17"/>
      <c r="N474" s="17"/>
      <c r="O474" s="17"/>
      <c r="R474" s="18"/>
      <c r="S474" s="17"/>
      <c r="T474" s="17"/>
      <c r="U474" s="19"/>
      <c r="V474" s="20"/>
      <c r="X474" s="20"/>
      <c r="Y474" s="17"/>
      <c r="Z474" s="20"/>
    </row>
    <row r="475">
      <c r="B475" s="20"/>
      <c r="C475" s="18"/>
      <c r="D475" s="17"/>
      <c r="E475" s="17"/>
      <c r="F475" s="17"/>
      <c r="H475" s="17"/>
      <c r="I475" s="17"/>
      <c r="J475" s="17"/>
      <c r="K475" s="17"/>
      <c r="M475" s="17"/>
      <c r="N475" s="17"/>
      <c r="O475" s="17"/>
      <c r="R475" s="18"/>
      <c r="S475" s="17"/>
      <c r="T475" s="17"/>
      <c r="U475" s="19"/>
      <c r="V475" s="20"/>
      <c r="X475" s="20"/>
      <c r="Y475" s="17"/>
      <c r="Z475" s="20"/>
    </row>
    <row r="476">
      <c r="B476" s="20"/>
      <c r="C476" s="18"/>
      <c r="D476" s="17"/>
      <c r="E476" s="17"/>
      <c r="F476" s="17"/>
      <c r="H476" s="17"/>
      <c r="I476" s="17"/>
      <c r="J476" s="17"/>
      <c r="K476" s="17"/>
      <c r="M476" s="17"/>
      <c r="N476" s="17"/>
      <c r="O476" s="17"/>
      <c r="R476" s="18"/>
      <c r="S476" s="17"/>
      <c r="T476" s="17"/>
      <c r="U476" s="19"/>
      <c r="V476" s="20"/>
      <c r="X476" s="20"/>
      <c r="Y476" s="17"/>
      <c r="Z476" s="20"/>
    </row>
    <row r="477">
      <c r="B477" s="20"/>
      <c r="C477" s="18"/>
      <c r="D477" s="17"/>
      <c r="E477" s="17"/>
      <c r="F477" s="17"/>
      <c r="H477" s="17"/>
      <c r="I477" s="17"/>
      <c r="J477" s="17"/>
      <c r="K477" s="17"/>
      <c r="M477" s="17"/>
      <c r="N477" s="17"/>
      <c r="O477" s="17"/>
      <c r="R477" s="18"/>
      <c r="S477" s="17"/>
      <c r="T477" s="17"/>
      <c r="U477" s="19"/>
      <c r="V477" s="20"/>
      <c r="X477" s="20"/>
      <c r="Y477" s="17"/>
      <c r="Z477" s="20"/>
    </row>
    <row r="478">
      <c r="B478" s="20"/>
      <c r="C478" s="18"/>
      <c r="D478" s="17"/>
      <c r="E478" s="17"/>
      <c r="F478" s="17"/>
      <c r="H478" s="17"/>
      <c r="I478" s="17"/>
      <c r="J478" s="17"/>
      <c r="K478" s="17"/>
      <c r="M478" s="17"/>
      <c r="N478" s="17"/>
      <c r="O478" s="17"/>
      <c r="R478" s="18"/>
      <c r="S478" s="17"/>
      <c r="T478" s="17"/>
      <c r="U478" s="19"/>
      <c r="V478" s="20"/>
      <c r="X478" s="20"/>
      <c r="Y478" s="17"/>
      <c r="Z478" s="20"/>
    </row>
    <row r="479">
      <c r="B479" s="20"/>
      <c r="C479" s="18"/>
      <c r="D479" s="17"/>
      <c r="E479" s="17"/>
      <c r="F479" s="17"/>
      <c r="H479" s="17"/>
      <c r="I479" s="17"/>
      <c r="J479" s="17"/>
      <c r="K479" s="17"/>
      <c r="M479" s="17"/>
      <c r="N479" s="17"/>
      <c r="O479" s="17"/>
      <c r="R479" s="18"/>
      <c r="S479" s="17"/>
      <c r="T479" s="17"/>
      <c r="U479" s="19"/>
      <c r="V479" s="20"/>
      <c r="X479" s="20"/>
      <c r="Y479" s="17"/>
      <c r="Z479" s="20"/>
    </row>
    <row r="480">
      <c r="B480" s="20"/>
      <c r="C480" s="18"/>
      <c r="D480" s="17"/>
      <c r="E480" s="17"/>
      <c r="F480" s="17"/>
      <c r="H480" s="17"/>
      <c r="I480" s="17"/>
      <c r="J480" s="17"/>
      <c r="K480" s="17"/>
      <c r="M480" s="17"/>
      <c r="N480" s="17"/>
      <c r="O480" s="17"/>
      <c r="R480" s="18"/>
      <c r="S480" s="17"/>
      <c r="T480" s="17"/>
      <c r="U480" s="19"/>
      <c r="V480" s="20"/>
      <c r="X480" s="20"/>
      <c r="Y480" s="17"/>
      <c r="Z480" s="20"/>
    </row>
    <row r="481">
      <c r="B481" s="20"/>
      <c r="C481" s="18"/>
      <c r="D481" s="17"/>
      <c r="E481" s="17"/>
      <c r="F481" s="17"/>
      <c r="H481" s="17"/>
      <c r="I481" s="17"/>
      <c r="J481" s="17"/>
      <c r="K481" s="17"/>
      <c r="M481" s="17"/>
      <c r="N481" s="17"/>
      <c r="O481" s="17"/>
      <c r="R481" s="18"/>
      <c r="S481" s="17"/>
      <c r="T481" s="17"/>
      <c r="U481" s="19"/>
      <c r="V481" s="20"/>
      <c r="X481" s="20"/>
      <c r="Y481" s="17"/>
      <c r="Z481" s="20"/>
    </row>
    <row r="482">
      <c r="B482" s="20"/>
      <c r="C482" s="18"/>
      <c r="D482" s="17"/>
      <c r="E482" s="17"/>
      <c r="F482" s="17"/>
      <c r="H482" s="17"/>
      <c r="I482" s="17"/>
      <c r="J482" s="17"/>
      <c r="K482" s="17"/>
      <c r="M482" s="17"/>
      <c r="N482" s="17"/>
      <c r="O482" s="17"/>
      <c r="R482" s="18"/>
      <c r="S482" s="17"/>
      <c r="T482" s="17"/>
      <c r="U482" s="19"/>
      <c r="V482" s="20"/>
      <c r="X482" s="20"/>
      <c r="Y482" s="17"/>
      <c r="Z482" s="20"/>
    </row>
    <row r="483">
      <c r="B483" s="20"/>
      <c r="C483" s="18"/>
      <c r="D483" s="17"/>
      <c r="E483" s="17"/>
      <c r="F483" s="17"/>
      <c r="H483" s="17"/>
      <c r="I483" s="17"/>
      <c r="J483" s="17"/>
      <c r="K483" s="17"/>
      <c r="M483" s="17"/>
      <c r="N483" s="17"/>
      <c r="O483" s="17"/>
      <c r="R483" s="18"/>
      <c r="S483" s="17"/>
      <c r="T483" s="17"/>
      <c r="U483" s="19"/>
      <c r="V483" s="20"/>
      <c r="X483" s="20"/>
      <c r="Y483" s="17"/>
      <c r="Z483" s="20"/>
    </row>
    <row r="484">
      <c r="B484" s="20"/>
      <c r="C484" s="18"/>
      <c r="D484" s="17"/>
      <c r="E484" s="17"/>
      <c r="F484" s="17"/>
      <c r="H484" s="17"/>
      <c r="I484" s="17"/>
      <c r="J484" s="17"/>
      <c r="K484" s="17"/>
      <c r="M484" s="17"/>
      <c r="N484" s="17"/>
      <c r="O484" s="17"/>
      <c r="R484" s="18"/>
      <c r="S484" s="17"/>
      <c r="T484" s="17"/>
      <c r="U484" s="19"/>
      <c r="V484" s="20"/>
      <c r="X484" s="20"/>
      <c r="Y484" s="17"/>
      <c r="Z484" s="20"/>
    </row>
    <row r="485">
      <c r="B485" s="20"/>
      <c r="C485" s="18"/>
      <c r="D485" s="17"/>
      <c r="E485" s="17"/>
      <c r="F485" s="17"/>
      <c r="H485" s="17"/>
      <c r="I485" s="17"/>
      <c r="J485" s="17"/>
      <c r="K485" s="17"/>
      <c r="M485" s="17"/>
      <c r="N485" s="17"/>
      <c r="O485" s="17"/>
      <c r="R485" s="18"/>
      <c r="S485" s="17"/>
      <c r="T485" s="17"/>
      <c r="U485" s="19"/>
      <c r="V485" s="20"/>
      <c r="X485" s="20"/>
      <c r="Y485" s="17"/>
      <c r="Z485" s="20"/>
    </row>
    <row r="486">
      <c r="B486" s="20"/>
      <c r="C486" s="18"/>
      <c r="D486" s="17"/>
      <c r="E486" s="17"/>
      <c r="F486" s="17"/>
      <c r="H486" s="17"/>
      <c r="I486" s="17"/>
      <c r="J486" s="17"/>
      <c r="K486" s="17"/>
      <c r="M486" s="17"/>
      <c r="N486" s="17"/>
      <c r="O486" s="17"/>
      <c r="R486" s="18"/>
      <c r="S486" s="17"/>
      <c r="T486" s="17"/>
      <c r="U486" s="19"/>
      <c r="V486" s="20"/>
      <c r="X486" s="20"/>
      <c r="Y486" s="17"/>
      <c r="Z486" s="20"/>
    </row>
    <row r="487">
      <c r="B487" s="20"/>
      <c r="C487" s="18"/>
      <c r="D487" s="17"/>
      <c r="E487" s="17"/>
      <c r="F487" s="17"/>
      <c r="H487" s="17"/>
      <c r="I487" s="17"/>
      <c r="J487" s="17"/>
      <c r="K487" s="17"/>
      <c r="M487" s="17"/>
      <c r="N487" s="17"/>
      <c r="O487" s="17"/>
      <c r="R487" s="18"/>
      <c r="S487" s="17"/>
      <c r="T487" s="17"/>
      <c r="U487" s="19"/>
      <c r="V487" s="20"/>
      <c r="X487" s="20"/>
      <c r="Y487" s="17"/>
      <c r="Z487" s="20"/>
    </row>
    <row r="488">
      <c r="B488" s="20"/>
      <c r="C488" s="18"/>
      <c r="D488" s="17"/>
      <c r="E488" s="17"/>
      <c r="F488" s="17"/>
      <c r="H488" s="17"/>
      <c r="I488" s="17"/>
      <c r="J488" s="17"/>
      <c r="K488" s="17"/>
      <c r="M488" s="17"/>
      <c r="N488" s="17"/>
      <c r="O488" s="17"/>
      <c r="R488" s="18"/>
      <c r="S488" s="17"/>
      <c r="T488" s="17"/>
      <c r="U488" s="19"/>
      <c r="V488" s="20"/>
      <c r="X488" s="20"/>
      <c r="Y488" s="17"/>
      <c r="Z488" s="20"/>
    </row>
    <row r="489">
      <c r="B489" s="20"/>
      <c r="C489" s="18"/>
      <c r="D489" s="17"/>
      <c r="E489" s="17"/>
      <c r="F489" s="17"/>
      <c r="H489" s="17"/>
      <c r="I489" s="17"/>
      <c r="J489" s="17"/>
      <c r="K489" s="17"/>
      <c r="M489" s="17"/>
      <c r="N489" s="17"/>
      <c r="O489" s="17"/>
      <c r="R489" s="18"/>
      <c r="S489" s="17"/>
      <c r="T489" s="17"/>
      <c r="U489" s="19"/>
      <c r="V489" s="20"/>
      <c r="X489" s="20"/>
      <c r="Y489" s="17"/>
      <c r="Z489" s="20"/>
    </row>
    <row r="490">
      <c r="B490" s="20"/>
      <c r="C490" s="18"/>
      <c r="D490" s="17"/>
      <c r="E490" s="17"/>
      <c r="F490" s="17"/>
      <c r="H490" s="17"/>
      <c r="I490" s="17"/>
      <c r="J490" s="17"/>
      <c r="K490" s="17"/>
      <c r="M490" s="17"/>
      <c r="N490" s="17"/>
      <c r="O490" s="17"/>
      <c r="R490" s="18"/>
      <c r="S490" s="17"/>
      <c r="T490" s="17"/>
      <c r="U490" s="19"/>
      <c r="V490" s="20"/>
      <c r="X490" s="20"/>
      <c r="Y490" s="17"/>
      <c r="Z490" s="20"/>
    </row>
    <row r="491">
      <c r="B491" s="20"/>
      <c r="C491" s="18"/>
      <c r="D491" s="17"/>
      <c r="E491" s="17"/>
      <c r="F491" s="17"/>
      <c r="H491" s="17"/>
      <c r="I491" s="17"/>
      <c r="J491" s="17"/>
      <c r="K491" s="17"/>
      <c r="M491" s="17"/>
      <c r="N491" s="17"/>
      <c r="O491" s="17"/>
      <c r="R491" s="18"/>
      <c r="S491" s="17"/>
      <c r="T491" s="17"/>
      <c r="U491" s="19"/>
      <c r="V491" s="20"/>
      <c r="X491" s="20"/>
      <c r="Y491" s="17"/>
      <c r="Z491" s="20"/>
    </row>
    <row r="492">
      <c r="B492" s="20"/>
      <c r="C492" s="18"/>
      <c r="D492" s="17"/>
      <c r="E492" s="17"/>
      <c r="F492" s="17"/>
      <c r="H492" s="17"/>
      <c r="I492" s="17"/>
      <c r="J492" s="17"/>
      <c r="K492" s="17"/>
      <c r="M492" s="17"/>
      <c r="N492" s="17"/>
      <c r="O492" s="17"/>
      <c r="R492" s="18"/>
      <c r="S492" s="17"/>
      <c r="T492" s="17"/>
      <c r="U492" s="19"/>
      <c r="V492" s="20"/>
      <c r="X492" s="20"/>
      <c r="Y492" s="17"/>
      <c r="Z492" s="20"/>
    </row>
    <row r="493">
      <c r="B493" s="20"/>
      <c r="C493" s="18"/>
      <c r="D493" s="17"/>
      <c r="E493" s="17"/>
      <c r="F493" s="17"/>
      <c r="H493" s="17"/>
      <c r="I493" s="17"/>
      <c r="J493" s="17"/>
      <c r="K493" s="17"/>
      <c r="M493" s="17"/>
      <c r="N493" s="17"/>
      <c r="O493" s="17"/>
      <c r="R493" s="18"/>
      <c r="S493" s="17"/>
      <c r="T493" s="17"/>
      <c r="U493" s="19"/>
      <c r="V493" s="20"/>
      <c r="X493" s="20"/>
      <c r="Y493" s="17"/>
      <c r="Z493" s="20"/>
    </row>
    <row r="494">
      <c r="B494" s="20"/>
      <c r="C494" s="18"/>
      <c r="D494" s="17"/>
      <c r="E494" s="17"/>
      <c r="F494" s="17"/>
      <c r="H494" s="17"/>
      <c r="I494" s="17"/>
      <c r="J494" s="17"/>
      <c r="K494" s="17"/>
      <c r="M494" s="17"/>
      <c r="N494" s="17"/>
      <c r="O494" s="17"/>
      <c r="R494" s="18"/>
      <c r="S494" s="17"/>
      <c r="T494" s="17"/>
      <c r="U494" s="19"/>
      <c r="V494" s="20"/>
      <c r="X494" s="20"/>
      <c r="Y494" s="17"/>
      <c r="Z494" s="20"/>
    </row>
    <row r="495">
      <c r="B495" s="20"/>
      <c r="C495" s="18"/>
      <c r="D495" s="17"/>
      <c r="E495" s="17"/>
      <c r="F495" s="17"/>
      <c r="H495" s="17"/>
      <c r="I495" s="17"/>
      <c r="J495" s="17"/>
      <c r="K495" s="17"/>
      <c r="M495" s="17"/>
      <c r="N495" s="17"/>
      <c r="O495" s="17"/>
      <c r="R495" s="18"/>
      <c r="S495" s="17"/>
      <c r="T495" s="17"/>
      <c r="U495" s="19"/>
      <c r="V495" s="20"/>
      <c r="X495" s="20"/>
      <c r="Y495" s="17"/>
      <c r="Z495" s="20"/>
    </row>
    <row r="496">
      <c r="B496" s="20"/>
      <c r="C496" s="18"/>
      <c r="D496" s="17"/>
      <c r="E496" s="17"/>
      <c r="F496" s="17"/>
      <c r="H496" s="17"/>
      <c r="I496" s="17"/>
      <c r="J496" s="17"/>
      <c r="K496" s="17"/>
      <c r="M496" s="17"/>
      <c r="N496" s="17"/>
      <c r="O496" s="17"/>
      <c r="R496" s="18"/>
      <c r="S496" s="17"/>
      <c r="T496" s="17"/>
      <c r="U496" s="19"/>
      <c r="V496" s="20"/>
      <c r="X496" s="20"/>
      <c r="Y496" s="17"/>
      <c r="Z496" s="20"/>
    </row>
    <row r="497">
      <c r="B497" s="20"/>
      <c r="C497" s="18"/>
      <c r="D497" s="17"/>
      <c r="E497" s="17"/>
      <c r="F497" s="17"/>
      <c r="H497" s="17"/>
      <c r="I497" s="17"/>
      <c r="J497" s="17"/>
      <c r="K497" s="17"/>
      <c r="M497" s="17"/>
      <c r="N497" s="17"/>
      <c r="O497" s="17"/>
      <c r="R497" s="18"/>
      <c r="S497" s="17"/>
      <c r="T497" s="17"/>
      <c r="U497" s="19"/>
      <c r="V497" s="20"/>
      <c r="X497" s="20"/>
      <c r="Y497" s="17"/>
      <c r="Z497" s="20"/>
    </row>
    <row r="498">
      <c r="B498" s="20"/>
      <c r="C498" s="18"/>
      <c r="D498" s="17"/>
      <c r="E498" s="17"/>
      <c r="F498" s="17"/>
      <c r="H498" s="17"/>
      <c r="I498" s="17"/>
      <c r="J498" s="17"/>
      <c r="K498" s="17"/>
      <c r="M498" s="17"/>
      <c r="N498" s="17"/>
      <c r="O498" s="17"/>
      <c r="R498" s="18"/>
      <c r="S498" s="17"/>
      <c r="T498" s="17"/>
      <c r="U498" s="19"/>
      <c r="V498" s="20"/>
      <c r="X498" s="20"/>
      <c r="Y498" s="17"/>
      <c r="Z498" s="20"/>
    </row>
    <row r="499">
      <c r="B499" s="20"/>
      <c r="C499" s="18"/>
      <c r="D499" s="17"/>
      <c r="E499" s="17"/>
      <c r="F499" s="17"/>
      <c r="H499" s="17"/>
      <c r="I499" s="17"/>
      <c r="J499" s="17"/>
      <c r="K499" s="17"/>
      <c r="M499" s="17"/>
      <c r="N499" s="17"/>
      <c r="O499" s="17"/>
      <c r="R499" s="18"/>
      <c r="S499" s="17"/>
      <c r="T499" s="17"/>
      <c r="U499" s="19"/>
      <c r="V499" s="20"/>
      <c r="X499" s="20"/>
      <c r="Y499" s="17"/>
      <c r="Z499" s="20"/>
    </row>
    <row r="500">
      <c r="B500" s="20"/>
      <c r="C500" s="18"/>
      <c r="D500" s="17"/>
      <c r="E500" s="17"/>
      <c r="F500" s="17"/>
      <c r="H500" s="17"/>
      <c r="I500" s="17"/>
      <c r="J500" s="17"/>
      <c r="K500" s="17"/>
      <c r="M500" s="17"/>
      <c r="N500" s="17"/>
      <c r="O500" s="17"/>
      <c r="R500" s="18"/>
      <c r="S500" s="17"/>
      <c r="T500" s="17"/>
      <c r="U500" s="19"/>
      <c r="V500" s="20"/>
      <c r="X500" s="20"/>
      <c r="Y500" s="17"/>
      <c r="Z500" s="20"/>
    </row>
    <row r="501">
      <c r="B501" s="20"/>
      <c r="C501" s="18"/>
      <c r="D501" s="17"/>
      <c r="E501" s="17"/>
      <c r="F501" s="17"/>
      <c r="H501" s="17"/>
      <c r="I501" s="17"/>
      <c r="J501" s="17"/>
      <c r="K501" s="17"/>
      <c r="M501" s="17"/>
      <c r="N501" s="17"/>
      <c r="O501" s="17"/>
      <c r="R501" s="18"/>
      <c r="S501" s="17"/>
      <c r="T501" s="17"/>
      <c r="U501" s="19"/>
      <c r="V501" s="20"/>
      <c r="X501" s="20"/>
      <c r="Y501" s="17"/>
      <c r="Z501" s="20"/>
    </row>
    <row r="502">
      <c r="B502" s="20"/>
      <c r="C502" s="18"/>
      <c r="D502" s="17"/>
      <c r="E502" s="17"/>
      <c r="F502" s="17"/>
      <c r="H502" s="17"/>
      <c r="I502" s="17"/>
      <c r="J502" s="17"/>
      <c r="K502" s="17"/>
      <c r="M502" s="17"/>
      <c r="N502" s="17"/>
      <c r="O502" s="17"/>
      <c r="R502" s="18"/>
      <c r="S502" s="17"/>
      <c r="T502" s="17"/>
      <c r="U502" s="19"/>
      <c r="V502" s="20"/>
      <c r="X502" s="20"/>
      <c r="Y502" s="17"/>
      <c r="Z502" s="20"/>
    </row>
    <row r="503">
      <c r="B503" s="20"/>
      <c r="C503" s="18"/>
      <c r="D503" s="17"/>
      <c r="E503" s="17"/>
      <c r="F503" s="17"/>
      <c r="H503" s="17"/>
      <c r="I503" s="17"/>
      <c r="J503" s="17"/>
      <c r="K503" s="17"/>
      <c r="M503" s="17"/>
      <c r="N503" s="17"/>
      <c r="O503" s="17"/>
      <c r="R503" s="18"/>
      <c r="S503" s="17"/>
      <c r="T503" s="17"/>
      <c r="U503" s="19"/>
      <c r="V503" s="20"/>
      <c r="X503" s="20"/>
      <c r="Y503" s="17"/>
      <c r="Z503" s="20"/>
    </row>
    <row r="504">
      <c r="B504" s="20"/>
      <c r="C504" s="18"/>
      <c r="D504" s="17"/>
      <c r="E504" s="17"/>
      <c r="F504" s="17"/>
      <c r="H504" s="17"/>
      <c r="I504" s="17"/>
      <c r="J504" s="17"/>
      <c r="K504" s="17"/>
      <c r="M504" s="17"/>
      <c r="N504" s="17"/>
      <c r="O504" s="17"/>
      <c r="R504" s="18"/>
      <c r="S504" s="17"/>
      <c r="T504" s="17"/>
      <c r="U504" s="19"/>
      <c r="V504" s="20"/>
      <c r="X504" s="20"/>
      <c r="Y504" s="17"/>
      <c r="Z504" s="20"/>
    </row>
    <row r="505">
      <c r="B505" s="20"/>
      <c r="C505" s="18"/>
      <c r="D505" s="17"/>
      <c r="E505" s="17"/>
      <c r="F505" s="17"/>
      <c r="H505" s="17"/>
      <c r="I505" s="17"/>
      <c r="J505" s="17"/>
      <c r="K505" s="17"/>
      <c r="M505" s="17"/>
      <c r="N505" s="17"/>
      <c r="O505" s="17"/>
      <c r="R505" s="18"/>
      <c r="S505" s="17"/>
      <c r="T505" s="17"/>
      <c r="U505" s="19"/>
      <c r="V505" s="20"/>
      <c r="X505" s="20"/>
      <c r="Y505" s="17"/>
      <c r="Z505" s="20"/>
    </row>
    <row r="506">
      <c r="B506" s="20"/>
      <c r="C506" s="18"/>
      <c r="D506" s="17"/>
      <c r="E506" s="17"/>
      <c r="F506" s="17"/>
      <c r="H506" s="17"/>
      <c r="I506" s="17"/>
      <c r="J506" s="17"/>
      <c r="K506" s="17"/>
      <c r="M506" s="17"/>
      <c r="N506" s="17"/>
      <c r="O506" s="17"/>
      <c r="R506" s="18"/>
      <c r="S506" s="17"/>
      <c r="T506" s="17"/>
      <c r="U506" s="19"/>
      <c r="V506" s="20"/>
      <c r="X506" s="20"/>
      <c r="Y506" s="17"/>
      <c r="Z506" s="20"/>
    </row>
    <row r="507">
      <c r="B507" s="20"/>
      <c r="C507" s="18"/>
      <c r="D507" s="17"/>
      <c r="E507" s="17"/>
      <c r="F507" s="17"/>
      <c r="H507" s="17"/>
      <c r="I507" s="17"/>
      <c r="J507" s="17"/>
      <c r="K507" s="17"/>
      <c r="M507" s="17"/>
      <c r="N507" s="17"/>
      <c r="O507" s="17"/>
      <c r="R507" s="18"/>
      <c r="S507" s="17"/>
      <c r="T507" s="17"/>
      <c r="U507" s="19"/>
      <c r="V507" s="20"/>
      <c r="X507" s="20"/>
      <c r="Y507" s="17"/>
      <c r="Z507" s="20"/>
    </row>
    <row r="508">
      <c r="B508" s="20"/>
      <c r="C508" s="18"/>
      <c r="D508" s="17"/>
      <c r="E508" s="17"/>
      <c r="F508" s="17"/>
      <c r="H508" s="17"/>
      <c r="I508" s="17"/>
      <c r="J508" s="17"/>
      <c r="K508" s="17"/>
      <c r="M508" s="17"/>
      <c r="N508" s="17"/>
      <c r="O508" s="17"/>
      <c r="R508" s="18"/>
      <c r="S508" s="17"/>
      <c r="T508" s="17"/>
      <c r="U508" s="19"/>
      <c r="V508" s="20"/>
      <c r="X508" s="20"/>
      <c r="Y508" s="17"/>
      <c r="Z508" s="20"/>
    </row>
    <row r="509">
      <c r="B509" s="20"/>
      <c r="C509" s="18"/>
      <c r="D509" s="17"/>
      <c r="E509" s="17"/>
      <c r="F509" s="17"/>
      <c r="H509" s="17"/>
      <c r="I509" s="17"/>
      <c r="J509" s="17"/>
      <c r="K509" s="17"/>
      <c r="M509" s="17"/>
      <c r="N509" s="17"/>
      <c r="O509" s="17"/>
      <c r="R509" s="18"/>
      <c r="S509" s="17"/>
      <c r="T509" s="17"/>
      <c r="U509" s="19"/>
      <c r="V509" s="20"/>
      <c r="X509" s="20"/>
      <c r="Y509" s="17"/>
      <c r="Z509" s="20"/>
    </row>
    <row r="510">
      <c r="B510" s="20"/>
      <c r="C510" s="18"/>
      <c r="D510" s="17"/>
      <c r="E510" s="17"/>
      <c r="F510" s="17"/>
      <c r="H510" s="17"/>
      <c r="I510" s="17"/>
      <c r="J510" s="17"/>
      <c r="K510" s="17"/>
      <c r="M510" s="17"/>
      <c r="N510" s="17"/>
      <c r="O510" s="17"/>
      <c r="R510" s="18"/>
      <c r="S510" s="17"/>
      <c r="T510" s="17"/>
      <c r="U510" s="19"/>
      <c r="V510" s="20"/>
      <c r="X510" s="20"/>
      <c r="Y510" s="17"/>
      <c r="Z510" s="20"/>
    </row>
    <row r="511">
      <c r="B511" s="20"/>
      <c r="C511" s="18"/>
      <c r="D511" s="17"/>
      <c r="E511" s="17"/>
      <c r="F511" s="17"/>
      <c r="H511" s="17"/>
      <c r="I511" s="17"/>
      <c r="J511" s="17"/>
      <c r="K511" s="17"/>
      <c r="M511" s="17"/>
      <c r="N511" s="17"/>
      <c r="O511" s="17"/>
      <c r="R511" s="18"/>
      <c r="S511" s="17"/>
      <c r="T511" s="17"/>
      <c r="U511" s="19"/>
      <c r="V511" s="20"/>
      <c r="X511" s="20"/>
      <c r="Y511" s="17"/>
      <c r="Z511" s="20"/>
    </row>
    <row r="512">
      <c r="B512" s="20"/>
      <c r="C512" s="18"/>
      <c r="D512" s="17"/>
      <c r="E512" s="17"/>
      <c r="F512" s="17"/>
      <c r="H512" s="17"/>
      <c r="I512" s="17"/>
      <c r="J512" s="17"/>
      <c r="K512" s="17"/>
      <c r="M512" s="17"/>
      <c r="N512" s="17"/>
      <c r="O512" s="17"/>
      <c r="R512" s="18"/>
      <c r="S512" s="17"/>
      <c r="T512" s="17"/>
      <c r="U512" s="19"/>
      <c r="V512" s="20"/>
      <c r="X512" s="20"/>
      <c r="Y512" s="17"/>
      <c r="Z512" s="20"/>
    </row>
    <row r="513">
      <c r="B513" s="20"/>
      <c r="C513" s="18"/>
      <c r="D513" s="17"/>
      <c r="E513" s="17"/>
      <c r="F513" s="17"/>
      <c r="H513" s="17"/>
      <c r="I513" s="17"/>
      <c r="J513" s="17"/>
      <c r="K513" s="17"/>
      <c r="M513" s="17"/>
      <c r="N513" s="17"/>
      <c r="O513" s="17"/>
      <c r="R513" s="18"/>
      <c r="S513" s="17"/>
      <c r="T513" s="17"/>
      <c r="U513" s="19"/>
      <c r="V513" s="20"/>
      <c r="X513" s="20"/>
      <c r="Y513" s="17"/>
      <c r="Z513" s="20"/>
    </row>
    <row r="514">
      <c r="B514" s="20"/>
      <c r="C514" s="18"/>
      <c r="D514" s="17"/>
      <c r="E514" s="17"/>
      <c r="F514" s="17"/>
      <c r="H514" s="17"/>
      <c r="I514" s="17"/>
      <c r="J514" s="17"/>
      <c r="K514" s="17"/>
      <c r="M514" s="17"/>
      <c r="N514" s="17"/>
      <c r="O514" s="17"/>
      <c r="R514" s="18"/>
      <c r="S514" s="17"/>
      <c r="T514" s="17"/>
      <c r="U514" s="19"/>
      <c r="V514" s="20"/>
      <c r="X514" s="20"/>
      <c r="Y514" s="17"/>
      <c r="Z514" s="20"/>
    </row>
    <row r="515">
      <c r="B515" s="20"/>
      <c r="C515" s="18"/>
      <c r="D515" s="17"/>
      <c r="E515" s="17"/>
      <c r="F515" s="17"/>
      <c r="H515" s="17"/>
      <c r="I515" s="17"/>
      <c r="J515" s="17"/>
      <c r="K515" s="17"/>
      <c r="M515" s="17"/>
      <c r="N515" s="17"/>
      <c r="O515" s="17"/>
      <c r="R515" s="18"/>
      <c r="S515" s="17"/>
      <c r="T515" s="17"/>
      <c r="U515" s="19"/>
      <c r="V515" s="20"/>
      <c r="X515" s="20"/>
      <c r="Y515" s="17"/>
      <c r="Z515" s="20"/>
    </row>
    <row r="516">
      <c r="B516" s="20"/>
      <c r="C516" s="18"/>
      <c r="D516" s="17"/>
      <c r="E516" s="17"/>
      <c r="F516" s="17"/>
      <c r="H516" s="17"/>
      <c r="I516" s="17"/>
      <c r="J516" s="17"/>
      <c r="K516" s="17"/>
      <c r="M516" s="17"/>
      <c r="N516" s="17"/>
      <c r="O516" s="17"/>
      <c r="R516" s="18"/>
      <c r="S516" s="17"/>
      <c r="T516" s="17"/>
      <c r="U516" s="19"/>
      <c r="V516" s="20"/>
      <c r="X516" s="20"/>
      <c r="Y516" s="17"/>
      <c r="Z516" s="20"/>
    </row>
    <row r="517">
      <c r="B517" s="20"/>
      <c r="C517" s="18"/>
      <c r="D517" s="17"/>
      <c r="E517" s="17"/>
      <c r="F517" s="17"/>
      <c r="H517" s="17"/>
      <c r="I517" s="17"/>
      <c r="J517" s="17"/>
      <c r="K517" s="17"/>
      <c r="M517" s="17"/>
      <c r="N517" s="17"/>
      <c r="O517" s="17"/>
      <c r="R517" s="18"/>
      <c r="S517" s="17"/>
      <c r="T517" s="17"/>
      <c r="U517" s="19"/>
      <c r="V517" s="20"/>
      <c r="X517" s="20"/>
      <c r="Y517" s="17"/>
      <c r="Z517" s="20"/>
    </row>
    <row r="518">
      <c r="B518" s="20"/>
      <c r="C518" s="18"/>
      <c r="D518" s="17"/>
      <c r="E518" s="17"/>
      <c r="F518" s="17"/>
      <c r="H518" s="17"/>
      <c r="I518" s="17"/>
      <c r="J518" s="17"/>
      <c r="K518" s="17"/>
      <c r="M518" s="17"/>
      <c r="N518" s="17"/>
      <c r="O518" s="17"/>
      <c r="R518" s="18"/>
      <c r="S518" s="17"/>
      <c r="T518" s="17"/>
      <c r="U518" s="19"/>
      <c r="V518" s="20"/>
      <c r="X518" s="20"/>
      <c r="Y518" s="17"/>
      <c r="Z518" s="20"/>
    </row>
    <row r="519">
      <c r="B519" s="20"/>
      <c r="C519" s="18"/>
      <c r="D519" s="17"/>
      <c r="E519" s="17"/>
      <c r="F519" s="17"/>
      <c r="H519" s="17"/>
      <c r="I519" s="17"/>
      <c r="J519" s="17"/>
      <c r="K519" s="17"/>
      <c r="M519" s="17"/>
      <c r="N519" s="17"/>
      <c r="O519" s="17"/>
      <c r="R519" s="18"/>
      <c r="S519" s="17"/>
      <c r="T519" s="17"/>
      <c r="U519" s="19"/>
      <c r="V519" s="20"/>
      <c r="X519" s="20"/>
      <c r="Y519" s="17"/>
      <c r="Z519" s="20"/>
    </row>
    <row r="520">
      <c r="B520" s="20"/>
      <c r="C520" s="18"/>
      <c r="D520" s="17"/>
      <c r="E520" s="17"/>
      <c r="F520" s="17"/>
      <c r="H520" s="17"/>
      <c r="I520" s="17"/>
      <c r="J520" s="17"/>
      <c r="K520" s="17"/>
      <c r="M520" s="17"/>
      <c r="N520" s="17"/>
      <c r="O520" s="17"/>
      <c r="R520" s="18"/>
      <c r="S520" s="17"/>
      <c r="T520" s="17"/>
      <c r="U520" s="19"/>
      <c r="V520" s="20"/>
      <c r="X520" s="20"/>
      <c r="Y520" s="17"/>
      <c r="Z520" s="20"/>
    </row>
    <row r="521">
      <c r="B521" s="20"/>
      <c r="C521" s="18"/>
      <c r="D521" s="17"/>
      <c r="E521" s="17"/>
      <c r="F521" s="17"/>
      <c r="H521" s="17"/>
      <c r="I521" s="17"/>
      <c r="J521" s="17"/>
      <c r="K521" s="17"/>
      <c r="M521" s="17"/>
      <c r="N521" s="17"/>
      <c r="O521" s="17"/>
      <c r="R521" s="18"/>
      <c r="S521" s="17"/>
      <c r="T521" s="17"/>
      <c r="U521" s="19"/>
      <c r="V521" s="20"/>
      <c r="X521" s="20"/>
      <c r="Y521" s="17"/>
      <c r="Z521" s="20"/>
    </row>
    <row r="522">
      <c r="B522" s="20"/>
      <c r="C522" s="18"/>
      <c r="D522" s="17"/>
      <c r="E522" s="17"/>
      <c r="F522" s="17"/>
      <c r="H522" s="17"/>
      <c r="I522" s="17"/>
      <c r="J522" s="17"/>
      <c r="K522" s="17"/>
      <c r="M522" s="17"/>
      <c r="N522" s="17"/>
      <c r="O522" s="17"/>
      <c r="R522" s="18"/>
      <c r="S522" s="17"/>
      <c r="T522" s="17"/>
      <c r="U522" s="19"/>
      <c r="V522" s="20"/>
      <c r="X522" s="20"/>
      <c r="Y522" s="17"/>
      <c r="Z522" s="20"/>
    </row>
    <row r="523">
      <c r="B523" s="20"/>
      <c r="C523" s="18"/>
      <c r="D523" s="17"/>
      <c r="E523" s="17"/>
      <c r="F523" s="17"/>
      <c r="H523" s="17"/>
      <c r="I523" s="17"/>
      <c r="J523" s="17"/>
      <c r="K523" s="17"/>
      <c r="M523" s="17"/>
      <c r="N523" s="17"/>
      <c r="O523" s="17"/>
      <c r="R523" s="18"/>
      <c r="S523" s="17"/>
      <c r="T523" s="17"/>
      <c r="U523" s="19"/>
      <c r="V523" s="20"/>
      <c r="X523" s="20"/>
      <c r="Y523" s="17"/>
      <c r="Z523" s="20"/>
    </row>
    <row r="524">
      <c r="B524" s="20"/>
      <c r="C524" s="18"/>
      <c r="D524" s="17"/>
      <c r="E524" s="17"/>
      <c r="F524" s="17"/>
      <c r="H524" s="17"/>
      <c r="I524" s="17"/>
      <c r="J524" s="17"/>
      <c r="K524" s="17"/>
      <c r="M524" s="17"/>
      <c r="N524" s="17"/>
      <c r="O524" s="17"/>
      <c r="R524" s="18"/>
      <c r="S524" s="17"/>
      <c r="T524" s="17"/>
      <c r="U524" s="19"/>
      <c r="V524" s="20"/>
      <c r="X524" s="20"/>
      <c r="Y524" s="17"/>
      <c r="Z524" s="20"/>
    </row>
    <row r="525">
      <c r="B525" s="20"/>
      <c r="C525" s="18"/>
      <c r="D525" s="17"/>
      <c r="E525" s="17"/>
      <c r="F525" s="17"/>
      <c r="H525" s="17"/>
      <c r="I525" s="17"/>
      <c r="J525" s="17"/>
      <c r="K525" s="17"/>
      <c r="M525" s="17"/>
      <c r="N525" s="17"/>
      <c r="O525" s="17"/>
      <c r="R525" s="18"/>
      <c r="S525" s="17"/>
      <c r="T525" s="17"/>
      <c r="U525" s="19"/>
      <c r="V525" s="20"/>
      <c r="X525" s="20"/>
      <c r="Y525" s="17"/>
      <c r="Z525" s="20"/>
    </row>
    <row r="526">
      <c r="B526" s="20"/>
      <c r="C526" s="18"/>
      <c r="D526" s="17"/>
      <c r="E526" s="17"/>
      <c r="F526" s="17"/>
      <c r="H526" s="17"/>
      <c r="I526" s="17"/>
      <c r="J526" s="17"/>
      <c r="K526" s="17"/>
      <c r="M526" s="17"/>
      <c r="N526" s="17"/>
      <c r="O526" s="17"/>
      <c r="R526" s="18"/>
      <c r="S526" s="17"/>
      <c r="T526" s="17"/>
      <c r="U526" s="19"/>
      <c r="V526" s="20"/>
      <c r="X526" s="20"/>
      <c r="Y526" s="17"/>
      <c r="Z526" s="20"/>
    </row>
    <row r="527">
      <c r="B527" s="20"/>
      <c r="C527" s="18"/>
      <c r="D527" s="17"/>
      <c r="E527" s="17"/>
      <c r="F527" s="17"/>
      <c r="H527" s="17"/>
      <c r="I527" s="17"/>
      <c r="J527" s="17"/>
      <c r="K527" s="17"/>
      <c r="M527" s="17"/>
      <c r="N527" s="17"/>
      <c r="O527" s="17"/>
      <c r="R527" s="18"/>
      <c r="S527" s="17"/>
      <c r="T527" s="17"/>
      <c r="U527" s="19"/>
      <c r="V527" s="20"/>
      <c r="X527" s="20"/>
      <c r="Y527" s="17"/>
      <c r="Z527" s="20"/>
    </row>
    <row r="528">
      <c r="B528" s="20"/>
      <c r="C528" s="18"/>
      <c r="D528" s="17"/>
      <c r="E528" s="17"/>
      <c r="F528" s="17"/>
      <c r="H528" s="17"/>
      <c r="I528" s="17"/>
      <c r="J528" s="17"/>
      <c r="K528" s="17"/>
      <c r="M528" s="17"/>
      <c r="N528" s="17"/>
      <c r="O528" s="17"/>
      <c r="R528" s="18"/>
      <c r="S528" s="17"/>
      <c r="T528" s="17"/>
      <c r="U528" s="19"/>
      <c r="V528" s="20"/>
      <c r="X528" s="20"/>
      <c r="Y528" s="17"/>
      <c r="Z528" s="20"/>
    </row>
    <row r="529">
      <c r="B529" s="20"/>
      <c r="C529" s="18"/>
      <c r="D529" s="17"/>
      <c r="E529" s="17"/>
      <c r="F529" s="17"/>
      <c r="H529" s="17"/>
      <c r="I529" s="17"/>
      <c r="J529" s="17"/>
      <c r="K529" s="17"/>
      <c r="M529" s="17"/>
      <c r="N529" s="17"/>
      <c r="O529" s="17"/>
      <c r="R529" s="18"/>
      <c r="S529" s="17"/>
      <c r="T529" s="17"/>
      <c r="U529" s="19"/>
      <c r="V529" s="20"/>
      <c r="X529" s="20"/>
      <c r="Y529" s="17"/>
      <c r="Z529" s="20"/>
    </row>
    <row r="530">
      <c r="B530" s="20"/>
      <c r="C530" s="18"/>
      <c r="D530" s="17"/>
      <c r="E530" s="17"/>
      <c r="F530" s="17"/>
      <c r="H530" s="17"/>
      <c r="I530" s="17"/>
      <c r="J530" s="17"/>
      <c r="K530" s="17"/>
      <c r="M530" s="17"/>
      <c r="N530" s="17"/>
      <c r="O530" s="17"/>
      <c r="R530" s="18"/>
      <c r="S530" s="17"/>
      <c r="T530" s="17"/>
      <c r="U530" s="19"/>
      <c r="V530" s="20"/>
      <c r="X530" s="20"/>
      <c r="Y530" s="17"/>
      <c r="Z530" s="20"/>
    </row>
    <row r="531">
      <c r="B531" s="20"/>
      <c r="C531" s="18"/>
      <c r="D531" s="17"/>
      <c r="E531" s="17"/>
      <c r="F531" s="17"/>
      <c r="H531" s="17"/>
      <c r="I531" s="17"/>
      <c r="J531" s="17"/>
      <c r="K531" s="17"/>
      <c r="M531" s="17"/>
      <c r="N531" s="17"/>
      <c r="O531" s="17"/>
      <c r="R531" s="18"/>
      <c r="S531" s="17"/>
      <c r="T531" s="17"/>
      <c r="U531" s="19"/>
      <c r="V531" s="20"/>
      <c r="X531" s="20"/>
      <c r="Y531" s="17"/>
      <c r="Z531" s="20"/>
    </row>
    <row r="532">
      <c r="B532" s="20"/>
      <c r="C532" s="18"/>
      <c r="D532" s="17"/>
      <c r="E532" s="17"/>
      <c r="F532" s="17"/>
      <c r="H532" s="17"/>
      <c r="I532" s="17"/>
      <c r="J532" s="17"/>
      <c r="K532" s="17"/>
      <c r="M532" s="17"/>
      <c r="N532" s="17"/>
      <c r="O532" s="17"/>
      <c r="R532" s="18"/>
      <c r="S532" s="17"/>
      <c r="T532" s="17"/>
      <c r="U532" s="19"/>
      <c r="V532" s="20"/>
      <c r="X532" s="20"/>
      <c r="Y532" s="17"/>
      <c r="Z532" s="20"/>
    </row>
    <row r="533">
      <c r="B533" s="20"/>
      <c r="C533" s="18"/>
      <c r="D533" s="17"/>
      <c r="E533" s="17"/>
      <c r="F533" s="17"/>
      <c r="H533" s="17"/>
      <c r="I533" s="17"/>
      <c r="J533" s="17"/>
      <c r="K533" s="17"/>
      <c r="M533" s="17"/>
      <c r="N533" s="17"/>
      <c r="O533" s="17"/>
      <c r="R533" s="18"/>
      <c r="S533" s="17"/>
      <c r="T533" s="17"/>
      <c r="U533" s="19"/>
      <c r="V533" s="20"/>
      <c r="X533" s="20"/>
      <c r="Y533" s="17"/>
      <c r="Z533" s="20"/>
    </row>
    <row r="534">
      <c r="B534" s="20"/>
      <c r="C534" s="18"/>
      <c r="D534" s="17"/>
      <c r="E534" s="17"/>
      <c r="F534" s="17"/>
      <c r="H534" s="17"/>
      <c r="I534" s="17"/>
      <c r="J534" s="17"/>
      <c r="K534" s="17"/>
      <c r="M534" s="17"/>
      <c r="N534" s="17"/>
      <c r="O534" s="17"/>
      <c r="R534" s="18"/>
      <c r="S534" s="17"/>
      <c r="T534" s="17"/>
      <c r="U534" s="19"/>
      <c r="V534" s="20"/>
      <c r="X534" s="20"/>
      <c r="Y534" s="17"/>
      <c r="Z534" s="20"/>
    </row>
    <row r="535">
      <c r="B535" s="20"/>
      <c r="C535" s="18"/>
      <c r="D535" s="17"/>
      <c r="E535" s="17"/>
      <c r="F535" s="17"/>
      <c r="H535" s="17"/>
      <c r="I535" s="17"/>
      <c r="J535" s="17"/>
      <c r="K535" s="17"/>
      <c r="M535" s="17"/>
      <c r="N535" s="17"/>
      <c r="O535" s="17"/>
      <c r="R535" s="18"/>
      <c r="S535" s="17"/>
      <c r="T535" s="17"/>
      <c r="U535" s="19"/>
      <c r="V535" s="20"/>
      <c r="X535" s="20"/>
      <c r="Y535" s="17"/>
      <c r="Z535" s="20"/>
    </row>
    <row r="536">
      <c r="B536" s="20"/>
      <c r="C536" s="18"/>
      <c r="D536" s="17"/>
      <c r="E536" s="17"/>
      <c r="F536" s="17"/>
      <c r="H536" s="17"/>
      <c r="I536" s="17"/>
      <c r="J536" s="17"/>
      <c r="K536" s="17"/>
      <c r="M536" s="17"/>
      <c r="N536" s="17"/>
      <c r="O536" s="17"/>
      <c r="R536" s="18"/>
      <c r="S536" s="17"/>
      <c r="T536" s="17"/>
      <c r="U536" s="19"/>
      <c r="V536" s="20"/>
      <c r="X536" s="20"/>
      <c r="Y536" s="17"/>
      <c r="Z536" s="20"/>
    </row>
    <row r="537">
      <c r="B537" s="20"/>
      <c r="C537" s="18"/>
      <c r="D537" s="17"/>
      <c r="E537" s="17"/>
      <c r="F537" s="17"/>
      <c r="H537" s="17"/>
      <c r="I537" s="17"/>
      <c r="J537" s="17"/>
      <c r="K537" s="17"/>
      <c r="M537" s="17"/>
      <c r="N537" s="17"/>
      <c r="O537" s="17"/>
      <c r="R537" s="18"/>
      <c r="S537" s="17"/>
      <c r="T537" s="17"/>
      <c r="U537" s="19"/>
      <c r="V537" s="20"/>
      <c r="X537" s="20"/>
      <c r="Y537" s="17"/>
      <c r="Z537" s="20"/>
    </row>
    <row r="538">
      <c r="B538" s="20"/>
      <c r="C538" s="18"/>
      <c r="D538" s="17"/>
      <c r="E538" s="17"/>
      <c r="F538" s="17"/>
      <c r="H538" s="17"/>
      <c r="I538" s="17"/>
      <c r="J538" s="17"/>
      <c r="K538" s="17"/>
      <c r="M538" s="17"/>
      <c r="N538" s="17"/>
      <c r="O538" s="17"/>
      <c r="R538" s="18"/>
      <c r="S538" s="17"/>
      <c r="T538" s="17"/>
      <c r="U538" s="19"/>
      <c r="V538" s="20"/>
      <c r="X538" s="20"/>
      <c r="Y538" s="17"/>
      <c r="Z538" s="20"/>
    </row>
    <row r="539">
      <c r="B539" s="20"/>
      <c r="C539" s="18"/>
      <c r="D539" s="17"/>
      <c r="E539" s="17"/>
      <c r="F539" s="17"/>
      <c r="H539" s="17"/>
      <c r="I539" s="17"/>
      <c r="J539" s="17"/>
      <c r="K539" s="17"/>
      <c r="M539" s="17"/>
      <c r="N539" s="17"/>
      <c r="O539" s="17"/>
      <c r="R539" s="18"/>
      <c r="S539" s="17"/>
      <c r="T539" s="17"/>
      <c r="U539" s="19"/>
      <c r="V539" s="20"/>
      <c r="X539" s="20"/>
      <c r="Y539" s="17"/>
      <c r="Z539" s="20"/>
    </row>
    <row r="540">
      <c r="B540" s="20"/>
      <c r="C540" s="18"/>
      <c r="D540" s="17"/>
      <c r="E540" s="17"/>
      <c r="F540" s="17"/>
      <c r="H540" s="17"/>
      <c r="I540" s="17"/>
      <c r="J540" s="17"/>
      <c r="K540" s="17"/>
      <c r="M540" s="17"/>
      <c r="N540" s="17"/>
      <c r="O540" s="17"/>
      <c r="R540" s="18"/>
      <c r="S540" s="17"/>
      <c r="T540" s="17"/>
      <c r="U540" s="19"/>
      <c r="V540" s="20"/>
      <c r="X540" s="20"/>
      <c r="Y540" s="17"/>
      <c r="Z540" s="20"/>
    </row>
    <row r="541">
      <c r="B541" s="20"/>
      <c r="C541" s="18"/>
      <c r="D541" s="17"/>
      <c r="E541" s="17"/>
      <c r="F541" s="17"/>
      <c r="H541" s="17"/>
      <c r="I541" s="17"/>
      <c r="J541" s="17"/>
      <c r="K541" s="17"/>
      <c r="M541" s="17"/>
      <c r="N541" s="17"/>
      <c r="O541" s="17"/>
      <c r="R541" s="18"/>
      <c r="S541" s="17"/>
      <c r="T541" s="17"/>
      <c r="U541" s="19"/>
      <c r="V541" s="20"/>
      <c r="X541" s="20"/>
      <c r="Y541" s="17"/>
      <c r="Z541" s="20"/>
    </row>
    <row r="542">
      <c r="B542" s="20"/>
      <c r="C542" s="18"/>
      <c r="D542" s="17"/>
      <c r="E542" s="17"/>
      <c r="F542" s="17"/>
      <c r="H542" s="17"/>
      <c r="I542" s="17"/>
      <c r="J542" s="17"/>
      <c r="K542" s="17"/>
      <c r="M542" s="17"/>
      <c r="N542" s="17"/>
      <c r="O542" s="17"/>
      <c r="R542" s="18"/>
      <c r="S542" s="17"/>
      <c r="T542" s="17"/>
      <c r="U542" s="19"/>
      <c r="V542" s="20"/>
      <c r="X542" s="20"/>
      <c r="Y542" s="17"/>
      <c r="Z542" s="20"/>
    </row>
    <row r="543">
      <c r="B543" s="20"/>
      <c r="C543" s="18"/>
      <c r="D543" s="17"/>
      <c r="E543" s="17"/>
      <c r="F543" s="17"/>
      <c r="H543" s="17"/>
      <c r="I543" s="17"/>
      <c r="J543" s="17"/>
      <c r="K543" s="17"/>
      <c r="M543" s="17"/>
      <c r="N543" s="17"/>
      <c r="O543" s="17"/>
      <c r="R543" s="18"/>
      <c r="S543" s="17"/>
      <c r="T543" s="17"/>
      <c r="U543" s="19"/>
      <c r="V543" s="20"/>
      <c r="X543" s="20"/>
      <c r="Y543" s="17"/>
      <c r="Z543" s="20"/>
    </row>
    <row r="544">
      <c r="B544" s="20"/>
      <c r="C544" s="18"/>
      <c r="D544" s="17"/>
      <c r="E544" s="17"/>
      <c r="F544" s="17"/>
      <c r="H544" s="17"/>
      <c r="I544" s="17"/>
      <c r="J544" s="17"/>
      <c r="K544" s="17"/>
      <c r="M544" s="17"/>
      <c r="N544" s="17"/>
      <c r="O544" s="17"/>
      <c r="R544" s="18"/>
      <c r="S544" s="17"/>
      <c r="T544" s="17"/>
      <c r="U544" s="19"/>
      <c r="V544" s="20"/>
      <c r="X544" s="20"/>
      <c r="Y544" s="17"/>
      <c r="Z544" s="20"/>
    </row>
    <row r="545">
      <c r="B545" s="20"/>
      <c r="C545" s="18"/>
      <c r="D545" s="17"/>
      <c r="E545" s="17"/>
      <c r="F545" s="17"/>
      <c r="H545" s="17"/>
      <c r="I545" s="17"/>
      <c r="J545" s="17"/>
      <c r="K545" s="17"/>
      <c r="M545" s="17"/>
      <c r="N545" s="17"/>
      <c r="O545" s="17"/>
      <c r="R545" s="18"/>
      <c r="S545" s="17"/>
      <c r="T545" s="17"/>
      <c r="U545" s="19"/>
      <c r="V545" s="20"/>
      <c r="X545" s="20"/>
      <c r="Y545" s="17"/>
      <c r="Z545" s="20"/>
    </row>
    <row r="546">
      <c r="B546" s="20"/>
      <c r="C546" s="18"/>
      <c r="D546" s="17"/>
      <c r="E546" s="17"/>
      <c r="F546" s="17"/>
      <c r="H546" s="17"/>
      <c r="I546" s="17"/>
      <c r="J546" s="17"/>
      <c r="K546" s="17"/>
      <c r="M546" s="17"/>
      <c r="N546" s="17"/>
      <c r="O546" s="17"/>
      <c r="R546" s="18"/>
      <c r="S546" s="17"/>
      <c r="T546" s="17"/>
      <c r="U546" s="19"/>
      <c r="V546" s="20"/>
      <c r="X546" s="20"/>
      <c r="Y546" s="17"/>
      <c r="Z546" s="20"/>
    </row>
    <row r="547">
      <c r="B547" s="20"/>
      <c r="C547" s="18"/>
      <c r="D547" s="17"/>
      <c r="E547" s="17"/>
      <c r="F547" s="17"/>
      <c r="H547" s="17"/>
      <c r="I547" s="17"/>
      <c r="J547" s="17"/>
      <c r="K547" s="17"/>
      <c r="M547" s="17"/>
      <c r="N547" s="17"/>
      <c r="O547" s="17"/>
      <c r="R547" s="18"/>
      <c r="S547" s="17"/>
      <c r="T547" s="17"/>
      <c r="U547" s="19"/>
      <c r="V547" s="20"/>
      <c r="X547" s="20"/>
      <c r="Y547" s="17"/>
      <c r="Z547" s="20"/>
    </row>
    <row r="548">
      <c r="B548" s="20"/>
      <c r="C548" s="18"/>
      <c r="D548" s="17"/>
      <c r="E548" s="17"/>
      <c r="F548" s="17"/>
      <c r="H548" s="17"/>
      <c r="I548" s="17"/>
      <c r="J548" s="17"/>
      <c r="K548" s="17"/>
      <c r="M548" s="17"/>
      <c r="N548" s="17"/>
      <c r="O548" s="17"/>
      <c r="R548" s="18"/>
      <c r="S548" s="17"/>
      <c r="T548" s="17"/>
      <c r="U548" s="19"/>
      <c r="V548" s="20"/>
      <c r="X548" s="20"/>
      <c r="Y548" s="17"/>
      <c r="Z548" s="20"/>
    </row>
    <row r="549">
      <c r="B549" s="20"/>
      <c r="C549" s="18"/>
      <c r="D549" s="17"/>
      <c r="E549" s="17"/>
      <c r="F549" s="17"/>
      <c r="H549" s="17"/>
      <c r="I549" s="17"/>
      <c r="J549" s="17"/>
      <c r="K549" s="17"/>
      <c r="M549" s="17"/>
      <c r="N549" s="17"/>
      <c r="O549" s="17"/>
      <c r="R549" s="18"/>
      <c r="S549" s="17"/>
      <c r="T549" s="17"/>
      <c r="U549" s="19"/>
      <c r="V549" s="20"/>
      <c r="X549" s="20"/>
      <c r="Y549" s="17"/>
      <c r="Z549" s="20"/>
    </row>
    <row r="550">
      <c r="B550" s="20"/>
      <c r="C550" s="18"/>
      <c r="D550" s="17"/>
      <c r="E550" s="17"/>
      <c r="F550" s="17"/>
      <c r="H550" s="17"/>
      <c r="I550" s="17"/>
      <c r="J550" s="17"/>
      <c r="K550" s="17"/>
      <c r="M550" s="17"/>
      <c r="N550" s="17"/>
      <c r="O550" s="17"/>
      <c r="R550" s="18"/>
      <c r="S550" s="17"/>
      <c r="T550" s="17"/>
      <c r="U550" s="19"/>
      <c r="V550" s="20"/>
      <c r="X550" s="20"/>
      <c r="Y550" s="17"/>
      <c r="Z550" s="20"/>
    </row>
    <row r="551">
      <c r="B551" s="20"/>
      <c r="C551" s="18"/>
      <c r="D551" s="17"/>
      <c r="E551" s="17"/>
      <c r="F551" s="17"/>
      <c r="H551" s="17"/>
      <c r="I551" s="17"/>
      <c r="J551" s="17"/>
      <c r="K551" s="17"/>
      <c r="M551" s="17"/>
      <c r="N551" s="17"/>
      <c r="O551" s="17"/>
      <c r="R551" s="18"/>
      <c r="S551" s="17"/>
      <c r="T551" s="17"/>
      <c r="U551" s="19"/>
      <c r="V551" s="20"/>
      <c r="X551" s="20"/>
      <c r="Y551" s="17"/>
      <c r="Z551" s="20"/>
    </row>
    <row r="552">
      <c r="B552" s="20"/>
      <c r="C552" s="18"/>
      <c r="D552" s="17"/>
      <c r="E552" s="17"/>
      <c r="F552" s="17"/>
      <c r="H552" s="17"/>
      <c r="I552" s="17"/>
      <c r="J552" s="17"/>
      <c r="K552" s="17"/>
      <c r="M552" s="17"/>
      <c r="N552" s="17"/>
      <c r="O552" s="17"/>
      <c r="R552" s="18"/>
      <c r="S552" s="17"/>
      <c r="T552" s="17"/>
      <c r="U552" s="19"/>
      <c r="V552" s="20"/>
      <c r="X552" s="20"/>
      <c r="Y552" s="17"/>
      <c r="Z552" s="20"/>
    </row>
    <row r="553">
      <c r="B553" s="20"/>
      <c r="C553" s="18"/>
      <c r="D553" s="17"/>
      <c r="E553" s="17"/>
      <c r="F553" s="17"/>
      <c r="H553" s="17"/>
      <c r="I553" s="17"/>
      <c r="J553" s="17"/>
      <c r="K553" s="17"/>
      <c r="M553" s="17"/>
      <c r="N553" s="17"/>
      <c r="O553" s="17"/>
      <c r="R553" s="18"/>
      <c r="S553" s="17"/>
      <c r="T553" s="17"/>
      <c r="U553" s="19"/>
      <c r="V553" s="20"/>
      <c r="X553" s="20"/>
      <c r="Y553" s="17"/>
      <c r="Z553" s="20"/>
    </row>
    <row r="554">
      <c r="B554" s="20"/>
      <c r="C554" s="18"/>
      <c r="D554" s="17"/>
      <c r="E554" s="17"/>
      <c r="F554" s="17"/>
      <c r="H554" s="17"/>
      <c r="I554" s="17"/>
      <c r="J554" s="17"/>
      <c r="K554" s="17"/>
      <c r="M554" s="17"/>
      <c r="N554" s="17"/>
      <c r="O554" s="17"/>
      <c r="R554" s="18"/>
      <c r="S554" s="17"/>
      <c r="T554" s="17"/>
      <c r="U554" s="19"/>
      <c r="V554" s="20"/>
      <c r="X554" s="20"/>
      <c r="Y554" s="17"/>
      <c r="Z554" s="20"/>
    </row>
    <row r="555">
      <c r="B555" s="20"/>
      <c r="C555" s="18"/>
      <c r="D555" s="17"/>
      <c r="E555" s="17"/>
      <c r="F555" s="17"/>
      <c r="H555" s="17"/>
      <c r="I555" s="17"/>
      <c r="J555" s="17"/>
      <c r="K555" s="17"/>
      <c r="M555" s="17"/>
      <c r="N555" s="17"/>
      <c r="O555" s="17"/>
      <c r="R555" s="18"/>
      <c r="S555" s="17"/>
      <c r="T555" s="17"/>
      <c r="U555" s="19"/>
      <c r="V555" s="20"/>
      <c r="X555" s="20"/>
      <c r="Y555" s="17"/>
      <c r="Z555" s="20"/>
    </row>
    <row r="556">
      <c r="B556" s="20"/>
      <c r="C556" s="18"/>
      <c r="D556" s="17"/>
      <c r="E556" s="17"/>
      <c r="F556" s="17"/>
      <c r="H556" s="17"/>
      <c r="I556" s="17"/>
      <c r="J556" s="17"/>
      <c r="K556" s="17"/>
      <c r="M556" s="17"/>
      <c r="N556" s="17"/>
      <c r="O556" s="17"/>
      <c r="R556" s="18"/>
      <c r="S556" s="17"/>
      <c r="T556" s="17"/>
      <c r="U556" s="19"/>
      <c r="V556" s="20"/>
      <c r="X556" s="20"/>
      <c r="Y556" s="17"/>
      <c r="Z556" s="20"/>
    </row>
    <row r="557">
      <c r="B557" s="20"/>
      <c r="C557" s="18"/>
      <c r="D557" s="17"/>
      <c r="E557" s="17"/>
      <c r="F557" s="17"/>
      <c r="H557" s="17"/>
      <c r="I557" s="17"/>
      <c r="J557" s="17"/>
      <c r="K557" s="17"/>
      <c r="M557" s="17"/>
      <c r="N557" s="17"/>
      <c r="O557" s="17"/>
      <c r="R557" s="18"/>
      <c r="S557" s="17"/>
      <c r="T557" s="17"/>
      <c r="U557" s="19"/>
      <c r="V557" s="20"/>
      <c r="X557" s="20"/>
      <c r="Y557" s="17"/>
      <c r="Z557" s="20"/>
    </row>
    <row r="558">
      <c r="B558" s="20"/>
      <c r="C558" s="18"/>
      <c r="D558" s="17"/>
      <c r="E558" s="17"/>
      <c r="F558" s="17"/>
      <c r="H558" s="17"/>
      <c r="I558" s="17"/>
      <c r="J558" s="17"/>
      <c r="K558" s="17"/>
      <c r="M558" s="17"/>
      <c r="N558" s="17"/>
      <c r="O558" s="17"/>
      <c r="R558" s="18"/>
      <c r="S558" s="17"/>
      <c r="T558" s="17"/>
      <c r="U558" s="19"/>
      <c r="V558" s="20"/>
      <c r="X558" s="20"/>
      <c r="Y558" s="17"/>
      <c r="Z558" s="20"/>
    </row>
    <row r="559">
      <c r="B559" s="20"/>
      <c r="C559" s="18"/>
      <c r="D559" s="17"/>
      <c r="E559" s="17"/>
      <c r="F559" s="17"/>
      <c r="H559" s="17"/>
      <c r="I559" s="17"/>
      <c r="J559" s="17"/>
      <c r="K559" s="17"/>
      <c r="M559" s="17"/>
      <c r="N559" s="17"/>
      <c r="O559" s="17"/>
      <c r="R559" s="18"/>
      <c r="S559" s="17"/>
      <c r="T559" s="17"/>
      <c r="U559" s="19"/>
      <c r="V559" s="20"/>
      <c r="X559" s="20"/>
      <c r="Y559" s="17"/>
      <c r="Z559" s="20"/>
    </row>
    <row r="560">
      <c r="B560" s="20"/>
      <c r="C560" s="18"/>
      <c r="D560" s="17"/>
      <c r="E560" s="17"/>
      <c r="F560" s="17"/>
      <c r="H560" s="17"/>
      <c r="I560" s="17"/>
      <c r="J560" s="17"/>
      <c r="K560" s="17"/>
      <c r="M560" s="17"/>
      <c r="N560" s="17"/>
      <c r="O560" s="17"/>
      <c r="R560" s="18"/>
      <c r="S560" s="17"/>
      <c r="T560" s="17"/>
      <c r="U560" s="19"/>
      <c r="V560" s="20"/>
      <c r="X560" s="20"/>
      <c r="Y560" s="17"/>
      <c r="Z560" s="20"/>
    </row>
    <row r="561">
      <c r="B561" s="20"/>
      <c r="C561" s="18"/>
      <c r="D561" s="17"/>
      <c r="E561" s="17"/>
      <c r="F561" s="17"/>
      <c r="H561" s="17"/>
      <c r="I561" s="17"/>
      <c r="J561" s="17"/>
      <c r="K561" s="17"/>
      <c r="M561" s="17"/>
      <c r="N561" s="17"/>
      <c r="O561" s="17"/>
      <c r="R561" s="18"/>
      <c r="S561" s="17"/>
      <c r="T561" s="17"/>
      <c r="U561" s="19"/>
      <c r="V561" s="20"/>
      <c r="X561" s="20"/>
      <c r="Y561" s="17"/>
      <c r="Z561" s="20"/>
    </row>
    <row r="562">
      <c r="B562" s="20"/>
      <c r="C562" s="18"/>
      <c r="D562" s="17"/>
      <c r="E562" s="17"/>
      <c r="F562" s="17"/>
      <c r="H562" s="17"/>
      <c r="I562" s="17"/>
      <c r="J562" s="17"/>
      <c r="K562" s="17"/>
      <c r="M562" s="17"/>
      <c r="N562" s="17"/>
      <c r="O562" s="17"/>
      <c r="R562" s="18"/>
      <c r="S562" s="17"/>
      <c r="T562" s="17"/>
      <c r="U562" s="19"/>
      <c r="V562" s="20"/>
      <c r="X562" s="20"/>
      <c r="Y562" s="17"/>
      <c r="Z562" s="20"/>
    </row>
    <row r="563">
      <c r="B563" s="20"/>
      <c r="C563" s="18"/>
      <c r="D563" s="17"/>
      <c r="E563" s="17"/>
      <c r="F563" s="17"/>
      <c r="H563" s="17"/>
      <c r="I563" s="17"/>
      <c r="J563" s="17"/>
      <c r="K563" s="17"/>
      <c r="M563" s="17"/>
      <c r="N563" s="17"/>
      <c r="O563" s="17"/>
      <c r="R563" s="18"/>
      <c r="S563" s="17"/>
      <c r="T563" s="17"/>
      <c r="U563" s="19"/>
      <c r="V563" s="20"/>
      <c r="X563" s="20"/>
      <c r="Y563" s="17"/>
      <c r="Z563" s="20"/>
    </row>
    <row r="564">
      <c r="B564" s="20"/>
      <c r="C564" s="18"/>
      <c r="D564" s="17"/>
      <c r="E564" s="17"/>
      <c r="F564" s="17"/>
      <c r="H564" s="17"/>
      <c r="I564" s="17"/>
      <c r="J564" s="17"/>
      <c r="K564" s="17"/>
      <c r="M564" s="17"/>
      <c r="N564" s="17"/>
      <c r="O564" s="17"/>
      <c r="R564" s="18"/>
      <c r="S564" s="17"/>
      <c r="T564" s="17"/>
      <c r="U564" s="19"/>
      <c r="V564" s="20"/>
      <c r="X564" s="20"/>
      <c r="Y564" s="17"/>
      <c r="Z564" s="20"/>
    </row>
    <row r="565">
      <c r="B565" s="20"/>
      <c r="C565" s="18"/>
      <c r="D565" s="17"/>
      <c r="E565" s="17"/>
      <c r="F565" s="17"/>
      <c r="H565" s="17"/>
      <c r="I565" s="17"/>
      <c r="J565" s="17"/>
      <c r="K565" s="17"/>
      <c r="M565" s="17"/>
      <c r="N565" s="17"/>
      <c r="O565" s="17"/>
      <c r="R565" s="18"/>
      <c r="S565" s="17"/>
      <c r="T565" s="17"/>
      <c r="U565" s="19"/>
      <c r="V565" s="20"/>
      <c r="X565" s="20"/>
      <c r="Y565" s="17"/>
      <c r="Z565" s="20"/>
    </row>
    <row r="566">
      <c r="B566" s="20"/>
      <c r="C566" s="18"/>
      <c r="D566" s="17"/>
      <c r="E566" s="17"/>
      <c r="F566" s="17"/>
      <c r="H566" s="17"/>
      <c r="I566" s="17"/>
      <c r="J566" s="17"/>
      <c r="K566" s="17"/>
      <c r="M566" s="17"/>
      <c r="N566" s="17"/>
      <c r="O566" s="17"/>
      <c r="R566" s="18"/>
      <c r="S566" s="17"/>
      <c r="T566" s="17"/>
      <c r="U566" s="19"/>
      <c r="V566" s="20"/>
      <c r="X566" s="20"/>
      <c r="Y566" s="17"/>
      <c r="Z566" s="20"/>
    </row>
    <row r="567">
      <c r="B567" s="20"/>
      <c r="C567" s="18"/>
      <c r="D567" s="17"/>
      <c r="E567" s="17"/>
      <c r="F567" s="17"/>
      <c r="H567" s="17"/>
      <c r="I567" s="17"/>
      <c r="J567" s="17"/>
      <c r="K567" s="17"/>
      <c r="M567" s="17"/>
      <c r="N567" s="17"/>
      <c r="O567" s="17"/>
      <c r="R567" s="18"/>
      <c r="S567" s="17"/>
      <c r="T567" s="17"/>
      <c r="U567" s="19"/>
      <c r="V567" s="20"/>
      <c r="X567" s="20"/>
      <c r="Y567" s="17"/>
      <c r="Z567" s="20"/>
    </row>
    <row r="568">
      <c r="B568" s="20"/>
      <c r="C568" s="18"/>
      <c r="D568" s="17"/>
      <c r="E568" s="17"/>
      <c r="F568" s="17"/>
      <c r="H568" s="17"/>
      <c r="I568" s="17"/>
      <c r="J568" s="17"/>
      <c r="K568" s="17"/>
      <c r="M568" s="17"/>
      <c r="N568" s="17"/>
      <c r="O568" s="17"/>
      <c r="R568" s="18"/>
      <c r="S568" s="17"/>
      <c r="T568" s="17"/>
      <c r="U568" s="19"/>
      <c r="V568" s="20"/>
      <c r="X568" s="20"/>
      <c r="Y568" s="17"/>
      <c r="Z568" s="20"/>
    </row>
    <row r="569">
      <c r="B569" s="20"/>
      <c r="C569" s="18"/>
      <c r="D569" s="17"/>
      <c r="E569" s="17"/>
      <c r="F569" s="17"/>
      <c r="H569" s="17"/>
      <c r="I569" s="17"/>
      <c r="J569" s="17"/>
      <c r="K569" s="17"/>
      <c r="M569" s="17"/>
      <c r="N569" s="17"/>
      <c r="O569" s="17"/>
      <c r="R569" s="18"/>
      <c r="S569" s="17"/>
      <c r="T569" s="17"/>
      <c r="U569" s="19"/>
      <c r="V569" s="20"/>
      <c r="X569" s="20"/>
      <c r="Y569" s="17"/>
      <c r="Z569" s="20"/>
    </row>
    <row r="570">
      <c r="B570" s="20"/>
      <c r="C570" s="18"/>
      <c r="D570" s="17"/>
      <c r="E570" s="17"/>
      <c r="F570" s="17"/>
      <c r="H570" s="17"/>
      <c r="I570" s="17"/>
      <c r="J570" s="17"/>
      <c r="K570" s="17"/>
      <c r="M570" s="17"/>
      <c r="N570" s="17"/>
      <c r="O570" s="17"/>
      <c r="R570" s="18"/>
      <c r="S570" s="17"/>
      <c r="T570" s="17"/>
      <c r="U570" s="19"/>
      <c r="V570" s="20"/>
      <c r="X570" s="20"/>
      <c r="Y570" s="17"/>
      <c r="Z570" s="20"/>
    </row>
    <row r="571">
      <c r="B571" s="20"/>
      <c r="C571" s="18"/>
      <c r="D571" s="17"/>
      <c r="E571" s="17"/>
      <c r="F571" s="17"/>
      <c r="H571" s="17"/>
      <c r="I571" s="17"/>
      <c r="J571" s="17"/>
      <c r="K571" s="17"/>
      <c r="M571" s="17"/>
      <c r="N571" s="17"/>
      <c r="O571" s="17"/>
      <c r="R571" s="18"/>
      <c r="S571" s="17"/>
      <c r="T571" s="17"/>
      <c r="U571" s="19"/>
      <c r="V571" s="20"/>
      <c r="X571" s="20"/>
      <c r="Y571" s="17"/>
      <c r="Z571" s="20"/>
    </row>
    <row r="572">
      <c r="B572" s="20"/>
      <c r="C572" s="18"/>
      <c r="D572" s="17"/>
      <c r="E572" s="17"/>
      <c r="F572" s="17"/>
      <c r="H572" s="17"/>
      <c r="I572" s="17"/>
      <c r="J572" s="17"/>
      <c r="K572" s="17"/>
      <c r="M572" s="17"/>
      <c r="N572" s="17"/>
      <c r="O572" s="17"/>
      <c r="R572" s="18"/>
      <c r="S572" s="17"/>
      <c r="T572" s="17"/>
      <c r="U572" s="19"/>
      <c r="V572" s="20"/>
      <c r="X572" s="20"/>
      <c r="Y572" s="17"/>
      <c r="Z572" s="20"/>
    </row>
    <row r="573">
      <c r="B573" s="20"/>
      <c r="C573" s="18"/>
      <c r="D573" s="17"/>
      <c r="E573" s="17"/>
      <c r="F573" s="17"/>
      <c r="H573" s="17"/>
      <c r="I573" s="17"/>
      <c r="J573" s="17"/>
      <c r="K573" s="17"/>
      <c r="M573" s="17"/>
      <c r="N573" s="17"/>
      <c r="O573" s="17"/>
      <c r="R573" s="18"/>
      <c r="S573" s="17"/>
      <c r="T573" s="17"/>
      <c r="U573" s="19"/>
      <c r="V573" s="20"/>
      <c r="X573" s="20"/>
      <c r="Y573" s="17"/>
      <c r="Z573" s="20"/>
    </row>
    <row r="574">
      <c r="B574" s="20"/>
      <c r="C574" s="18"/>
      <c r="D574" s="17"/>
      <c r="E574" s="17"/>
      <c r="F574" s="17"/>
      <c r="H574" s="17"/>
      <c r="I574" s="17"/>
      <c r="J574" s="17"/>
      <c r="K574" s="17"/>
      <c r="M574" s="17"/>
      <c r="N574" s="17"/>
      <c r="O574" s="17"/>
      <c r="R574" s="18"/>
      <c r="S574" s="17"/>
      <c r="T574" s="17"/>
      <c r="U574" s="19"/>
      <c r="V574" s="20"/>
      <c r="X574" s="20"/>
      <c r="Y574" s="17"/>
      <c r="Z574" s="20"/>
    </row>
    <row r="575">
      <c r="B575" s="20"/>
      <c r="C575" s="18"/>
      <c r="D575" s="17"/>
      <c r="E575" s="17"/>
      <c r="F575" s="17"/>
      <c r="H575" s="17"/>
      <c r="I575" s="17"/>
      <c r="J575" s="17"/>
      <c r="K575" s="17"/>
      <c r="M575" s="17"/>
      <c r="N575" s="17"/>
      <c r="O575" s="17"/>
      <c r="R575" s="18"/>
      <c r="S575" s="17"/>
      <c r="T575" s="17"/>
      <c r="U575" s="19"/>
      <c r="V575" s="20"/>
      <c r="X575" s="20"/>
      <c r="Y575" s="17"/>
      <c r="Z575" s="20"/>
    </row>
    <row r="576">
      <c r="B576" s="20"/>
      <c r="C576" s="18"/>
      <c r="D576" s="17"/>
      <c r="E576" s="17"/>
      <c r="F576" s="17"/>
      <c r="H576" s="17"/>
      <c r="I576" s="17"/>
      <c r="J576" s="17"/>
      <c r="K576" s="17"/>
      <c r="M576" s="17"/>
      <c r="N576" s="17"/>
      <c r="O576" s="17"/>
      <c r="R576" s="18"/>
      <c r="S576" s="17"/>
      <c r="T576" s="17"/>
      <c r="U576" s="19"/>
      <c r="V576" s="20"/>
      <c r="X576" s="20"/>
      <c r="Y576" s="17"/>
      <c r="Z576" s="20"/>
    </row>
    <row r="577">
      <c r="B577" s="20"/>
      <c r="C577" s="18"/>
      <c r="D577" s="17"/>
      <c r="E577" s="17"/>
      <c r="F577" s="17"/>
      <c r="H577" s="17"/>
      <c r="I577" s="17"/>
      <c r="J577" s="17"/>
      <c r="K577" s="17"/>
      <c r="M577" s="17"/>
      <c r="N577" s="17"/>
      <c r="O577" s="17"/>
      <c r="R577" s="18"/>
      <c r="S577" s="17"/>
      <c r="T577" s="17"/>
      <c r="U577" s="19"/>
      <c r="V577" s="20"/>
      <c r="X577" s="20"/>
      <c r="Y577" s="17"/>
      <c r="Z577" s="20"/>
    </row>
    <row r="578">
      <c r="B578" s="20"/>
      <c r="C578" s="18"/>
      <c r="D578" s="17"/>
      <c r="E578" s="17"/>
      <c r="F578" s="17"/>
      <c r="H578" s="17"/>
      <c r="I578" s="17"/>
      <c r="J578" s="17"/>
      <c r="K578" s="17"/>
      <c r="M578" s="17"/>
      <c r="N578" s="17"/>
      <c r="O578" s="17"/>
      <c r="R578" s="18"/>
      <c r="S578" s="17"/>
      <c r="T578" s="17"/>
      <c r="U578" s="19"/>
      <c r="V578" s="20"/>
      <c r="X578" s="20"/>
      <c r="Y578" s="17"/>
      <c r="Z578" s="20"/>
    </row>
    <row r="579">
      <c r="B579" s="20"/>
      <c r="C579" s="18"/>
      <c r="D579" s="17"/>
      <c r="E579" s="17"/>
      <c r="F579" s="17"/>
      <c r="H579" s="17"/>
      <c r="I579" s="17"/>
      <c r="J579" s="17"/>
      <c r="K579" s="17"/>
      <c r="M579" s="17"/>
      <c r="N579" s="17"/>
      <c r="O579" s="17"/>
      <c r="R579" s="18"/>
      <c r="S579" s="17"/>
      <c r="T579" s="17"/>
      <c r="U579" s="19"/>
      <c r="V579" s="20"/>
      <c r="X579" s="20"/>
      <c r="Y579" s="17"/>
      <c r="Z579" s="20"/>
    </row>
    <row r="580">
      <c r="B580" s="20"/>
      <c r="C580" s="18"/>
      <c r="D580" s="17"/>
      <c r="E580" s="17"/>
      <c r="F580" s="17"/>
      <c r="H580" s="17"/>
      <c r="I580" s="17"/>
      <c r="J580" s="17"/>
      <c r="K580" s="17"/>
      <c r="M580" s="17"/>
      <c r="N580" s="17"/>
      <c r="O580" s="17"/>
      <c r="R580" s="18"/>
      <c r="S580" s="17"/>
      <c r="T580" s="17"/>
      <c r="U580" s="19"/>
      <c r="V580" s="20"/>
      <c r="X580" s="20"/>
      <c r="Y580" s="17"/>
      <c r="Z580" s="20"/>
    </row>
    <row r="581">
      <c r="B581" s="20"/>
      <c r="C581" s="18"/>
      <c r="D581" s="17"/>
      <c r="E581" s="17"/>
      <c r="F581" s="17"/>
      <c r="H581" s="17"/>
      <c r="I581" s="17"/>
      <c r="J581" s="17"/>
      <c r="K581" s="17"/>
      <c r="M581" s="17"/>
      <c r="N581" s="17"/>
      <c r="O581" s="17"/>
      <c r="R581" s="18"/>
      <c r="S581" s="17"/>
      <c r="T581" s="17"/>
      <c r="U581" s="19"/>
      <c r="V581" s="20"/>
      <c r="X581" s="20"/>
      <c r="Y581" s="17"/>
      <c r="Z581" s="20"/>
    </row>
    <row r="582">
      <c r="B582" s="20"/>
      <c r="C582" s="18"/>
      <c r="D582" s="17"/>
      <c r="E582" s="17"/>
      <c r="F582" s="17"/>
      <c r="H582" s="17"/>
      <c r="I582" s="17"/>
      <c r="J582" s="17"/>
      <c r="K582" s="17"/>
      <c r="M582" s="17"/>
      <c r="N582" s="17"/>
      <c r="O582" s="17"/>
      <c r="R582" s="18"/>
      <c r="S582" s="17"/>
      <c r="T582" s="17"/>
      <c r="U582" s="19"/>
      <c r="V582" s="20"/>
      <c r="X582" s="20"/>
      <c r="Y582" s="17"/>
      <c r="Z582" s="20"/>
    </row>
    <row r="583">
      <c r="B583" s="20"/>
      <c r="C583" s="18"/>
      <c r="D583" s="17"/>
      <c r="E583" s="17"/>
      <c r="F583" s="17"/>
      <c r="H583" s="17"/>
      <c r="I583" s="17"/>
      <c r="J583" s="17"/>
      <c r="K583" s="17"/>
      <c r="M583" s="17"/>
      <c r="N583" s="17"/>
      <c r="O583" s="17"/>
      <c r="R583" s="18"/>
      <c r="S583" s="17"/>
      <c r="T583" s="17"/>
      <c r="U583" s="19"/>
      <c r="V583" s="20"/>
      <c r="X583" s="20"/>
      <c r="Y583" s="17"/>
      <c r="Z583" s="20"/>
    </row>
    <row r="584">
      <c r="B584" s="20"/>
      <c r="C584" s="18"/>
      <c r="D584" s="17"/>
      <c r="E584" s="17"/>
      <c r="F584" s="17"/>
      <c r="H584" s="17"/>
      <c r="I584" s="17"/>
      <c r="J584" s="17"/>
      <c r="K584" s="17"/>
      <c r="M584" s="17"/>
      <c r="N584" s="17"/>
      <c r="O584" s="17"/>
      <c r="R584" s="18"/>
      <c r="S584" s="17"/>
      <c r="T584" s="17"/>
      <c r="U584" s="19"/>
      <c r="V584" s="20"/>
      <c r="X584" s="20"/>
      <c r="Y584" s="17"/>
      <c r="Z584" s="20"/>
    </row>
    <row r="585">
      <c r="B585" s="20"/>
      <c r="C585" s="18"/>
      <c r="D585" s="17"/>
      <c r="E585" s="17"/>
      <c r="F585" s="17"/>
      <c r="H585" s="17"/>
      <c r="I585" s="17"/>
      <c r="J585" s="17"/>
      <c r="K585" s="17"/>
      <c r="M585" s="17"/>
      <c r="N585" s="17"/>
      <c r="O585" s="17"/>
      <c r="R585" s="18"/>
      <c r="S585" s="17"/>
      <c r="T585" s="17"/>
      <c r="U585" s="19"/>
      <c r="V585" s="20"/>
      <c r="X585" s="20"/>
      <c r="Y585" s="17"/>
      <c r="Z585" s="20"/>
    </row>
    <row r="586">
      <c r="B586" s="20"/>
      <c r="C586" s="18"/>
      <c r="D586" s="17"/>
      <c r="E586" s="17"/>
      <c r="F586" s="17"/>
      <c r="H586" s="17"/>
      <c r="I586" s="17"/>
      <c r="J586" s="17"/>
      <c r="K586" s="17"/>
      <c r="M586" s="17"/>
      <c r="N586" s="17"/>
      <c r="O586" s="17"/>
      <c r="R586" s="18"/>
      <c r="S586" s="17"/>
      <c r="T586" s="17"/>
      <c r="U586" s="19"/>
      <c r="V586" s="20"/>
      <c r="X586" s="20"/>
      <c r="Y586" s="17"/>
      <c r="Z586" s="20"/>
    </row>
    <row r="587">
      <c r="B587" s="20"/>
      <c r="C587" s="18"/>
      <c r="D587" s="17"/>
      <c r="E587" s="17"/>
      <c r="F587" s="17"/>
      <c r="H587" s="17"/>
      <c r="I587" s="17"/>
      <c r="J587" s="17"/>
      <c r="K587" s="17"/>
      <c r="M587" s="17"/>
      <c r="N587" s="17"/>
      <c r="O587" s="17"/>
      <c r="R587" s="18"/>
      <c r="S587" s="17"/>
      <c r="T587" s="17"/>
      <c r="U587" s="19"/>
      <c r="V587" s="20"/>
      <c r="X587" s="20"/>
      <c r="Y587" s="17"/>
      <c r="Z587" s="20"/>
    </row>
    <row r="588">
      <c r="B588" s="20"/>
      <c r="C588" s="18"/>
      <c r="D588" s="17"/>
      <c r="E588" s="17"/>
      <c r="F588" s="17"/>
      <c r="H588" s="17"/>
      <c r="I588" s="17"/>
      <c r="J588" s="17"/>
      <c r="K588" s="17"/>
      <c r="M588" s="17"/>
      <c r="N588" s="17"/>
      <c r="O588" s="17"/>
      <c r="R588" s="18"/>
      <c r="S588" s="17"/>
      <c r="T588" s="17"/>
      <c r="U588" s="19"/>
      <c r="V588" s="20"/>
      <c r="X588" s="20"/>
      <c r="Y588" s="17"/>
      <c r="Z588" s="20"/>
    </row>
    <row r="589">
      <c r="B589" s="20"/>
      <c r="C589" s="18"/>
      <c r="D589" s="17"/>
      <c r="E589" s="17"/>
      <c r="F589" s="17"/>
      <c r="H589" s="17"/>
      <c r="I589" s="17"/>
      <c r="J589" s="17"/>
      <c r="K589" s="17"/>
      <c r="M589" s="17"/>
      <c r="N589" s="17"/>
      <c r="O589" s="17"/>
      <c r="R589" s="18"/>
      <c r="S589" s="17"/>
      <c r="T589" s="17"/>
      <c r="U589" s="19"/>
      <c r="V589" s="20"/>
      <c r="X589" s="20"/>
      <c r="Y589" s="17"/>
      <c r="Z589" s="20"/>
    </row>
    <row r="590">
      <c r="B590" s="20"/>
      <c r="C590" s="18"/>
      <c r="D590" s="17"/>
      <c r="E590" s="17"/>
      <c r="F590" s="17"/>
      <c r="H590" s="17"/>
      <c r="I590" s="17"/>
      <c r="J590" s="17"/>
      <c r="K590" s="17"/>
      <c r="M590" s="17"/>
      <c r="N590" s="17"/>
      <c r="O590" s="17"/>
      <c r="R590" s="18"/>
      <c r="S590" s="17"/>
      <c r="T590" s="17"/>
      <c r="U590" s="19"/>
      <c r="V590" s="20"/>
      <c r="X590" s="20"/>
      <c r="Y590" s="17"/>
      <c r="Z590" s="20"/>
    </row>
    <row r="591">
      <c r="B591" s="20"/>
      <c r="C591" s="18"/>
      <c r="D591" s="17"/>
      <c r="E591" s="17"/>
      <c r="F591" s="17"/>
      <c r="H591" s="17"/>
      <c r="I591" s="17"/>
      <c r="J591" s="17"/>
      <c r="K591" s="17"/>
      <c r="M591" s="17"/>
      <c r="N591" s="17"/>
      <c r="O591" s="17"/>
      <c r="R591" s="18"/>
      <c r="S591" s="17"/>
      <c r="T591" s="17"/>
      <c r="U591" s="19"/>
      <c r="V591" s="20"/>
      <c r="X591" s="20"/>
      <c r="Y591" s="17"/>
      <c r="Z591" s="20"/>
    </row>
    <row r="592">
      <c r="B592" s="20"/>
      <c r="C592" s="18"/>
      <c r="D592" s="17"/>
      <c r="E592" s="17"/>
      <c r="F592" s="17"/>
      <c r="H592" s="17"/>
      <c r="I592" s="17"/>
      <c r="J592" s="17"/>
      <c r="K592" s="17"/>
      <c r="M592" s="17"/>
      <c r="N592" s="17"/>
      <c r="O592" s="17"/>
      <c r="R592" s="18"/>
      <c r="S592" s="17"/>
      <c r="T592" s="17"/>
      <c r="U592" s="19"/>
      <c r="V592" s="20"/>
      <c r="X592" s="20"/>
      <c r="Y592" s="17"/>
      <c r="Z592" s="20"/>
    </row>
    <row r="593">
      <c r="B593" s="20"/>
      <c r="C593" s="18"/>
      <c r="D593" s="17"/>
      <c r="E593" s="17"/>
      <c r="F593" s="17"/>
      <c r="H593" s="17"/>
      <c r="I593" s="17"/>
      <c r="J593" s="17"/>
      <c r="K593" s="17"/>
      <c r="M593" s="17"/>
      <c r="N593" s="17"/>
      <c r="O593" s="17"/>
      <c r="R593" s="18"/>
      <c r="S593" s="17"/>
      <c r="T593" s="17"/>
      <c r="U593" s="19"/>
      <c r="V593" s="20"/>
      <c r="X593" s="20"/>
      <c r="Y593" s="17"/>
      <c r="Z593" s="20"/>
    </row>
    <row r="594">
      <c r="B594" s="20"/>
      <c r="C594" s="18"/>
      <c r="D594" s="17"/>
      <c r="E594" s="17"/>
      <c r="F594" s="17"/>
      <c r="H594" s="17"/>
      <c r="I594" s="17"/>
      <c r="J594" s="17"/>
      <c r="K594" s="17"/>
      <c r="M594" s="17"/>
      <c r="N594" s="17"/>
      <c r="O594" s="17"/>
      <c r="R594" s="18"/>
      <c r="S594" s="17"/>
      <c r="T594" s="17"/>
      <c r="U594" s="19"/>
      <c r="V594" s="20"/>
      <c r="X594" s="20"/>
      <c r="Y594" s="17"/>
      <c r="Z594" s="20"/>
    </row>
    <row r="595">
      <c r="B595" s="20"/>
      <c r="C595" s="18"/>
      <c r="D595" s="17"/>
      <c r="E595" s="17"/>
      <c r="F595" s="17"/>
      <c r="H595" s="17"/>
      <c r="I595" s="17"/>
      <c r="J595" s="17"/>
      <c r="K595" s="17"/>
      <c r="M595" s="17"/>
      <c r="N595" s="17"/>
      <c r="O595" s="17"/>
      <c r="R595" s="18"/>
      <c r="S595" s="17"/>
      <c r="T595" s="17"/>
      <c r="U595" s="19"/>
      <c r="V595" s="20"/>
      <c r="X595" s="20"/>
      <c r="Y595" s="17"/>
      <c r="Z595" s="20"/>
    </row>
    <row r="596">
      <c r="B596" s="20"/>
      <c r="C596" s="18"/>
      <c r="D596" s="17"/>
      <c r="E596" s="17"/>
      <c r="F596" s="17"/>
      <c r="H596" s="17"/>
      <c r="I596" s="17"/>
      <c r="J596" s="17"/>
      <c r="K596" s="17"/>
      <c r="M596" s="17"/>
      <c r="N596" s="17"/>
      <c r="O596" s="17"/>
      <c r="R596" s="18"/>
      <c r="S596" s="17"/>
      <c r="T596" s="17"/>
      <c r="U596" s="19"/>
      <c r="V596" s="20"/>
      <c r="X596" s="20"/>
      <c r="Y596" s="17"/>
      <c r="Z596" s="20"/>
    </row>
    <row r="597">
      <c r="B597" s="20"/>
      <c r="C597" s="18"/>
      <c r="D597" s="17"/>
      <c r="E597" s="17"/>
      <c r="F597" s="17"/>
      <c r="H597" s="17"/>
      <c r="I597" s="17"/>
      <c r="J597" s="17"/>
      <c r="K597" s="17"/>
      <c r="M597" s="17"/>
      <c r="N597" s="17"/>
      <c r="O597" s="17"/>
      <c r="R597" s="18"/>
      <c r="S597" s="17"/>
      <c r="T597" s="17"/>
      <c r="U597" s="19"/>
      <c r="V597" s="20"/>
      <c r="X597" s="20"/>
      <c r="Y597" s="17"/>
      <c r="Z597" s="20"/>
    </row>
    <row r="598">
      <c r="B598" s="20"/>
      <c r="C598" s="18"/>
      <c r="D598" s="17"/>
      <c r="E598" s="17"/>
      <c r="F598" s="17"/>
      <c r="H598" s="17"/>
      <c r="I598" s="17"/>
      <c r="J598" s="17"/>
      <c r="K598" s="17"/>
      <c r="M598" s="17"/>
      <c r="N598" s="17"/>
      <c r="O598" s="17"/>
      <c r="R598" s="18"/>
      <c r="S598" s="17"/>
      <c r="T598" s="17"/>
      <c r="U598" s="19"/>
      <c r="V598" s="20"/>
      <c r="X598" s="20"/>
      <c r="Y598" s="17"/>
      <c r="Z598" s="20"/>
    </row>
    <row r="599">
      <c r="B599" s="20"/>
      <c r="C599" s="18"/>
      <c r="D599" s="17"/>
      <c r="E599" s="17"/>
      <c r="F599" s="17"/>
      <c r="H599" s="17"/>
      <c r="I599" s="17"/>
      <c r="J599" s="17"/>
      <c r="K599" s="17"/>
      <c r="M599" s="17"/>
      <c r="N599" s="17"/>
      <c r="O599" s="17"/>
      <c r="R599" s="18"/>
      <c r="S599" s="17"/>
      <c r="T599" s="17"/>
      <c r="U599" s="19"/>
      <c r="V599" s="20"/>
      <c r="X599" s="20"/>
      <c r="Y599" s="17"/>
      <c r="Z599" s="20"/>
    </row>
    <row r="600">
      <c r="B600" s="20"/>
      <c r="C600" s="18"/>
      <c r="D600" s="17"/>
      <c r="E600" s="17"/>
      <c r="F600" s="17"/>
      <c r="H600" s="17"/>
      <c r="I600" s="17"/>
      <c r="J600" s="17"/>
      <c r="K600" s="17"/>
      <c r="M600" s="17"/>
      <c r="N600" s="17"/>
      <c r="O600" s="17"/>
      <c r="R600" s="18"/>
      <c r="S600" s="17"/>
      <c r="T600" s="17"/>
      <c r="U600" s="19"/>
      <c r="V600" s="20"/>
      <c r="X600" s="20"/>
      <c r="Y600" s="17"/>
      <c r="Z600" s="20"/>
    </row>
    <row r="601">
      <c r="B601" s="20"/>
      <c r="C601" s="18"/>
      <c r="D601" s="17"/>
      <c r="E601" s="17"/>
      <c r="F601" s="17"/>
      <c r="H601" s="17"/>
      <c r="I601" s="17"/>
      <c r="J601" s="17"/>
      <c r="K601" s="17"/>
      <c r="M601" s="17"/>
      <c r="N601" s="17"/>
      <c r="O601" s="17"/>
      <c r="R601" s="18"/>
      <c r="S601" s="17"/>
      <c r="T601" s="17"/>
      <c r="U601" s="19"/>
      <c r="V601" s="20"/>
      <c r="X601" s="20"/>
      <c r="Y601" s="17"/>
      <c r="Z601" s="20"/>
    </row>
    <row r="602">
      <c r="B602" s="20"/>
      <c r="C602" s="18"/>
      <c r="D602" s="17"/>
      <c r="E602" s="17"/>
      <c r="F602" s="17"/>
      <c r="H602" s="17"/>
      <c r="I602" s="17"/>
      <c r="J602" s="17"/>
      <c r="K602" s="17"/>
      <c r="M602" s="17"/>
      <c r="N602" s="17"/>
      <c r="O602" s="17"/>
      <c r="R602" s="18"/>
      <c r="S602" s="17"/>
      <c r="T602" s="17"/>
      <c r="U602" s="19"/>
      <c r="V602" s="20"/>
      <c r="X602" s="20"/>
      <c r="Y602" s="17"/>
      <c r="Z602" s="20"/>
    </row>
    <row r="603">
      <c r="B603" s="20"/>
      <c r="C603" s="18"/>
      <c r="D603" s="17"/>
      <c r="E603" s="17"/>
      <c r="F603" s="17"/>
      <c r="H603" s="17"/>
      <c r="I603" s="17"/>
      <c r="J603" s="17"/>
      <c r="K603" s="17"/>
      <c r="M603" s="17"/>
      <c r="N603" s="17"/>
      <c r="O603" s="17"/>
      <c r="R603" s="18"/>
      <c r="S603" s="17"/>
      <c r="T603" s="17"/>
      <c r="U603" s="19"/>
      <c r="V603" s="20"/>
      <c r="X603" s="20"/>
      <c r="Y603" s="17"/>
      <c r="Z603" s="20"/>
    </row>
    <row r="604">
      <c r="B604" s="20"/>
      <c r="C604" s="18"/>
      <c r="D604" s="17"/>
      <c r="E604" s="17"/>
      <c r="F604" s="17"/>
      <c r="H604" s="17"/>
      <c r="I604" s="17"/>
      <c r="J604" s="17"/>
      <c r="K604" s="17"/>
      <c r="M604" s="17"/>
      <c r="N604" s="17"/>
      <c r="O604" s="17"/>
      <c r="R604" s="18"/>
      <c r="S604" s="17"/>
      <c r="T604" s="17"/>
      <c r="U604" s="19"/>
      <c r="V604" s="20"/>
      <c r="X604" s="20"/>
      <c r="Y604" s="17"/>
      <c r="Z604" s="20"/>
    </row>
    <row r="605">
      <c r="B605" s="20"/>
      <c r="C605" s="18"/>
      <c r="D605" s="17"/>
      <c r="E605" s="17"/>
      <c r="F605" s="17"/>
      <c r="H605" s="17"/>
      <c r="I605" s="17"/>
      <c r="J605" s="17"/>
      <c r="K605" s="17"/>
      <c r="M605" s="17"/>
      <c r="N605" s="17"/>
      <c r="O605" s="17"/>
      <c r="R605" s="18"/>
      <c r="S605" s="17"/>
      <c r="T605" s="17"/>
      <c r="U605" s="19"/>
      <c r="V605" s="20"/>
      <c r="X605" s="20"/>
      <c r="Y605" s="17"/>
      <c r="Z605" s="20"/>
    </row>
    <row r="606">
      <c r="B606" s="20"/>
      <c r="C606" s="18"/>
      <c r="D606" s="17"/>
      <c r="E606" s="17"/>
      <c r="F606" s="17"/>
      <c r="H606" s="17"/>
      <c r="I606" s="17"/>
      <c r="J606" s="17"/>
      <c r="K606" s="17"/>
      <c r="M606" s="17"/>
      <c r="N606" s="17"/>
      <c r="O606" s="17"/>
      <c r="R606" s="18"/>
      <c r="S606" s="17"/>
      <c r="T606" s="17"/>
      <c r="U606" s="19"/>
      <c r="V606" s="20"/>
      <c r="X606" s="20"/>
      <c r="Y606" s="17"/>
      <c r="Z606" s="20"/>
    </row>
    <row r="607">
      <c r="B607" s="20"/>
      <c r="C607" s="18"/>
      <c r="D607" s="17"/>
      <c r="E607" s="17"/>
      <c r="F607" s="17"/>
      <c r="H607" s="17"/>
      <c r="I607" s="17"/>
      <c r="J607" s="17"/>
      <c r="K607" s="17"/>
      <c r="M607" s="17"/>
      <c r="N607" s="17"/>
      <c r="O607" s="17"/>
      <c r="R607" s="18"/>
      <c r="S607" s="17"/>
      <c r="T607" s="17"/>
      <c r="U607" s="19"/>
      <c r="V607" s="20"/>
      <c r="X607" s="20"/>
      <c r="Y607" s="17"/>
      <c r="Z607" s="20"/>
    </row>
    <row r="608">
      <c r="B608" s="20"/>
      <c r="C608" s="18"/>
      <c r="D608" s="17"/>
      <c r="E608" s="17"/>
      <c r="F608" s="17"/>
      <c r="H608" s="17"/>
      <c r="I608" s="17"/>
      <c r="J608" s="17"/>
      <c r="K608" s="17"/>
      <c r="M608" s="17"/>
      <c r="N608" s="17"/>
      <c r="O608" s="17"/>
      <c r="R608" s="18"/>
      <c r="S608" s="17"/>
      <c r="T608" s="17"/>
      <c r="U608" s="19"/>
      <c r="V608" s="20"/>
      <c r="X608" s="20"/>
      <c r="Y608" s="17"/>
      <c r="Z608" s="20"/>
    </row>
    <row r="609">
      <c r="B609" s="20"/>
      <c r="C609" s="18"/>
      <c r="D609" s="17"/>
      <c r="E609" s="17"/>
      <c r="F609" s="17"/>
      <c r="H609" s="17"/>
      <c r="I609" s="17"/>
      <c r="J609" s="17"/>
      <c r="K609" s="17"/>
      <c r="M609" s="17"/>
      <c r="N609" s="17"/>
      <c r="O609" s="17"/>
      <c r="R609" s="18"/>
      <c r="S609" s="17"/>
      <c r="T609" s="17"/>
      <c r="U609" s="19"/>
      <c r="V609" s="20"/>
      <c r="X609" s="20"/>
      <c r="Y609" s="17"/>
      <c r="Z609" s="20"/>
    </row>
    <row r="610">
      <c r="B610" s="20"/>
      <c r="C610" s="18"/>
      <c r="D610" s="17"/>
      <c r="E610" s="17"/>
      <c r="F610" s="17"/>
      <c r="H610" s="17"/>
      <c r="I610" s="17"/>
      <c r="J610" s="17"/>
      <c r="K610" s="17"/>
      <c r="M610" s="17"/>
      <c r="N610" s="17"/>
      <c r="O610" s="17"/>
      <c r="R610" s="18"/>
      <c r="S610" s="17"/>
      <c r="T610" s="17"/>
      <c r="U610" s="19"/>
      <c r="V610" s="20"/>
      <c r="X610" s="20"/>
      <c r="Y610" s="17"/>
      <c r="Z610" s="20"/>
    </row>
    <row r="611">
      <c r="B611" s="20"/>
      <c r="C611" s="18"/>
      <c r="D611" s="17"/>
      <c r="E611" s="17"/>
      <c r="F611" s="17"/>
      <c r="H611" s="17"/>
      <c r="I611" s="17"/>
      <c r="J611" s="17"/>
      <c r="K611" s="17"/>
      <c r="M611" s="17"/>
      <c r="N611" s="17"/>
      <c r="O611" s="17"/>
      <c r="R611" s="18"/>
      <c r="S611" s="17"/>
      <c r="T611" s="17"/>
      <c r="U611" s="19"/>
      <c r="V611" s="20"/>
      <c r="X611" s="20"/>
      <c r="Y611" s="17"/>
      <c r="Z611" s="20"/>
    </row>
    <row r="612">
      <c r="B612" s="20"/>
      <c r="C612" s="18"/>
      <c r="D612" s="17"/>
      <c r="E612" s="17"/>
      <c r="F612" s="17"/>
      <c r="H612" s="17"/>
      <c r="I612" s="17"/>
      <c r="J612" s="17"/>
      <c r="K612" s="17"/>
      <c r="M612" s="17"/>
      <c r="N612" s="17"/>
      <c r="O612" s="17"/>
      <c r="R612" s="18"/>
      <c r="S612" s="17"/>
      <c r="T612" s="17"/>
      <c r="U612" s="19"/>
      <c r="V612" s="20"/>
      <c r="X612" s="20"/>
      <c r="Y612" s="17"/>
      <c r="Z612" s="20"/>
    </row>
    <row r="613">
      <c r="B613" s="20"/>
      <c r="C613" s="18"/>
      <c r="D613" s="17"/>
      <c r="E613" s="17"/>
      <c r="F613" s="17"/>
      <c r="H613" s="17"/>
      <c r="I613" s="17"/>
      <c r="J613" s="17"/>
      <c r="K613" s="17"/>
      <c r="M613" s="17"/>
      <c r="N613" s="17"/>
      <c r="O613" s="17"/>
      <c r="R613" s="18"/>
      <c r="S613" s="17"/>
      <c r="T613" s="17"/>
      <c r="U613" s="19"/>
      <c r="V613" s="20"/>
      <c r="X613" s="20"/>
      <c r="Y613" s="17"/>
      <c r="Z613" s="20"/>
    </row>
    <row r="614">
      <c r="B614" s="20"/>
      <c r="C614" s="18"/>
      <c r="D614" s="17"/>
      <c r="E614" s="17"/>
      <c r="F614" s="17"/>
      <c r="H614" s="17"/>
      <c r="I614" s="17"/>
      <c r="J614" s="17"/>
      <c r="K614" s="17"/>
      <c r="M614" s="17"/>
      <c r="N614" s="17"/>
      <c r="O614" s="17"/>
      <c r="R614" s="18"/>
      <c r="S614" s="17"/>
      <c r="T614" s="17"/>
      <c r="U614" s="19"/>
      <c r="V614" s="20"/>
      <c r="X614" s="20"/>
      <c r="Y614" s="17"/>
      <c r="Z614" s="20"/>
    </row>
    <row r="615">
      <c r="B615" s="20"/>
      <c r="C615" s="18"/>
      <c r="D615" s="17"/>
      <c r="E615" s="17"/>
      <c r="F615" s="17"/>
      <c r="H615" s="17"/>
      <c r="I615" s="17"/>
      <c r="J615" s="17"/>
      <c r="K615" s="17"/>
      <c r="M615" s="17"/>
      <c r="N615" s="17"/>
      <c r="O615" s="17"/>
      <c r="R615" s="18"/>
      <c r="S615" s="17"/>
      <c r="T615" s="17"/>
      <c r="U615" s="19"/>
      <c r="V615" s="20"/>
      <c r="X615" s="20"/>
      <c r="Y615" s="17"/>
      <c r="Z615" s="20"/>
    </row>
    <row r="616">
      <c r="B616" s="20"/>
      <c r="C616" s="18"/>
      <c r="D616" s="17"/>
      <c r="E616" s="17"/>
      <c r="F616" s="17"/>
      <c r="H616" s="17"/>
      <c r="I616" s="17"/>
      <c r="J616" s="17"/>
      <c r="K616" s="17"/>
      <c r="M616" s="17"/>
      <c r="N616" s="17"/>
      <c r="O616" s="17"/>
      <c r="R616" s="18"/>
      <c r="S616" s="17"/>
      <c r="T616" s="17"/>
      <c r="U616" s="19"/>
      <c r="V616" s="20"/>
      <c r="X616" s="20"/>
      <c r="Y616" s="17"/>
      <c r="Z616" s="20"/>
    </row>
    <row r="617">
      <c r="B617" s="20"/>
      <c r="C617" s="18"/>
      <c r="D617" s="17"/>
      <c r="E617" s="17"/>
      <c r="F617" s="17"/>
      <c r="H617" s="17"/>
      <c r="I617" s="17"/>
      <c r="J617" s="17"/>
      <c r="K617" s="17"/>
      <c r="M617" s="17"/>
      <c r="N617" s="17"/>
      <c r="O617" s="17"/>
      <c r="R617" s="18"/>
      <c r="S617" s="17"/>
      <c r="T617" s="17"/>
      <c r="U617" s="19"/>
      <c r="V617" s="20"/>
      <c r="X617" s="20"/>
      <c r="Y617" s="17"/>
      <c r="Z617" s="20"/>
    </row>
    <row r="618">
      <c r="B618" s="20"/>
      <c r="C618" s="18"/>
      <c r="D618" s="17"/>
      <c r="E618" s="17"/>
      <c r="F618" s="17"/>
      <c r="H618" s="17"/>
      <c r="I618" s="17"/>
      <c r="J618" s="17"/>
      <c r="K618" s="17"/>
      <c r="M618" s="17"/>
      <c r="N618" s="17"/>
      <c r="O618" s="17"/>
      <c r="R618" s="18"/>
      <c r="S618" s="17"/>
      <c r="T618" s="17"/>
      <c r="U618" s="19"/>
      <c r="V618" s="20"/>
      <c r="X618" s="20"/>
      <c r="Y618" s="17"/>
      <c r="Z618" s="20"/>
    </row>
    <row r="619">
      <c r="B619" s="20"/>
      <c r="C619" s="18"/>
      <c r="D619" s="17"/>
      <c r="E619" s="17"/>
      <c r="F619" s="17"/>
      <c r="H619" s="17"/>
      <c r="I619" s="17"/>
      <c r="J619" s="17"/>
      <c r="K619" s="17"/>
      <c r="M619" s="17"/>
      <c r="N619" s="17"/>
      <c r="O619" s="17"/>
      <c r="R619" s="18"/>
      <c r="S619" s="17"/>
      <c r="T619" s="17"/>
      <c r="U619" s="19"/>
      <c r="V619" s="20"/>
      <c r="X619" s="20"/>
      <c r="Y619" s="17"/>
      <c r="Z619" s="20"/>
    </row>
    <row r="620">
      <c r="B620" s="20"/>
      <c r="C620" s="18"/>
      <c r="D620" s="17"/>
      <c r="E620" s="17"/>
      <c r="F620" s="17"/>
      <c r="H620" s="17"/>
      <c r="I620" s="17"/>
      <c r="J620" s="17"/>
      <c r="K620" s="17"/>
      <c r="M620" s="17"/>
      <c r="N620" s="17"/>
      <c r="O620" s="17"/>
      <c r="R620" s="18"/>
      <c r="S620" s="17"/>
      <c r="T620" s="17"/>
      <c r="U620" s="19"/>
      <c r="V620" s="20"/>
      <c r="X620" s="20"/>
      <c r="Y620" s="17"/>
      <c r="Z620" s="20"/>
    </row>
    <row r="621">
      <c r="B621" s="20"/>
      <c r="C621" s="18"/>
      <c r="D621" s="17"/>
      <c r="E621" s="17"/>
      <c r="F621" s="17"/>
      <c r="H621" s="17"/>
      <c r="I621" s="17"/>
      <c r="J621" s="17"/>
      <c r="K621" s="17"/>
      <c r="M621" s="17"/>
      <c r="N621" s="17"/>
      <c r="O621" s="17"/>
      <c r="R621" s="18"/>
      <c r="S621" s="17"/>
      <c r="T621" s="17"/>
      <c r="U621" s="19"/>
      <c r="V621" s="20"/>
      <c r="X621" s="20"/>
      <c r="Y621" s="17"/>
      <c r="Z621" s="20"/>
    </row>
    <row r="622">
      <c r="B622" s="20"/>
      <c r="C622" s="18"/>
      <c r="D622" s="17"/>
      <c r="E622" s="17"/>
      <c r="F622" s="17"/>
      <c r="H622" s="17"/>
      <c r="I622" s="17"/>
      <c r="J622" s="17"/>
      <c r="K622" s="17"/>
      <c r="M622" s="17"/>
      <c r="N622" s="17"/>
      <c r="O622" s="17"/>
      <c r="R622" s="18"/>
      <c r="S622" s="17"/>
      <c r="T622" s="17"/>
      <c r="U622" s="19"/>
      <c r="V622" s="20"/>
      <c r="X622" s="20"/>
      <c r="Y622" s="17"/>
      <c r="Z622" s="20"/>
    </row>
    <row r="623">
      <c r="B623" s="20"/>
      <c r="C623" s="18"/>
      <c r="D623" s="17"/>
      <c r="E623" s="17"/>
      <c r="F623" s="17"/>
      <c r="H623" s="17"/>
      <c r="I623" s="17"/>
      <c r="J623" s="17"/>
      <c r="K623" s="17"/>
      <c r="M623" s="17"/>
      <c r="N623" s="17"/>
      <c r="O623" s="17"/>
      <c r="R623" s="18"/>
      <c r="S623" s="17"/>
      <c r="T623" s="17"/>
      <c r="U623" s="19"/>
      <c r="V623" s="20"/>
      <c r="X623" s="20"/>
      <c r="Y623" s="17"/>
      <c r="Z623" s="20"/>
    </row>
    <row r="624">
      <c r="B624" s="20"/>
      <c r="C624" s="18"/>
      <c r="D624" s="17"/>
      <c r="E624" s="17"/>
      <c r="F624" s="17"/>
      <c r="H624" s="17"/>
      <c r="I624" s="17"/>
      <c r="J624" s="17"/>
      <c r="K624" s="17"/>
      <c r="M624" s="17"/>
      <c r="N624" s="17"/>
      <c r="O624" s="17"/>
      <c r="R624" s="18"/>
      <c r="S624" s="17"/>
      <c r="T624" s="17"/>
      <c r="U624" s="19"/>
      <c r="V624" s="20"/>
      <c r="X624" s="20"/>
      <c r="Y624" s="17"/>
      <c r="Z624" s="20"/>
    </row>
    <row r="625">
      <c r="B625" s="20"/>
      <c r="C625" s="18"/>
      <c r="D625" s="17"/>
      <c r="E625" s="17"/>
      <c r="F625" s="17"/>
      <c r="H625" s="17"/>
      <c r="I625" s="17"/>
      <c r="J625" s="17"/>
      <c r="K625" s="17"/>
      <c r="M625" s="17"/>
      <c r="N625" s="17"/>
      <c r="O625" s="17"/>
      <c r="R625" s="18"/>
      <c r="S625" s="17"/>
      <c r="T625" s="17"/>
      <c r="U625" s="19"/>
      <c r="V625" s="20"/>
      <c r="X625" s="20"/>
      <c r="Y625" s="17"/>
      <c r="Z625" s="20"/>
    </row>
    <row r="626">
      <c r="B626" s="20"/>
      <c r="C626" s="18"/>
      <c r="D626" s="17"/>
      <c r="E626" s="17"/>
      <c r="F626" s="17"/>
      <c r="H626" s="17"/>
      <c r="I626" s="17"/>
      <c r="J626" s="17"/>
      <c r="K626" s="17"/>
      <c r="M626" s="17"/>
      <c r="N626" s="17"/>
      <c r="O626" s="17"/>
      <c r="R626" s="18"/>
      <c r="S626" s="17"/>
      <c r="T626" s="17"/>
      <c r="U626" s="19"/>
      <c r="V626" s="20"/>
      <c r="X626" s="20"/>
      <c r="Y626" s="17"/>
      <c r="Z626" s="20"/>
    </row>
    <row r="627">
      <c r="B627" s="20"/>
      <c r="C627" s="18"/>
      <c r="D627" s="17"/>
      <c r="E627" s="17"/>
      <c r="F627" s="17"/>
      <c r="H627" s="17"/>
      <c r="I627" s="17"/>
      <c r="J627" s="17"/>
      <c r="K627" s="17"/>
      <c r="M627" s="17"/>
      <c r="N627" s="17"/>
      <c r="O627" s="17"/>
      <c r="R627" s="18"/>
      <c r="S627" s="17"/>
      <c r="T627" s="17"/>
      <c r="U627" s="19"/>
      <c r="V627" s="20"/>
      <c r="X627" s="20"/>
      <c r="Y627" s="17"/>
      <c r="Z627" s="20"/>
    </row>
    <row r="628">
      <c r="B628" s="20"/>
      <c r="C628" s="18"/>
      <c r="D628" s="17"/>
      <c r="E628" s="17"/>
      <c r="F628" s="17"/>
      <c r="H628" s="17"/>
      <c r="I628" s="17"/>
      <c r="J628" s="17"/>
      <c r="K628" s="17"/>
      <c r="M628" s="17"/>
      <c r="N628" s="17"/>
      <c r="O628" s="17"/>
      <c r="R628" s="18"/>
      <c r="S628" s="17"/>
      <c r="T628" s="17"/>
      <c r="U628" s="19"/>
      <c r="V628" s="20"/>
      <c r="X628" s="20"/>
      <c r="Y628" s="17"/>
      <c r="Z628" s="20"/>
    </row>
    <row r="629">
      <c r="B629" s="20"/>
      <c r="C629" s="18"/>
      <c r="D629" s="17"/>
      <c r="E629" s="17"/>
      <c r="F629" s="17"/>
      <c r="H629" s="17"/>
      <c r="I629" s="17"/>
      <c r="J629" s="17"/>
      <c r="K629" s="17"/>
      <c r="M629" s="17"/>
      <c r="N629" s="17"/>
      <c r="O629" s="17"/>
      <c r="R629" s="18"/>
      <c r="S629" s="17"/>
      <c r="T629" s="17"/>
      <c r="U629" s="19"/>
      <c r="V629" s="20"/>
      <c r="X629" s="20"/>
      <c r="Y629" s="17"/>
      <c r="Z629" s="20"/>
    </row>
    <row r="630">
      <c r="B630" s="20"/>
      <c r="C630" s="18"/>
      <c r="D630" s="17"/>
      <c r="E630" s="17"/>
      <c r="F630" s="17"/>
      <c r="H630" s="17"/>
      <c r="I630" s="17"/>
      <c r="J630" s="17"/>
      <c r="K630" s="17"/>
      <c r="M630" s="17"/>
      <c r="N630" s="17"/>
      <c r="O630" s="17"/>
      <c r="R630" s="18"/>
      <c r="S630" s="17"/>
      <c r="T630" s="17"/>
      <c r="U630" s="19"/>
      <c r="V630" s="20"/>
      <c r="X630" s="20"/>
      <c r="Y630" s="17"/>
      <c r="Z630" s="20"/>
    </row>
    <row r="631">
      <c r="B631" s="20"/>
      <c r="C631" s="18"/>
      <c r="D631" s="17"/>
      <c r="E631" s="17"/>
      <c r="F631" s="17"/>
      <c r="H631" s="17"/>
      <c r="I631" s="17"/>
      <c r="J631" s="17"/>
      <c r="K631" s="17"/>
      <c r="M631" s="17"/>
      <c r="N631" s="17"/>
      <c r="O631" s="17"/>
      <c r="R631" s="18"/>
      <c r="S631" s="17"/>
      <c r="T631" s="17"/>
      <c r="U631" s="19"/>
      <c r="V631" s="20"/>
      <c r="X631" s="20"/>
      <c r="Y631" s="17"/>
      <c r="Z631" s="20"/>
    </row>
    <row r="632">
      <c r="B632" s="20"/>
      <c r="C632" s="18"/>
      <c r="D632" s="17"/>
      <c r="E632" s="17"/>
      <c r="F632" s="17"/>
      <c r="H632" s="17"/>
      <c r="I632" s="17"/>
      <c r="J632" s="17"/>
      <c r="K632" s="17"/>
      <c r="M632" s="17"/>
      <c r="N632" s="17"/>
      <c r="O632" s="17"/>
      <c r="R632" s="18"/>
      <c r="S632" s="17"/>
      <c r="T632" s="17"/>
      <c r="U632" s="19"/>
      <c r="V632" s="20"/>
      <c r="X632" s="20"/>
      <c r="Y632" s="17"/>
      <c r="Z632" s="20"/>
    </row>
    <row r="633">
      <c r="B633" s="20"/>
      <c r="C633" s="18"/>
      <c r="D633" s="17"/>
      <c r="E633" s="17"/>
      <c r="F633" s="17"/>
      <c r="H633" s="17"/>
      <c r="I633" s="17"/>
      <c r="J633" s="17"/>
      <c r="K633" s="17"/>
      <c r="M633" s="17"/>
      <c r="N633" s="17"/>
      <c r="O633" s="17"/>
      <c r="R633" s="18"/>
      <c r="S633" s="17"/>
      <c r="T633" s="17"/>
      <c r="U633" s="19"/>
      <c r="V633" s="20"/>
      <c r="X633" s="20"/>
      <c r="Y633" s="17"/>
      <c r="Z633" s="20"/>
    </row>
    <row r="634">
      <c r="B634" s="20"/>
      <c r="C634" s="18"/>
      <c r="D634" s="17"/>
      <c r="E634" s="17"/>
      <c r="F634" s="17"/>
      <c r="H634" s="17"/>
      <c r="I634" s="17"/>
      <c r="J634" s="17"/>
      <c r="K634" s="17"/>
      <c r="M634" s="17"/>
      <c r="N634" s="17"/>
      <c r="O634" s="17"/>
      <c r="R634" s="18"/>
      <c r="S634" s="17"/>
      <c r="T634" s="17"/>
      <c r="U634" s="19"/>
      <c r="V634" s="20"/>
      <c r="X634" s="20"/>
      <c r="Y634" s="17"/>
      <c r="Z634" s="20"/>
    </row>
    <row r="635">
      <c r="B635" s="20"/>
      <c r="C635" s="18"/>
      <c r="D635" s="17"/>
      <c r="E635" s="17"/>
      <c r="F635" s="17"/>
      <c r="H635" s="17"/>
      <c r="I635" s="17"/>
      <c r="J635" s="17"/>
      <c r="K635" s="17"/>
      <c r="M635" s="17"/>
      <c r="N635" s="17"/>
      <c r="O635" s="17"/>
      <c r="R635" s="18"/>
      <c r="S635" s="17"/>
      <c r="T635" s="17"/>
      <c r="U635" s="19"/>
      <c r="V635" s="20"/>
      <c r="X635" s="20"/>
      <c r="Y635" s="17"/>
      <c r="Z635" s="20"/>
    </row>
    <row r="636">
      <c r="B636" s="20"/>
      <c r="C636" s="18"/>
      <c r="D636" s="17"/>
      <c r="E636" s="17"/>
      <c r="F636" s="17"/>
      <c r="H636" s="17"/>
      <c r="I636" s="17"/>
      <c r="J636" s="17"/>
      <c r="K636" s="17"/>
      <c r="M636" s="17"/>
      <c r="N636" s="17"/>
      <c r="O636" s="17"/>
      <c r="R636" s="18"/>
      <c r="S636" s="17"/>
      <c r="T636" s="17"/>
      <c r="U636" s="19"/>
      <c r="V636" s="20"/>
      <c r="X636" s="20"/>
      <c r="Y636" s="17"/>
      <c r="Z636" s="20"/>
    </row>
    <row r="637">
      <c r="B637" s="20"/>
      <c r="C637" s="18"/>
      <c r="D637" s="17"/>
      <c r="E637" s="17"/>
      <c r="F637" s="17"/>
      <c r="H637" s="17"/>
      <c r="I637" s="17"/>
      <c r="J637" s="17"/>
      <c r="K637" s="17"/>
      <c r="M637" s="17"/>
      <c r="N637" s="17"/>
      <c r="O637" s="17"/>
      <c r="R637" s="18"/>
      <c r="S637" s="17"/>
      <c r="T637" s="17"/>
      <c r="U637" s="19"/>
      <c r="V637" s="20"/>
      <c r="X637" s="20"/>
      <c r="Y637" s="17"/>
      <c r="Z637" s="20"/>
    </row>
    <row r="638">
      <c r="B638" s="20"/>
      <c r="C638" s="18"/>
      <c r="D638" s="17"/>
      <c r="E638" s="17"/>
      <c r="F638" s="17"/>
      <c r="H638" s="17"/>
      <c r="I638" s="17"/>
      <c r="J638" s="17"/>
      <c r="K638" s="17"/>
      <c r="M638" s="17"/>
      <c r="N638" s="17"/>
      <c r="O638" s="17"/>
      <c r="R638" s="18"/>
      <c r="S638" s="17"/>
      <c r="T638" s="17"/>
      <c r="U638" s="19"/>
      <c r="V638" s="20"/>
      <c r="X638" s="20"/>
      <c r="Y638" s="17"/>
      <c r="Z638" s="20"/>
    </row>
    <row r="639">
      <c r="B639" s="20"/>
      <c r="C639" s="18"/>
      <c r="D639" s="17"/>
      <c r="E639" s="17"/>
      <c r="F639" s="17"/>
      <c r="H639" s="17"/>
      <c r="I639" s="17"/>
      <c r="J639" s="17"/>
      <c r="K639" s="17"/>
      <c r="M639" s="17"/>
      <c r="N639" s="17"/>
      <c r="O639" s="17"/>
      <c r="R639" s="18"/>
      <c r="S639" s="17"/>
      <c r="T639" s="17"/>
      <c r="U639" s="19"/>
      <c r="V639" s="20"/>
      <c r="X639" s="20"/>
      <c r="Y639" s="17"/>
      <c r="Z639" s="20"/>
    </row>
    <row r="640">
      <c r="B640" s="20"/>
      <c r="C640" s="18"/>
      <c r="D640" s="17"/>
      <c r="E640" s="17"/>
      <c r="F640" s="17"/>
      <c r="H640" s="17"/>
      <c r="I640" s="17"/>
      <c r="J640" s="17"/>
      <c r="K640" s="17"/>
      <c r="M640" s="17"/>
      <c r="N640" s="17"/>
      <c r="O640" s="17"/>
      <c r="R640" s="18"/>
      <c r="S640" s="17"/>
      <c r="T640" s="17"/>
      <c r="U640" s="19"/>
      <c r="V640" s="20"/>
      <c r="X640" s="20"/>
      <c r="Y640" s="17"/>
      <c r="Z640" s="20"/>
    </row>
    <row r="641">
      <c r="B641" s="20"/>
      <c r="C641" s="18"/>
      <c r="D641" s="17"/>
      <c r="E641" s="17"/>
      <c r="F641" s="17"/>
      <c r="H641" s="17"/>
      <c r="I641" s="17"/>
      <c r="J641" s="17"/>
      <c r="K641" s="17"/>
      <c r="M641" s="17"/>
      <c r="N641" s="17"/>
      <c r="O641" s="17"/>
      <c r="R641" s="18"/>
      <c r="S641" s="17"/>
      <c r="T641" s="17"/>
      <c r="U641" s="19"/>
      <c r="V641" s="20"/>
      <c r="X641" s="20"/>
      <c r="Y641" s="17"/>
      <c r="Z641" s="20"/>
    </row>
    <row r="642">
      <c r="B642" s="20"/>
      <c r="C642" s="18"/>
      <c r="D642" s="17"/>
      <c r="E642" s="17"/>
      <c r="F642" s="17"/>
      <c r="H642" s="17"/>
      <c r="I642" s="17"/>
      <c r="J642" s="17"/>
      <c r="K642" s="17"/>
      <c r="M642" s="17"/>
      <c r="N642" s="17"/>
      <c r="O642" s="17"/>
      <c r="R642" s="18"/>
      <c r="S642" s="17"/>
      <c r="T642" s="17"/>
      <c r="U642" s="19"/>
      <c r="V642" s="20"/>
      <c r="X642" s="20"/>
      <c r="Y642" s="17"/>
      <c r="Z642" s="20"/>
    </row>
    <row r="643">
      <c r="B643" s="20"/>
      <c r="C643" s="18"/>
      <c r="D643" s="17"/>
      <c r="E643" s="17"/>
      <c r="F643" s="17"/>
      <c r="H643" s="17"/>
      <c r="I643" s="17"/>
      <c r="J643" s="17"/>
      <c r="K643" s="17"/>
      <c r="M643" s="17"/>
      <c r="N643" s="17"/>
      <c r="O643" s="17"/>
      <c r="R643" s="18"/>
      <c r="S643" s="17"/>
      <c r="T643" s="17"/>
      <c r="U643" s="19"/>
      <c r="V643" s="20"/>
      <c r="X643" s="20"/>
      <c r="Y643" s="17"/>
      <c r="Z643" s="20"/>
    </row>
    <row r="644">
      <c r="B644" s="20"/>
      <c r="C644" s="18"/>
      <c r="D644" s="17"/>
      <c r="E644" s="17"/>
      <c r="F644" s="17"/>
      <c r="H644" s="17"/>
      <c r="I644" s="17"/>
      <c r="J644" s="17"/>
      <c r="K644" s="17"/>
      <c r="M644" s="17"/>
      <c r="N644" s="17"/>
      <c r="O644" s="17"/>
      <c r="R644" s="18"/>
      <c r="S644" s="17"/>
      <c r="T644" s="17"/>
      <c r="U644" s="19"/>
      <c r="V644" s="20"/>
      <c r="X644" s="20"/>
      <c r="Y644" s="17"/>
      <c r="Z644" s="20"/>
    </row>
    <row r="645">
      <c r="B645" s="20"/>
      <c r="C645" s="18"/>
      <c r="D645" s="17"/>
      <c r="E645" s="17"/>
      <c r="F645" s="17"/>
      <c r="H645" s="17"/>
      <c r="I645" s="17"/>
      <c r="J645" s="17"/>
      <c r="K645" s="17"/>
      <c r="M645" s="17"/>
      <c r="N645" s="17"/>
      <c r="O645" s="17"/>
      <c r="R645" s="18"/>
      <c r="S645" s="17"/>
      <c r="T645" s="17"/>
      <c r="U645" s="19"/>
      <c r="V645" s="20"/>
      <c r="X645" s="20"/>
      <c r="Y645" s="17"/>
      <c r="Z645" s="20"/>
    </row>
    <row r="646">
      <c r="B646" s="20"/>
      <c r="C646" s="18"/>
      <c r="D646" s="17"/>
      <c r="E646" s="17"/>
      <c r="F646" s="17"/>
      <c r="H646" s="17"/>
      <c r="I646" s="17"/>
      <c r="J646" s="17"/>
      <c r="K646" s="17"/>
      <c r="M646" s="17"/>
      <c r="N646" s="17"/>
      <c r="O646" s="17"/>
      <c r="R646" s="18"/>
      <c r="S646" s="17"/>
      <c r="T646" s="17"/>
      <c r="U646" s="19"/>
      <c r="V646" s="20"/>
      <c r="X646" s="20"/>
      <c r="Y646" s="17"/>
      <c r="Z646" s="20"/>
    </row>
    <row r="647">
      <c r="B647" s="20"/>
      <c r="C647" s="18"/>
      <c r="D647" s="17"/>
      <c r="E647" s="17"/>
      <c r="F647" s="17"/>
      <c r="H647" s="17"/>
      <c r="I647" s="17"/>
      <c r="J647" s="17"/>
      <c r="K647" s="17"/>
      <c r="M647" s="17"/>
      <c r="N647" s="17"/>
      <c r="O647" s="17"/>
      <c r="R647" s="18"/>
      <c r="S647" s="17"/>
      <c r="T647" s="17"/>
      <c r="U647" s="19"/>
      <c r="V647" s="20"/>
      <c r="X647" s="20"/>
      <c r="Y647" s="17"/>
      <c r="Z647" s="20"/>
    </row>
    <row r="648">
      <c r="B648" s="20"/>
      <c r="C648" s="18"/>
      <c r="D648" s="17"/>
      <c r="E648" s="17"/>
      <c r="F648" s="17"/>
      <c r="H648" s="17"/>
      <c r="I648" s="17"/>
      <c r="J648" s="17"/>
      <c r="K648" s="17"/>
      <c r="M648" s="17"/>
      <c r="N648" s="17"/>
      <c r="O648" s="17"/>
      <c r="R648" s="18"/>
      <c r="S648" s="17"/>
      <c r="T648" s="17"/>
      <c r="U648" s="19"/>
      <c r="V648" s="20"/>
      <c r="X648" s="20"/>
      <c r="Y648" s="17"/>
      <c r="Z648" s="20"/>
    </row>
    <row r="649">
      <c r="B649" s="20"/>
      <c r="C649" s="18"/>
      <c r="D649" s="17"/>
      <c r="E649" s="17"/>
      <c r="F649" s="17"/>
      <c r="H649" s="17"/>
      <c r="I649" s="17"/>
      <c r="J649" s="17"/>
      <c r="K649" s="17"/>
      <c r="M649" s="17"/>
      <c r="N649" s="17"/>
      <c r="O649" s="17"/>
      <c r="R649" s="18"/>
      <c r="S649" s="17"/>
      <c r="T649" s="17"/>
      <c r="U649" s="19"/>
      <c r="V649" s="20"/>
      <c r="X649" s="20"/>
      <c r="Y649" s="17"/>
      <c r="Z649" s="20"/>
    </row>
    <row r="650">
      <c r="B650" s="20"/>
      <c r="C650" s="18"/>
      <c r="D650" s="17"/>
      <c r="E650" s="17"/>
      <c r="F650" s="17"/>
      <c r="H650" s="17"/>
      <c r="I650" s="17"/>
      <c r="J650" s="17"/>
      <c r="K650" s="17"/>
      <c r="M650" s="17"/>
      <c r="N650" s="17"/>
      <c r="O650" s="17"/>
      <c r="R650" s="18"/>
      <c r="S650" s="17"/>
      <c r="T650" s="17"/>
      <c r="U650" s="19"/>
      <c r="V650" s="20"/>
      <c r="X650" s="20"/>
      <c r="Y650" s="17"/>
      <c r="Z650" s="20"/>
    </row>
    <row r="651">
      <c r="B651" s="20"/>
      <c r="C651" s="18"/>
      <c r="D651" s="17"/>
      <c r="E651" s="17"/>
      <c r="F651" s="17"/>
      <c r="H651" s="17"/>
      <c r="I651" s="17"/>
      <c r="J651" s="17"/>
      <c r="K651" s="17"/>
      <c r="M651" s="17"/>
      <c r="N651" s="17"/>
      <c r="O651" s="17"/>
      <c r="R651" s="18"/>
      <c r="S651" s="17"/>
      <c r="T651" s="17"/>
      <c r="U651" s="19"/>
      <c r="V651" s="20"/>
      <c r="X651" s="20"/>
      <c r="Y651" s="17"/>
      <c r="Z651" s="20"/>
    </row>
    <row r="652">
      <c r="B652" s="20"/>
      <c r="C652" s="18"/>
      <c r="D652" s="17"/>
      <c r="E652" s="17"/>
      <c r="F652" s="17"/>
      <c r="H652" s="17"/>
      <c r="I652" s="17"/>
      <c r="J652" s="17"/>
      <c r="K652" s="17"/>
      <c r="M652" s="17"/>
      <c r="N652" s="17"/>
      <c r="O652" s="17"/>
      <c r="R652" s="18"/>
      <c r="S652" s="17"/>
      <c r="T652" s="17"/>
      <c r="U652" s="19"/>
      <c r="V652" s="20"/>
      <c r="X652" s="20"/>
      <c r="Y652" s="17"/>
      <c r="Z652" s="20"/>
    </row>
    <row r="653">
      <c r="B653" s="20"/>
      <c r="C653" s="18"/>
      <c r="D653" s="17"/>
      <c r="E653" s="17"/>
      <c r="F653" s="17"/>
      <c r="H653" s="17"/>
      <c r="I653" s="17"/>
      <c r="J653" s="17"/>
      <c r="K653" s="17"/>
      <c r="M653" s="17"/>
      <c r="N653" s="17"/>
      <c r="O653" s="17"/>
      <c r="R653" s="18"/>
      <c r="S653" s="17"/>
      <c r="T653" s="17"/>
      <c r="U653" s="19"/>
      <c r="V653" s="20"/>
      <c r="X653" s="20"/>
      <c r="Y653" s="17"/>
      <c r="Z653" s="20"/>
    </row>
    <row r="654">
      <c r="B654" s="20"/>
      <c r="C654" s="18"/>
      <c r="D654" s="17"/>
      <c r="E654" s="17"/>
      <c r="F654" s="17"/>
      <c r="H654" s="17"/>
      <c r="I654" s="17"/>
      <c r="J654" s="17"/>
      <c r="K654" s="17"/>
      <c r="M654" s="17"/>
      <c r="N654" s="17"/>
      <c r="O654" s="17"/>
      <c r="R654" s="18"/>
      <c r="S654" s="17"/>
      <c r="T654" s="17"/>
      <c r="U654" s="19"/>
      <c r="V654" s="20"/>
      <c r="X654" s="20"/>
      <c r="Y654" s="17"/>
      <c r="Z654" s="20"/>
    </row>
    <row r="655">
      <c r="B655" s="20"/>
      <c r="C655" s="18"/>
      <c r="D655" s="17"/>
      <c r="E655" s="17"/>
      <c r="F655" s="17"/>
      <c r="H655" s="17"/>
      <c r="I655" s="17"/>
      <c r="J655" s="17"/>
      <c r="K655" s="17"/>
      <c r="M655" s="17"/>
      <c r="N655" s="17"/>
      <c r="O655" s="17"/>
      <c r="R655" s="18"/>
      <c r="S655" s="17"/>
      <c r="T655" s="17"/>
      <c r="U655" s="19"/>
      <c r="V655" s="20"/>
      <c r="X655" s="20"/>
      <c r="Y655" s="17"/>
      <c r="Z655" s="20"/>
    </row>
    <row r="656">
      <c r="B656" s="20"/>
      <c r="C656" s="18"/>
      <c r="D656" s="17"/>
      <c r="E656" s="17"/>
      <c r="F656" s="17"/>
      <c r="H656" s="17"/>
      <c r="I656" s="17"/>
      <c r="J656" s="17"/>
      <c r="K656" s="17"/>
      <c r="M656" s="17"/>
      <c r="N656" s="17"/>
      <c r="O656" s="17"/>
      <c r="R656" s="18"/>
      <c r="S656" s="17"/>
      <c r="T656" s="17"/>
      <c r="U656" s="19"/>
      <c r="V656" s="20"/>
      <c r="X656" s="20"/>
      <c r="Y656" s="17"/>
      <c r="Z656" s="20"/>
    </row>
    <row r="657">
      <c r="B657" s="20"/>
      <c r="C657" s="18"/>
      <c r="D657" s="17"/>
      <c r="E657" s="17"/>
      <c r="F657" s="17"/>
      <c r="H657" s="17"/>
      <c r="I657" s="17"/>
      <c r="J657" s="17"/>
      <c r="K657" s="17"/>
      <c r="M657" s="17"/>
      <c r="N657" s="17"/>
      <c r="O657" s="17"/>
      <c r="R657" s="18"/>
      <c r="S657" s="17"/>
      <c r="T657" s="17"/>
      <c r="U657" s="19"/>
      <c r="V657" s="20"/>
      <c r="X657" s="20"/>
      <c r="Y657" s="17"/>
      <c r="Z657" s="20"/>
    </row>
    <row r="658">
      <c r="B658" s="20"/>
      <c r="C658" s="18"/>
      <c r="D658" s="17"/>
      <c r="E658" s="17"/>
      <c r="F658" s="17"/>
      <c r="H658" s="17"/>
      <c r="I658" s="17"/>
      <c r="J658" s="17"/>
      <c r="K658" s="17"/>
      <c r="M658" s="17"/>
      <c r="N658" s="17"/>
      <c r="O658" s="17"/>
      <c r="R658" s="18"/>
      <c r="S658" s="17"/>
      <c r="T658" s="17"/>
      <c r="U658" s="19"/>
      <c r="V658" s="20"/>
      <c r="X658" s="20"/>
      <c r="Y658" s="17"/>
      <c r="Z658" s="20"/>
    </row>
    <row r="659">
      <c r="B659" s="20"/>
      <c r="C659" s="18"/>
      <c r="D659" s="17"/>
      <c r="E659" s="17"/>
      <c r="F659" s="17"/>
      <c r="H659" s="17"/>
      <c r="I659" s="17"/>
      <c r="J659" s="17"/>
      <c r="K659" s="17"/>
      <c r="M659" s="17"/>
      <c r="N659" s="17"/>
      <c r="O659" s="17"/>
      <c r="R659" s="18"/>
      <c r="S659" s="17"/>
      <c r="T659" s="17"/>
      <c r="U659" s="19"/>
      <c r="V659" s="20"/>
      <c r="X659" s="20"/>
      <c r="Y659" s="17"/>
      <c r="Z659" s="20"/>
    </row>
    <row r="660">
      <c r="B660" s="20"/>
      <c r="C660" s="18"/>
      <c r="D660" s="17"/>
      <c r="E660" s="17"/>
      <c r="F660" s="17"/>
      <c r="H660" s="17"/>
      <c r="I660" s="17"/>
      <c r="J660" s="17"/>
      <c r="K660" s="17"/>
      <c r="M660" s="17"/>
      <c r="N660" s="17"/>
      <c r="O660" s="17"/>
      <c r="R660" s="18"/>
      <c r="S660" s="17"/>
      <c r="T660" s="17"/>
      <c r="U660" s="19"/>
      <c r="V660" s="20"/>
      <c r="X660" s="20"/>
      <c r="Y660" s="17"/>
      <c r="Z660" s="20"/>
    </row>
    <row r="661">
      <c r="B661" s="20"/>
      <c r="C661" s="18"/>
      <c r="D661" s="17"/>
      <c r="E661" s="17"/>
      <c r="F661" s="17"/>
      <c r="H661" s="17"/>
      <c r="I661" s="17"/>
      <c r="J661" s="17"/>
      <c r="K661" s="17"/>
      <c r="M661" s="17"/>
      <c r="N661" s="17"/>
      <c r="O661" s="17"/>
      <c r="R661" s="18"/>
      <c r="S661" s="17"/>
      <c r="T661" s="17"/>
      <c r="U661" s="19"/>
      <c r="V661" s="20"/>
      <c r="X661" s="20"/>
      <c r="Y661" s="17"/>
      <c r="Z661" s="20"/>
    </row>
    <row r="662">
      <c r="B662" s="20"/>
      <c r="C662" s="18"/>
      <c r="D662" s="17"/>
      <c r="E662" s="17"/>
      <c r="F662" s="17"/>
      <c r="H662" s="17"/>
      <c r="I662" s="17"/>
      <c r="J662" s="17"/>
      <c r="K662" s="17"/>
      <c r="M662" s="17"/>
      <c r="N662" s="17"/>
      <c r="O662" s="17"/>
      <c r="R662" s="18"/>
      <c r="S662" s="17"/>
      <c r="T662" s="17"/>
      <c r="U662" s="19"/>
      <c r="V662" s="20"/>
      <c r="X662" s="20"/>
      <c r="Y662" s="17"/>
      <c r="Z662" s="20"/>
    </row>
    <row r="663">
      <c r="B663" s="20"/>
      <c r="C663" s="18"/>
      <c r="D663" s="17"/>
      <c r="E663" s="17"/>
      <c r="F663" s="17"/>
      <c r="H663" s="17"/>
      <c r="I663" s="17"/>
      <c r="J663" s="17"/>
      <c r="K663" s="17"/>
      <c r="M663" s="17"/>
      <c r="N663" s="17"/>
      <c r="O663" s="17"/>
      <c r="R663" s="18"/>
      <c r="S663" s="17"/>
      <c r="T663" s="17"/>
      <c r="U663" s="19"/>
      <c r="V663" s="20"/>
      <c r="X663" s="20"/>
      <c r="Y663" s="17"/>
      <c r="Z663" s="20"/>
    </row>
    <row r="664">
      <c r="B664" s="20"/>
      <c r="C664" s="18"/>
      <c r="D664" s="17"/>
      <c r="E664" s="17"/>
      <c r="F664" s="17"/>
      <c r="H664" s="17"/>
      <c r="I664" s="17"/>
      <c r="J664" s="17"/>
      <c r="K664" s="17"/>
      <c r="M664" s="17"/>
      <c r="N664" s="17"/>
      <c r="O664" s="17"/>
      <c r="R664" s="18"/>
      <c r="S664" s="17"/>
      <c r="T664" s="17"/>
      <c r="U664" s="19"/>
      <c r="V664" s="20"/>
      <c r="X664" s="20"/>
      <c r="Y664" s="17"/>
      <c r="Z664" s="20"/>
    </row>
    <row r="665">
      <c r="B665" s="20"/>
      <c r="C665" s="18"/>
      <c r="D665" s="17"/>
      <c r="E665" s="17"/>
      <c r="F665" s="17"/>
      <c r="H665" s="17"/>
      <c r="I665" s="17"/>
      <c r="J665" s="17"/>
      <c r="K665" s="17"/>
      <c r="M665" s="17"/>
      <c r="N665" s="17"/>
      <c r="O665" s="17"/>
      <c r="R665" s="18"/>
      <c r="S665" s="17"/>
      <c r="T665" s="17"/>
      <c r="U665" s="19"/>
      <c r="V665" s="20"/>
      <c r="X665" s="20"/>
      <c r="Y665" s="17"/>
      <c r="Z665" s="20"/>
    </row>
    <row r="666">
      <c r="B666" s="20"/>
      <c r="C666" s="18"/>
      <c r="D666" s="17"/>
      <c r="E666" s="17"/>
      <c r="F666" s="17"/>
      <c r="H666" s="17"/>
      <c r="I666" s="17"/>
      <c r="J666" s="17"/>
      <c r="K666" s="17"/>
      <c r="M666" s="17"/>
      <c r="N666" s="17"/>
      <c r="O666" s="17"/>
      <c r="R666" s="18"/>
      <c r="S666" s="17"/>
      <c r="T666" s="17"/>
      <c r="U666" s="19"/>
      <c r="V666" s="20"/>
      <c r="X666" s="20"/>
      <c r="Y666" s="17"/>
      <c r="Z666" s="20"/>
    </row>
    <row r="667">
      <c r="B667" s="20"/>
      <c r="C667" s="18"/>
      <c r="D667" s="17"/>
      <c r="E667" s="17"/>
      <c r="F667" s="17"/>
      <c r="H667" s="17"/>
      <c r="I667" s="17"/>
      <c r="J667" s="17"/>
      <c r="K667" s="17"/>
      <c r="M667" s="17"/>
      <c r="N667" s="17"/>
      <c r="O667" s="17"/>
      <c r="R667" s="18"/>
      <c r="S667" s="17"/>
      <c r="T667" s="17"/>
      <c r="U667" s="19"/>
      <c r="V667" s="20"/>
      <c r="X667" s="20"/>
      <c r="Y667" s="17"/>
      <c r="Z667" s="20"/>
    </row>
    <row r="668">
      <c r="B668" s="20"/>
      <c r="C668" s="18"/>
      <c r="D668" s="17"/>
      <c r="E668" s="17"/>
      <c r="F668" s="17"/>
      <c r="H668" s="17"/>
      <c r="I668" s="17"/>
      <c r="J668" s="17"/>
      <c r="K668" s="17"/>
      <c r="M668" s="17"/>
      <c r="N668" s="17"/>
      <c r="O668" s="17"/>
      <c r="R668" s="18"/>
      <c r="S668" s="17"/>
      <c r="T668" s="17"/>
      <c r="U668" s="19"/>
      <c r="V668" s="20"/>
      <c r="X668" s="20"/>
      <c r="Y668" s="17"/>
      <c r="Z668" s="20"/>
    </row>
    <row r="669">
      <c r="B669" s="20"/>
      <c r="C669" s="18"/>
      <c r="D669" s="17"/>
      <c r="E669" s="17"/>
      <c r="F669" s="17"/>
      <c r="H669" s="17"/>
      <c r="I669" s="17"/>
      <c r="J669" s="17"/>
      <c r="K669" s="17"/>
      <c r="M669" s="17"/>
      <c r="N669" s="17"/>
      <c r="O669" s="17"/>
      <c r="R669" s="18"/>
      <c r="S669" s="17"/>
      <c r="T669" s="17"/>
      <c r="U669" s="19"/>
      <c r="V669" s="20"/>
      <c r="X669" s="20"/>
      <c r="Y669" s="17"/>
      <c r="Z669" s="20"/>
    </row>
    <row r="670">
      <c r="B670" s="20"/>
      <c r="C670" s="18"/>
      <c r="D670" s="17"/>
      <c r="E670" s="17"/>
      <c r="F670" s="17"/>
      <c r="H670" s="17"/>
      <c r="I670" s="17"/>
      <c r="J670" s="17"/>
      <c r="K670" s="17"/>
      <c r="M670" s="17"/>
      <c r="N670" s="17"/>
      <c r="O670" s="17"/>
      <c r="R670" s="18"/>
      <c r="S670" s="17"/>
      <c r="T670" s="17"/>
      <c r="U670" s="19"/>
      <c r="V670" s="20"/>
      <c r="X670" s="20"/>
      <c r="Y670" s="17"/>
      <c r="Z670" s="20"/>
    </row>
    <row r="671">
      <c r="B671" s="20"/>
      <c r="C671" s="18"/>
      <c r="D671" s="17"/>
      <c r="E671" s="17"/>
      <c r="F671" s="17"/>
      <c r="H671" s="17"/>
      <c r="I671" s="17"/>
      <c r="J671" s="17"/>
      <c r="K671" s="17"/>
      <c r="M671" s="17"/>
      <c r="N671" s="17"/>
      <c r="O671" s="17"/>
      <c r="R671" s="18"/>
      <c r="S671" s="17"/>
      <c r="T671" s="17"/>
      <c r="U671" s="19"/>
      <c r="V671" s="20"/>
      <c r="X671" s="20"/>
      <c r="Y671" s="17"/>
      <c r="Z671" s="20"/>
    </row>
    <row r="672">
      <c r="B672" s="20"/>
      <c r="C672" s="18"/>
      <c r="D672" s="17"/>
      <c r="E672" s="17"/>
      <c r="F672" s="17"/>
      <c r="H672" s="17"/>
      <c r="I672" s="17"/>
      <c r="J672" s="17"/>
      <c r="K672" s="17"/>
      <c r="M672" s="17"/>
      <c r="N672" s="17"/>
      <c r="O672" s="17"/>
      <c r="R672" s="18"/>
      <c r="S672" s="17"/>
      <c r="T672" s="17"/>
      <c r="U672" s="19"/>
      <c r="V672" s="20"/>
      <c r="X672" s="20"/>
      <c r="Y672" s="17"/>
      <c r="Z672" s="20"/>
    </row>
    <row r="673">
      <c r="B673" s="20"/>
      <c r="C673" s="18"/>
      <c r="D673" s="17"/>
      <c r="E673" s="17"/>
      <c r="F673" s="17"/>
      <c r="H673" s="17"/>
      <c r="I673" s="17"/>
      <c r="J673" s="17"/>
      <c r="K673" s="17"/>
      <c r="M673" s="17"/>
      <c r="N673" s="17"/>
      <c r="O673" s="17"/>
      <c r="R673" s="18"/>
      <c r="S673" s="17"/>
      <c r="T673" s="17"/>
      <c r="U673" s="19"/>
      <c r="V673" s="20"/>
      <c r="X673" s="20"/>
      <c r="Y673" s="17"/>
      <c r="Z673" s="20"/>
    </row>
    <row r="674">
      <c r="B674" s="20"/>
      <c r="C674" s="18"/>
      <c r="D674" s="17"/>
      <c r="E674" s="17"/>
      <c r="F674" s="17"/>
      <c r="H674" s="17"/>
      <c r="I674" s="17"/>
      <c r="J674" s="17"/>
      <c r="K674" s="17"/>
      <c r="M674" s="17"/>
      <c r="N674" s="17"/>
      <c r="O674" s="17"/>
      <c r="R674" s="18"/>
      <c r="S674" s="17"/>
      <c r="T674" s="17"/>
      <c r="U674" s="19"/>
      <c r="V674" s="20"/>
      <c r="X674" s="20"/>
      <c r="Y674" s="17"/>
      <c r="Z674" s="20"/>
    </row>
    <row r="675">
      <c r="B675" s="20"/>
      <c r="C675" s="18"/>
      <c r="D675" s="17"/>
      <c r="E675" s="17"/>
      <c r="F675" s="17"/>
      <c r="H675" s="17"/>
      <c r="I675" s="17"/>
      <c r="J675" s="17"/>
      <c r="K675" s="17"/>
      <c r="M675" s="17"/>
      <c r="N675" s="17"/>
      <c r="O675" s="17"/>
      <c r="R675" s="18"/>
      <c r="S675" s="17"/>
      <c r="T675" s="17"/>
      <c r="U675" s="19"/>
      <c r="V675" s="20"/>
      <c r="X675" s="20"/>
      <c r="Y675" s="17"/>
      <c r="Z675" s="20"/>
    </row>
    <row r="676">
      <c r="B676" s="20"/>
      <c r="C676" s="18"/>
      <c r="D676" s="17"/>
      <c r="E676" s="17"/>
      <c r="F676" s="17"/>
      <c r="H676" s="17"/>
      <c r="I676" s="17"/>
      <c r="J676" s="17"/>
      <c r="K676" s="17"/>
      <c r="M676" s="17"/>
      <c r="N676" s="17"/>
      <c r="O676" s="17"/>
      <c r="R676" s="18"/>
      <c r="S676" s="17"/>
      <c r="T676" s="17"/>
      <c r="U676" s="19"/>
      <c r="V676" s="20"/>
      <c r="X676" s="20"/>
      <c r="Y676" s="17"/>
      <c r="Z676" s="20"/>
    </row>
    <row r="677">
      <c r="B677" s="20"/>
      <c r="C677" s="18"/>
      <c r="D677" s="17"/>
      <c r="E677" s="17"/>
      <c r="F677" s="17"/>
      <c r="H677" s="17"/>
      <c r="I677" s="17"/>
      <c r="J677" s="17"/>
      <c r="K677" s="17"/>
      <c r="M677" s="17"/>
      <c r="N677" s="17"/>
      <c r="O677" s="17"/>
      <c r="R677" s="18"/>
      <c r="S677" s="17"/>
      <c r="T677" s="17"/>
      <c r="U677" s="19"/>
      <c r="V677" s="20"/>
      <c r="X677" s="20"/>
      <c r="Y677" s="17"/>
      <c r="Z677" s="20"/>
    </row>
    <row r="678">
      <c r="B678" s="20"/>
      <c r="C678" s="18"/>
      <c r="D678" s="17"/>
      <c r="E678" s="17"/>
      <c r="F678" s="17"/>
      <c r="H678" s="17"/>
      <c r="I678" s="17"/>
      <c r="J678" s="17"/>
      <c r="K678" s="17"/>
      <c r="M678" s="17"/>
      <c r="N678" s="17"/>
      <c r="O678" s="17"/>
      <c r="R678" s="18"/>
      <c r="S678" s="17"/>
      <c r="T678" s="17"/>
      <c r="U678" s="19"/>
      <c r="V678" s="20"/>
      <c r="X678" s="20"/>
      <c r="Y678" s="17"/>
      <c r="Z678" s="20"/>
    </row>
    <row r="679">
      <c r="B679" s="20"/>
      <c r="C679" s="18"/>
      <c r="D679" s="17"/>
      <c r="E679" s="17"/>
      <c r="F679" s="17"/>
      <c r="H679" s="17"/>
      <c r="I679" s="17"/>
      <c r="J679" s="17"/>
      <c r="K679" s="17"/>
      <c r="M679" s="17"/>
      <c r="N679" s="17"/>
      <c r="O679" s="17"/>
      <c r="R679" s="18"/>
      <c r="S679" s="17"/>
      <c r="T679" s="17"/>
      <c r="U679" s="19"/>
      <c r="V679" s="20"/>
      <c r="X679" s="20"/>
      <c r="Y679" s="17"/>
      <c r="Z679" s="20"/>
    </row>
    <row r="680">
      <c r="B680" s="20"/>
      <c r="C680" s="18"/>
      <c r="D680" s="17"/>
      <c r="E680" s="17"/>
      <c r="F680" s="17"/>
      <c r="H680" s="17"/>
      <c r="I680" s="17"/>
      <c r="J680" s="17"/>
      <c r="K680" s="17"/>
      <c r="M680" s="17"/>
      <c r="N680" s="17"/>
      <c r="O680" s="17"/>
      <c r="R680" s="18"/>
      <c r="S680" s="17"/>
      <c r="T680" s="17"/>
      <c r="U680" s="19"/>
      <c r="V680" s="20"/>
      <c r="X680" s="20"/>
      <c r="Y680" s="17"/>
      <c r="Z680" s="20"/>
    </row>
    <row r="681">
      <c r="B681" s="20"/>
      <c r="C681" s="18"/>
      <c r="D681" s="17"/>
      <c r="E681" s="17"/>
      <c r="F681" s="17"/>
      <c r="H681" s="17"/>
      <c r="I681" s="17"/>
      <c r="J681" s="17"/>
      <c r="K681" s="17"/>
      <c r="M681" s="17"/>
      <c r="N681" s="17"/>
      <c r="O681" s="17"/>
      <c r="R681" s="18"/>
      <c r="S681" s="17"/>
      <c r="T681" s="17"/>
      <c r="U681" s="19"/>
      <c r="V681" s="20"/>
      <c r="X681" s="20"/>
      <c r="Y681" s="17"/>
      <c r="Z681" s="20"/>
    </row>
    <row r="682">
      <c r="B682" s="20"/>
      <c r="C682" s="18"/>
      <c r="D682" s="17"/>
      <c r="E682" s="17"/>
      <c r="F682" s="17"/>
      <c r="H682" s="17"/>
      <c r="I682" s="17"/>
      <c r="J682" s="17"/>
      <c r="K682" s="17"/>
      <c r="M682" s="17"/>
      <c r="N682" s="17"/>
      <c r="O682" s="17"/>
      <c r="R682" s="18"/>
      <c r="S682" s="17"/>
      <c r="T682" s="17"/>
      <c r="U682" s="19"/>
      <c r="V682" s="20"/>
      <c r="X682" s="20"/>
      <c r="Y682" s="17"/>
      <c r="Z682" s="20"/>
    </row>
    <row r="683">
      <c r="B683" s="20"/>
      <c r="C683" s="18"/>
      <c r="D683" s="17"/>
      <c r="E683" s="17"/>
      <c r="F683" s="17"/>
      <c r="H683" s="17"/>
      <c r="I683" s="17"/>
      <c r="J683" s="17"/>
      <c r="K683" s="17"/>
      <c r="M683" s="17"/>
      <c r="N683" s="17"/>
      <c r="O683" s="17"/>
      <c r="R683" s="18"/>
      <c r="S683" s="17"/>
      <c r="T683" s="17"/>
      <c r="U683" s="19"/>
      <c r="V683" s="20"/>
      <c r="X683" s="20"/>
      <c r="Y683" s="17"/>
      <c r="Z683" s="20"/>
    </row>
    <row r="684">
      <c r="B684" s="20"/>
      <c r="C684" s="18"/>
      <c r="D684" s="17"/>
      <c r="E684" s="17"/>
      <c r="F684" s="17"/>
      <c r="H684" s="17"/>
      <c r="I684" s="17"/>
      <c r="J684" s="17"/>
      <c r="K684" s="17"/>
      <c r="M684" s="17"/>
      <c r="N684" s="17"/>
      <c r="O684" s="17"/>
      <c r="R684" s="18"/>
      <c r="S684" s="17"/>
      <c r="T684" s="17"/>
      <c r="U684" s="19"/>
      <c r="V684" s="20"/>
      <c r="X684" s="20"/>
      <c r="Y684" s="17"/>
      <c r="Z684" s="20"/>
    </row>
    <row r="685">
      <c r="B685" s="20"/>
      <c r="C685" s="18"/>
      <c r="D685" s="17"/>
      <c r="E685" s="17"/>
      <c r="F685" s="17"/>
      <c r="H685" s="17"/>
      <c r="I685" s="17"/>
      <c r="J685" s="17"/>
      <c r="K685" s="17"/>
      <c r="M685" s="17"/>
      <c r="N685" s="17"/>
      <c r="O685" s="17"/>
      <c r="R685" s="18"/>
      <c r="S685" s="17"/>
      <c r="T685" s="17"/>
      <c r="U685" s="19"/>
      <c r="V685" s="20"/>
      <c r="X685" s="20"/>
      <c r="Y685" s="17"/>
      <c r="Z685" s="20"/>
    </row>
    <row r="686">
      <c r="B686" s="20"/>
      <c r="C686" s="18"/>
      <c r="D686" s="17"/>
      <c r="E686" s="17"/>
      <c r="F686" s="17"/>
      <c r="H686" s="17"/>
      <c r="I686" s="17"/>
      <c r="J686" s="17"/>
      <c r="K686" s="17"/>
      <c r="M686" s="17"/>
      <c r="N686" s="17"/>
      <c r="O686" s="17"/>
      <c r="R686" s="18"/>
      <c r="S686" s="17"/>
      <c r="T686" s="17"/>
      <c r="U686" s="19"/>
      <c r="V686" s="20"/>
      <c r="X686" s="20"/>
      <c r="Y686" s="17"/>
      <c r="Z686" s="20"/>
    </row>
    <row r="687">
      <c r="B687" s="20"/>
      <c r="C687" s="18"/>
      <c r="D687" s="17"/>
      <c r="E687" s="17"/>
      <c r="F687" s="17"/>
      <c r="H687" s="17"/>
      <c r="I687" s="17"/>
      <c r="J687" s="17"/>
      <c r="K687" s="17"/>
      <c r="M687" s="17"/>
      <c r="N687" s="17"/>
      <c r="O687" s="17"/>
      <c r="R687" s="18"/>
      <c r="S687" s="17"/>
      <c r="T687" s="17"/>
      <c r="U687" s="19"/>
      <c r="V687" s="20"/>
      <c r="X687" s="20"/>
      <c r="Y687" s="17"/>
      <c r="Z687" s="20"/>
    </row>
    <row r="688">
      <c r="B688" s="20"/>
      <c r="C688" s="18"/>
      <c r="D688" s="17"/>
      <c r="E688" s="17"/>
      <c r="F688" s="17"/>
      <c r="H688" s="17"/>
      <c r="I688" s="17"/>
      <c r="J688" s="17"/>
      <c r="K688" s="17"/>
      <c r="M688" s="17"/>
      <c r="N688" s="17"/>
      <c r="O688" s="17"/>
      <c r="R688" s="18"/>
      <c r="S688" s="17"/>
      <c r="T688" s="17"/>
      <c r="U688" s="19"/>
      <c r="V688" s="20"/>
      <c r="X688" s="20"/>
      <c r="Y688" s="17"/>
      <c r="Z688" s="20"/>
    </row>
    <row r="689">
      <c r="B689" s="20"/>
      <c r="C689" s="18"/>
      <c r="D689" s="17"/>
      <c r="E689" s="17"/>
      <c r="F689" s="17"/>
      <c r="H689" s="17"/>
      <c r="I689" s="17"/>
      <c r="J689" s="17"/>
      <c r="K689" s="17"/>
      <c r="M689" s="17"/>
      <c r="N689" s="17"/>
      <c r="O689" s="17"/>
      <c r="R689" s="18"/>
      <c r="S689" s="17"/>
      <c r="T689" s="17"/>
      <c r="U689" s="19"/>
      <c r="V689" s="20"/>
      <c r="X689" s="20"/>
      <c r="Y689" s="17"/>
      <c r="Z689" s="20"/>
    </row>
    <row r="690">
      <c r="B690" s="20"/>
      <c r="C690" s="18"/>
      <c r="D690" s="17"/>
      <c r="E690" s="17"/>
      <c r="F690" s="17"/>
      <c r="H690" s="17"/>
      <c r="I690" s="17"/>
      <c r="J690" s="17"/>
      <c r="K690" s="17"/>
      <c r="M690" s="17"/>
      <c r="N690" s="17"/>
      <c r="O690" s="17"/>
      <c r="R690" s="18"/>
      <c r="S690" s="17"/>
      <c r="T690" s="17"/>
      <c r="U690" s="19"/>
      <c r="V690" s="20"/>
      <c r="X690" s="20"/>
      <c r="Y690" s="17"/>
      <c r="Z690" s="20"/>
    </row>
    <row r="691">
      <c r="B691" s="20"/>
      <c r="C691" s="18"/>
      <c r="D691" s="17"/>
      <c r="E691" s="17"/>
      <c r="F691" s="17"/>
      <c r="H691" s="17"/>
      <c r="I691" s="17"/>
      <c r="J691" s="17"/>
      <c r="K691" s="17"/>
      <c r="M691" s="17"/>
      <c r="N691" s="17"/>
      <c r="O691" s="17"/>
      <c r="R691" s="18"/>
      <c r="S691" s="17"/>
      <c r="T691" s="17"/>
      <c r="U691" s="19"/>
      <c r="V691" s="20"/>
      <c r="X691" s="20"/>
      <c r="Y691" s="17"/>
      <c r="Z691" s="20"/>
    </row>
    <row r="692">
      <c r="B692" s="20"/>
      <c r="C692" s="18"/>
      <c r="D692" s="17"/>
      <c r="E692" s="17"/>
      <c r="F692" s="17"/>
      <c r="H692" s="17"/>
      <c r="I692" s="17"/>
      <c r="J692" s="17"/>
      <c r="K692" s="17"/>
      <c r="M692" s="17"/>
      <c r="N692" s="17"/>
      <c r="O692" s="17"/>
      <c r="R692" s="18"/>
      <c r="S692" s="17"/>
      <c r="T692" s="17"/>
      <c r="U692" s="19"/>
      <c r="V692" s="20"/>
      <c r="X692" s="20"/>
      <c r="Y692" s="17"/>
      <c r="Z692" s="20"/>
    </row>
    <row r="693">
      <c r="B693" s="20"/>
      <c r="C693" s="18"/>
      <c r="D693" s="17"/>
      <c r="E693" s="17"/>
      <c r="F693" s="17"/>
      <c r="H693" s="17"/>
      <c r="I693" s="17"/>
      <c r="J693" s="17"/>
      <c r="K693" s="17"/>
      <c r="M693" s="17"/>
      <c r="N693" s="17"/>
      <c r="O693" s="17"/>
      <c r="R693" s="18"/>
      <c r="S693" s="17"/>
      <c r="T693" s="17"/>
      <c r="U693" s="19"/>
      <c r="V693" s="20"/>
      <c r="X693" s="20"/>
      <c r="Y693" s="17"/>
      <c r="Z693" s="20"/>
    </row>
    <row r="694">
      <c r="B694" s="20"/>
      <c r="C694" s="18"/>
      <c r="D694" s="17"/>
      <c r="E694" s="17"/>
      <c r="F694" s="17"/>
      <c r="H694" s="17"/>
      <c r="I694" s="17"/>
      <c r="J694" s="17"/>
      <c r="K694" s="17"/>
      <c r="M694" s="17"/>
      <c r="N694" s="17"/>
      <c r="O694" s="17"/>
      <c r="R694" s="18"/>
      <c r="S694" s="17"/>
      <c r="T694" s="17"/>
      <c r="U694" s="19"/>
      <c r="V694" s="20"/>
      <c r="X694" s="20"/>
      <c r="Y694" s="17"/>
      <c r="Z694" s="20"/>
    </row>
    <row r="695">
      <c r="B695" s="20"/>
      <c r="C695" s="18"/>
      <c r="D695" s="17"/>
      <c r="E695" s="17"/>
      <c r="F695" s="17"/>
      <c r="H695" s="17"/>
      <c r="I695" s="17"/>
      <c r="J695" s="17"/>
      <c r="K695" s="17"/>
      <c r="M695" s="17"/>
      <c r="N695" s="17"/>
      <c r="O695" s="17"/>
      <c r="R695" s="18"/>
      <c r="S695" s="17"/>
      <c r="T695" s="17"/>
      <c r="U695" s="19"/>
      <c r="V695" s="20"/>
      <c r="X695" s="20"/>
      <c r="Y695" s="17"/>
      <c r="Z695" s="20"/>
    </row>
    <row r="696">
      <c r="B696" s="20"/>
      <c r="C696" s="18"/>
      <c r="D696" s="17"/>
      <c r="E696" s="17"/>
      <c r="F696" s="17"/>
      <c r="H696" s="17"/>
      <c r="I696" s="17"/>
      <c r="J696" s="17"/>
      <c r="K696" s="17"/>
      <c r="M696" s="17"/>
      <c r="N696" s="17"/>
      <c r="O696" s="17"/>
      <c r="R696" s="18"/>
      <c r="S696" s="17"/>
      <c r="T696" s="17"/>
      <c r="U696" s="19"/>
      <c r="V696" s="20"/>
      <c r="X696" s="20"/>
      <c r="Y696" s="17"/>
      <c r="Z696" s="20"/>
    </row>
    <row r="697">
      <c r="B697" s="20"/>
      <c r="C697" s="18"/>
      <c r="D697" s="17"/>
      <c r="E697" s="17"/>
      <c r="F697" s="17"/>
      <c r="H697" s="17"/>
      <c r="I697" s="17"/>
      <c r="J697" s="17"/>
      <c r="K697" s="17"/>
      <c r="M697" s="17"/>
      <c r="N697" s="17"/>
      <c r="O697" s="17"/>
      <c r="R697" s="18"/>
      <c r="S697" s="17"/>
      <c r="T697" s="17"/>
      <c r="U697" s="19"/>
      <c r="V697" s="20"/>
      <c r="X697" s="20"/>
      <c r="Y697" s="17"/>
      <c r="Z697" s="20"/>
    </row>
    <row r="698">
      <c r="B698" s="20"/>
      <c r="C698" s="18"/>
      <c r="D698" s="17"/>
      <c r="E698" s="17"/>
      <c r="F698" s="17"/>
      <c r="H698" s="17"/>
      <c r="I698" s="17"/>
      <c r="J698" s="17"/>
      <c r="K698" s="17"/>
      <c r="M698" s="17"/>
      <c r="N698" s="17"/>
      <c r="O698" s="17"/>
      <c r="R698" s="18"/>
      <c r="S698" s="17"/>
      <c r="T698" s="17"/>
      <c r="U698" s="19"/>
      <c r="V698" s="20"/>
      <c r="X698" s="20"/>
      <c r="Y698" s="17"/>
      <c r="Z698" s="20"/>
    </row>
    <row r="699">
      <c r="B699" s="20"/>
      <c r="C699" s="18"/>
      <c r="D699" s="17"/>
      <c r="E699" s="17"/>
      <c r="F699" s="17"/>
      <c r="H699" s="17"/>
      <c r="I699" s="17"/>
      <c r="J699" s="17"/>
      <c r="K699" s="17"/>
      <c r="M699" s="17"/>
      <c r="N699" s="17"/>
      <c r="O699" s="17"/>
      <c r="R699" s="18"/>
      <c r="S699" s="17"/>
      <c r="T699" s="17"/>
      <c r="U699" s="19"/>
      <c r="V699" s="20"/>
      <c r="X699" s="20"/>
      <c r="Y699" s="17"/>
      <c r="Z699" s="20"/>
    </row>
    <row r="700">
      <c r="B700" s="20"/>
      <c r="C700" s="18"/>
      <c r="D700" s="17"/>
      <c r="E700" s="17"/>
      <c r="F700" s="17"/>
      <c r="H700" s="17"/>
      <c r="I700" s="17"/>
      <c r="J700" s="17"/>
      <c r="K700" s="17"/>
      <c r="M700" s="17"/>
      <c r="N700" s="17"/>
      <c r="O700" s="17"/>
      <c r="R700" s="18"/>
      <c r="S700" s="17"/>
      <c r="T700" s="17"/>
      <c r="U700" s="19"/>
      <c r="V700" s="20"/>
      <c r="X700" s="20"/>
      <c r="Y700" s="17"/>
      <c r="Z700" s="20"/>
    </row>
    <row r="701">
      <c r="B701" s="20"/>
      <c r="C701" s="18"/>
      <c r="D701" s="17"/>
      <c r="E701" s="17"/>
      <c r="F701" s="17"/>
      <c r="H701" s="17"/>
      <c r="I701" s="17"/>
      <c r="J701" s="17"/>
      <c r="K701" s="17"/>
      <c r="M701" s="17"/>
      <c r="N701" s="17"/>
      <c r="O701" s="17"/>
      <c r="R701" s="18"/>
      <c r="S701" s="17"/>
      <c r="T701" s="17"/>
      <c r="U701" s="19"/>
      <c r="V701" s="20"/>
      <c r="X701" s="20"/>
      <c r="Y701" s="17"/>
      <c r="Z701" s="20"/>
    </row>
    <row r="702">
      <c r="B702" s="20"/>
      <c r="C702" s="18"/>
      <c r="D702" s="17"/>
      <c r="E702" s="17"/>
      <c r="F702" s="17"/>
      <c r="H702" s="17"/>
      <c r="I702" s="17"/>
      <c r="J702" s="17"/>
      <c r="K702" s="17"/>
      <c r="M702" s="17"/>
      <c r="N702" s="17"/>
      <c r="O702" s="17"/>
      <c r="R702" s="18"/>
      <c r="S702" s="17"/>
      <c r="T702" s="17"/>
      <c r="U702" s="19"/>
      <c r="V702" s="20"/>
      <c r="X702" s="20"/>
      <c r="Y702" s="17"/>
      <c r="Z702" s="20"/>
    </row>
    <row r="703">
      <c r="B703" s="20"/>
      <c r="C703" s="18"/>
      <c r="D703" s="17"/>
      <c r="E703" s="17"/>
      <c r="F703" s="17"/>
      <c r="H703" s="17"/>
      <c r="I703" s="17"/>
      <c r="J703" s="17"/>
      <c r="K703" s="17"/>
      <c r="M703" s="17"/>
      <c r="N703" s="17"/>
      <c r="O703" s="17"/>
      <c r="R703" s="18"/>
      <c r="S703" s="17"/>
      <c r="T703" s="17"/>
      <c r="U703" s="19"/>
      <c r="V703" s="20"/>
      <c r="X703" s="20"/>
      <c r="Y703" s="17"/>
      <c r="Z703" s="20"/>
    </row>
    <row r="704">
      <c r="B704" s="20"/>
      <c r="C704" s="18"/>
      <c r="D704" s="17"/>
      <c r="E704" s="17"/>
      <c r="F704" s="17"/>
      <c r="H704" s="17"/>
      <c r="I704" s="17"/>
      <c r="J704" s="17"/>
      <c r="K704" s="17"/>
      <c r="M704" s="17"/>
      <c r="N704" s="17"/>
      <c r="O704" s="17"/>
      <c r="R704" s="18"/>
      <c r="S704" s="17"/>
      <c r="T704" s="17"/>
      <c r="U704" s="19"/>
      <c r="V704" s="20"/>
      <c r="X704" s="20"/>
      <c r="Y704" s="17"/>
      <c r="Z704" s="20"/>
    </row>
    <row r="705">
      <c r="B705" s="20"/>
      <c r="C705" s="18"/>
      <c r="D705" s="17"/>
      <c r="E705" s="17"/>
      <c r="F705" s="17"/>
      <c r="H705" s="17"/>
      <c r="I705" s="17"/>
      <c r="J705" s="17"/>
      <c r="K705" s="17"/>
      <c r="M705" s="17"/>
      <c r="N705" s="17"/>
      <c r="O705" s="17"/>
      <c r="R705" s="18"/>
      <c r="S705" s="17"/>
      <c r="T705" s="17"/>
      <c r="U705" s="19"/>
      <c r="V705" s="20"/>
      <c r="X705" s="20"/>
      <c r="Y705" s="17"/>
      <c r="Z705" s="20"/>
    </row>
    <row r="706">
      <c r="B706" s="20"/>
      <c r="C706" s="18"/>
      <c r="D706" s="17"/>
      <c r="E706" s="17"/>
      <c r="F706" s="17"/>
      <c r="H706" s="17"/>
      <c r="I706" s="17"/>
      <c r="J706" s="17"/>
      <c r="K706" s="17"/>
      <c r="M706" s="17"/>
      <c r="N706" s="17"/>
      <c r="O706" s="17"/>
      <c r="R706" s="18"/>
      <c r="S706" s="17"/>
      <c r="T706" s="17"/>
      <c r="U706" s="19"/>
      <c r="V706" s="20"/>
      <c r="X706" s="20"/>
      <c r="Y706" s="17"/>
      <c r="Z706" s="20"/>
    </row>
    <row r="707">
      <c r="B707" s="20"/>
      <c r="C707" s="18"/>
      <c r="D707" s="17"/>
      <c r="E707" s="17"/>
      <c r="F707" s="17"/>
      <c r="H707" s="17"/>
      <c r="I707" s="17"/>
      <c r="J707" s="17"/>
      <c r="K707" s="17"/>
      <c r="M707" s="17"/>
      <c r="N707" s="17"/>
      <c r="O707" s="17"/>
      <c r="R707" s="18"/>
      <c r="S707" s="17"/>
      <c r="T707" s="17"/>
      <c r="U707" s="19"/>
      <c r="V707" s="20"/>
      <c r="X707" s="20"/>
      <c r="Y707" s="17"/>
      <c r="Z707" s="20"/>
    </row>
    <row r="708">
      <c r="B708" s="20"/>
      <c r="C708" s="18"/>
      <c r="D708" s="17"/>
      <c r="E708" s="17"/>
      <c r="F708" s="17"/>
      <c r="H708" s="17"/>
      <c r="I708" s="17"/>
      <c r="J708" s="17"/>
      <c r="K708" s="17"/>
      <c r="M708" s="17"/>
      <c r="N708" s="17"/>
      <c r="O708" s="17"/>
      <c r="R708" s="18"/>
      <c r="S708" s="17"/>
      <c r="T708" s="17"/>
      <c r="U708" s="19"/>
      <c r="V708" s="20"/>
      <c r="X708" s="20"/>
      <c r="Y708" s="17"/>
      <c r="Z708" s="20"/>
    </row>
    <row r="709">
      <c r="B709" s="20"/>
      <c r="C709" s="18"/>
      <c r="D709" s="17"/>
      <c r="E709" s="17"/>
      <c r="F709" s="17"/>
      <c r="H709" s="17"/>
      <c r="I709" s="17"/>
      <c r="J709" s="17"/>
      <c r="K709" s="17"/>
      <c r="M709" s="17"/>
      <c r="N709" s="17"/>
      <c r="O709" s="17"/>
      <c r="R709" s="18"/>
      <c r="S709" s="17"/>
      <c r="T709" s="17"/>
      <c r="U709" s="19"/>
      <c r="V709" s="20"/>
      <c r="X709" s="20"/>
      <c r="Y709" s="17"/>
      <c r="Z709" s="20"/>
    </row>
    <row r="710">
      <c r="B710" s="20"/>
      <c r="C710" s="18"/>
      <c r="D710" s="17"/>
      <c r="E710" s="17"/>
      <c r="F710" s="17"/>
      <c r="H710" s="17"/>
      <c r="I710" s="17"/>
      <c r="J710" s="17"/>
      <c r="K710" s="17"/>
      <c r="M710" s="17"/>
      <c r="N710" s="17"/>
      <c r="O710" s="17"/>
      <c r="R710" s="18"/>
      <c r="S710" s="17"/>
      <c r="T710" s="17"/>
      <c r="U710" s="19"/>
      <c r="V710" s="20"/>
      <c r="X710" s="20"/>
      <c r="Y710" s="17"/>
      <c r="Z710" s="20"/>
    </row>
    <row r="711">
      <c r="B711" s="20"/>
      <c r="C711" s="18"/>
      <c r="D711" s="17"/>
      <c r="E711" s="17"/>
      <c r="F711" s="17"/>
      <c r="H711" s="17"/>
      <c r="I711" s="17"/>
      <c r="J711" s="17"/>
      <c r="K711" s="17"/>
      <c r="M711" s="17"/>
      <c r="N711" s="17"/>
      <c r="O711" s="17"/>
      <c r="R711" s="18"/>
      <c r="S711" s="17"/>
      <c r="T711" s="17"/>
      <c r="U711" s="19"/>
      <c r="V711" s="20"/>
      <c r="X711" s="20"/>
      <c r="Y711" s="17"/>
      <c r="Z711" s="20"/>
    </row>
    <row r="712">
      <c r="B712" s="20"/>
      <c r="C712" s="18"/>
      <c r="D712" s="17"/>
      <c r="E712" s="17"/>
      <c r="F712" s="17"/>
      <c r="H712" s="17"/>
      <c r="I712" s="17"/>
      <c r="J712" s="17"/>
      <c r="K712" s="17"/>
      <c r="M712" s="17"/>
      <c r="N712" s="17"/>
      <c r="O712" s="17"/>
      <c r="R712" s="18"/>
      <c r="S712" s="17"/>
      <c r="T712" s="17"/>
      <c r="U712" s="19"/>
      <c r="V712" s="20"/>
      <c r="X712" s="20"/>
      <c r="Y712" s="17"/>
      <c r="Z712" s="20"/>
    </row>
    <row r="713">
      <c r="B713" s="20"/>
      <c r="C713" s="18"/>
      <c r="D713" s="17"/>
      <c r="E713" s="17"/>
      <c r="F713" s="17"/>
      <c r="H713" s="17"/>
      <c r="I713" s="17"/>
      <c r="J713" s="17"/>
      <c r="K713" s="17"/>
      <c r="M713" s="17"/>
      <c r="N713" s="17"/>
      <c r="O713" s="17"/>
      <c r="R713" s="18"/>
      <c r="S713" s="17"/>
      <c r="T713" s="17"/>
      <c r="U713" s="19"/>
      <c r="V713" s="20"/>
      <c r="X713" s="20"/>
      <c r="Y713" s="17"/>
      <c r="Z713" s="20"/>
    </row>
    <row r="714">
      <c r="B714" s="20"/>
      <c r="C714" s="18"/>
      <c r="D714" s="17"/>
      <c r="E714" s="17"/>
      <c r="F714" s="17"/>
      <c r="H714" s="17"/>
      <c r="I714" s="17"/>
      <c r="J714" s="17"/>
      <c r="K714" s="17"/>
      <c r="M714" s="17"/>
      <c r="N714" s="17"/>
      <c r="O714" s="17"/>
      <c r="R714" s="18"/>
      <c r="S714" s="17"/>
      <c r="T714" s="17"/>
      <c r="U714" s="19"/>
      <c r="V714" s="20"/>
      <c r="X714" s="20"/>
      <c r="Y714" s="17"/>
      <c r="Z714" s="20"/>
    </row>
    <row r="715">
      <c r="B715" s="20"/>
      <c r="C715" s="18"/>
      <c r="D715" s="17"/>
      <c r="E715" s="17"/>
      <c r="F715" s="17"/>
      <c r="H715" s="17"/>
      <c r="I715" s="17"/>
      <c r="J715" s="17"/>
      <c r="K715" s="17"/>
      <c r="M715" s="17"/>
      <c r="N715" s="17"/>
      <c r="O715" s="17"/>
      <c r="R715" s="18"/>
      <c r="S715" s="17"/>
      <c r="T715" s="17"/>
      <c r="U715" s="19"/>
      <c r="V715" s="20"/>
      <c r="X715" s="20"/>
      <c r="Y715" s="17"/>
      <c r="Z715" s="20"/>
    </row>
    <row r="716">
      <c r="B716" s="20"/>
      <c r="C716" s="18"/>
      <c r="D716" s="17"/>
      <c r="E716" s="17"/>
      <c r="F716" s="17"/>
      <c r="H716" s="17"/>
      <c r="I716" s="17"/>
      <c r="J716" s="17"/>
      <c r="K716" s="17"/>
      <c r="M716" s="17"/>
      <c r="N716" s="17"/>
      <c r="O716" s="17"/>
      <c r="R716" s="18"/>
      <c r="S716" s="17"/>
      <c r="T716" s="17"/>
      <c r="U716" s="19"/>
      <c r="V716" s="20"/>
      <c r="X716" s="20"/>
      <c r="Y716" s="17"/>
      <c r="Z716" s="20"/>
    </row>
    <row r="717">
      <c r="B717" s="20"/>
      <c r="C717" s="18"/>
      <c r="D717" s="17"/>
      <c r="E717" s="17"/>
      <c r="F717" s="17"/>
      <c r="H717" s="17"/>
      <c r="I717" s="17"/>
      <c r="J717" s="17"/>
      <c r="K717" s="17"/>
      <c r="M717" s="17"/>
      <c r="N717" s="17"/>
      <c r="O717" s="17"/>
      <c r="R717" s="18"/>
      <c r="S717" s="17"/>
      <c r="T717" s="17"/>
      <c r="U717" s="19"/>
      <c r="V717" s="20"/>
      <c r="X717" s="20"/>
      <c r="Y717" s="17"/>
      <c r="Z717" s="20"/>
    </row>
    <row r="718">
      <c r="B718" s="20"/>
      <c r="C718" s="18"/>
      <c r="D718" s="17"/>
      <c r="E718" s="17"/>
      <c r="F718" s="17"/>
      <c r="H718" s="17"/>
      <c r="I718" s="17"/>
      <c r="J718" s="17"/>
      <c r="K718" s="17"/>
      <c r="M718" s="17"/>
      <c r="N718" s="17"/>
      <c r="O718" s="17"/>
      <c r="R718" s="18"/>
      <c r="S718" s="17"/>
      <c r="T718" s="17"/>
      <c r="U718" s="19"/>
      <c r="V718" s="20"/>
      <c r="X718" s="20"/>
      <c r="Y718" s="17"/>
      <c r="Z718" s="20"/>
    </row>
    <row r="719">
      <c r="B719" s="20"/>
      <c r="C719" s="18"/>
      <c r="D719" s="17"/>
      <c r="E719" s="17"/>
      <c r="F719" s="17"/>
      <c r="H719" s="17"/>
      <c r="I719" s="17"/>
      <c r="J719" s="17"/>
      <c r="K719" s="17"/>
      <c r="M719" s="17"/>
      <c r="N719" s="17"/>
      <c r="O719" s="17"/>
      <c r="R719" s="18"/>
      <c r="S719" s="17"/>
      <c r="T719" s="17"/>
      <c r="U719" s="19"/>
      <c r="V719" s="20"/>
      <c r="X719" s="20"/>
      <c r="Y719" s="17"/>
      <c r="Z719" s="20"/>
    </row>
    <row r="720">
      <c r="B720" s="20"/>
      <c r="C720" s="18"/>
      <c r="D720" s="17"/>
      <c r="E720" s="17"/>
      <c r="F720" s="17"/>
      <c r="H720" s="17"/>
      <c r="I720" s="17"/>
      <c r="J720" s="17"/>
      <c r="K720" s="17"/>
      <c r="M720" s="17"/>
      <c r="N720" s="17"/>
      <c r="O720" s="17"/>
      <c r="R720" s="18"/>
      <c r="S720" s="17"/>
      <c r="T720" s="17"/>
      <c r="U720" s="19"/>
      <c r="V720" s="20"/>
      <c r="X720" s="20"/>
      <c r="Y720" s="17"/>
      <c r="Z720" s="20"/>
    </row>
    <row r="721">
      <c r="B721" s="20"/>
      <c r="C721" s="18"/>
      <c r="D721" s="17"/>
      <c r="E721" s="17"/>
      <c r="F721" s="17"/>
      <c r="H721" s="17"/>
      <c r="I721" s="17"/>
      <c r="J721" s="17"/>
      <c r="K721" s="17"/>
      <c r="M721" s="17"/>
      <c r="N721" s="17"/>
      <c r="O721" s="17"/>
      <c r="R721" s="18"/>
      <c r="S721" s="17"/>
      <c r="T721" s="17"/>
      <c r="U721" s="19"/>
      <c r="V721" s="20"/>
      <c r="X721" s="20"/>
      <c r="Y721" s="17"/>
      <c r="Z721" s="20"/>
    </row>
    <row r="722">
      <c r="B722" s="20"/>
      <c r="C722" s="18"/>
      <c r="D722" s="17"/>
      <c r="E722" s="17"/>
      <c r="F722" s="17"/>
      <c r="H722" s="17"/>
      <c r="I722" s="17"/>
      <c r="J722" s="17"/>
      <c r="K722" s="17"/>
      <c r="M722" s="17"/>
      <c r="N722" s="17"/>
      <c r="O722" s="17"/>
      <c r="R722" s="18"/>
      <c r="S722" s="17"/>
      <c r="T722" s="17"/>
      <c r="U722" s="19"/>
      <c r="V722" s="20"/>
      <c r="X722" s="20"/>
      <c r="Y722" s="17"/>
      <c r="Z722" s="20"/>
    </row>
    <row r="723">
      <c r="B723" s="20"/>
      <c r="C723" s="18"/>
      <c r="D723" s="17"/>
      <c r="E723" s="17"/>
      <c r="F723" s="17"/>
      <c r="H723" s="17"/>
      <c r="I723" s="17"/>
      <c r="J723" s="17"/>
      <c r="K723" s="17"/>
      <c r="M723" s="17"/>
      <c r="N723" s="17"/>
      <c r="O723" s="17"/>
      <c r="R723" s="18"/>
      <c r="S723" s="17"/>
      <c r="T723" s="17"/>
      <c r="U723" s="19"/>
      <c r="V723" s="20"/>
      <c r="X723" s="20"/>
      <c r="Y723" s="17"/>
      <c r="Z723" s="20"/>
    </row>
    <row r="724">
      <c r="B724" s="20"/>
      <c r="C724" s="18"/>
      <c r="D724" s="17"/>
      <c r="E724" s="17"/>
      <c r="F724" s="17"/>
      <c r="H724" s="17"/>
      <c r="I724" s="17"/>
      <c r="J724" s="17"/>
      <c r="K724" s="17"/>
      <c r="M724" s="17"/>
      <c r="N724" s="17"/>
      <c r="O724" s="17"/>
      <c r="R724" s="18"/>
      <c r="S724" s="17"/>
      <c r="T724" s="17"/>
      <c r="U724" s="19"/>
      <c r="V724" s="20"/>
      <c r="X724" s="20"/>
      <c r="Y724" s="17"/>
      <c r="Z724" s="20"/>
    </row>
    <row r="725">
      <c r="B725" s="20"/>
      <c r="C725" s="18"/>
      <c r="D725" s="17"/>
      <c r="E725" s="17"/>
      <c r="F725" s="17"/>
      <c r="H725" s="17"/>
      <c r="I725" s="17"/>
      <c r="J725" s="17"/>
      <c r="K725" s="17"/>
      <c r="M725" s="17"/>
      <c r="N725" s="17"/>
      <c r="O725" s="17"/>
      <c r="R725" s="18"/>
      <c r="S725" s="17"/>
      <c r="T725" s="17"/>
      <c r="U725" s="19"/>
      <c r="V725" s="20"/>
      <c r="X725" s="20"/>
      <c r="Y725" s="17"/>
      <c r="Z725" s="20"/>
    </row>
    <row r="726">
      <c r="B726" s="20"/>
      <c r="C726" s="18"/>
      <c r="D726" s="17"/>
      <c r="E726" s="17"/>
      <c r="F726" s="17"/>
      <c r="H726" s="17"/>
      <c r="I726" s="17"/>
      <c r="J726" s="17"/>
      <c r="K726" s="17"/>
      <c r="M726" s="17"/>
      <c r="N726" s="17"/>
      <c r="O726" s="17"/>
      <c r="R726" s="18"/>
      <c r="S726" s="17"/>
      <c r="T726" s="17"/>
      <c r="U726" s="19"/>
      <c r="V726" s="20"/>
      <c r="X726" s="20"/>
      <c r="Y726" s="17"/>
      <c r="Z726" s="20"/>
    </row>
    <row r="727">
      <c r="B727" s="20"/>
      <c r="C727" s="18"/>
      <c r="D727" s="17"/>
      <c r="E727" s="17"/>
      <c r="F727" s="17"/>
      <c r="H727" s="17"/>
      <c r="I727" s="17"/>
      <c r="J727" s="17"/>
      <c r="K727" s="17"/>
      <c r="M727" s="17"/>
      <c r="N727" s="17"/>
      <c r="O727" s="17"/>
      <c r="R727" s="18"/>
      <c r="S727" s="17"/>
      <c r="T727" s="17"/>
      <c r="U727" s="19"/>
      <c r="V727" s="20"/>
      <c r="X727" s="20"/>
      <c r="Y727" s="17"/>
      <c r="Z727" s="20"/>
    </row>
    <row r="728">
      <c r="B728" s="20"/>
      <c r="C728" s="18"/>
      <c r="D728" s="17"/>
      <c r="E728" s="17"/>
      <c r="F728" s="17"/>
      <c r="H728" s="17"/>
      <c r="I728" s="17"/>
      <c r="J728" s="17"/>
      <c r="K728" s="17"/>
      <c r="M728" s="17"/>
      <c r="N728" s="17"/>
      <c r="O728" s="17"/>
      <c r="R728" s="18"/>
      <c r="S728" s="17"/>
      <c r="T728" s="17"/>
      <c r="U728" s="19"/>
      <c r="V728" s="20"/>
      <c r="X728" s="20"/>
      <c r="Y728" s="17"/>
      <c r="Z728" s="20"/>
    </row>
    <row r="729">
      <c r="B729" s="20"/>
      <c r="C729" s="18"/>
      <c r="D729" s="17"/>
      <c r="E729" s="17"/>
      <c r="F729" s="17"/>
      <c r="H729" s="17"/>
      <c r="I729" s="17"/>
      <c r="J729" s="17"/>
      <c r="K729" s="17"/>
      <c r="M729" s="17"/>
      <c r="N729" s="17"/>
      <c r="O729" s="17"/>
      <c r="R729" s="18"/>
      <c r="S729" s="17"/>
      <c r="T729" s="17"/>
      <c r="U729" s="19"/>
      <c r="V729" s="20"/>
      <c r="X729" s="20"/>
      <c r="Y729" s="17"/>
      <c r="Z729" s="20"/>
    </row>
    <row r="730">
      <c r="B730" s="20"/>
      <c r="C730" s="18"/>
      <c r="D730" s="17"/>
      <c r="E730" s="17"/>
      <c r="F730" s="17"/>
      <c r="H730" s="17"/>
      <c r="I730" s="17"/>
      <c r="J730" s="17"/>
      <c r="K730" s="17"/>
      <c r="M730" s="17"/>
      <c r="N730" s="17"/>
      <c r="O730" s="17"/>
      <c r="R730" s="18"/>
      <c r="S730" s="17"/>
      <c r="T730" s="17"/>
      <c r="U730" s="19"/>
      <c r="V730" s="20"/>
      <c r="X730" s="20"/>
      <c r="Y730" s="17"/>
      <c r="Z730" s="20"/>
    </row>
    <row r="731">
      <c r="B731" s="20"/>
      <c r="C731" s="18"/>
      <c r="D731" s="17"/>
      <c r="E731" s="17"/>
      <c r="F731" s="17"/>
      <c r="H731" s="17"/>
      <c r="I731" s="17"/>
      <c r="J731" s="17"/>
      <c r="K731" s="17"/>
      <c r="M731" s="17"/>
      <c r="N731" s="17"/>
      <c r="O731" s="17"/>
      <c r="R731" s="18"/>
      <c r="S731" s="17"/>
      <c r="T731" s="17"/>
      <c r="U731" s="19"/>
      <c r="V731" s="20"/>
      <c r="X731" s="20"/>
      <c r="Y731" s="17"/>
      <c r="Z731" s="20"/>
    </row>
    <row r="732">
      <c r="B732" s="20"/>
      <c r="C732" s="18"/>
      <c r="D732" s="17"/>
      <c r="E732" s="17"/>
      <c r="F732" s="17"/>
      <c r="H732" s="17"/>
      <c r="I732" s="17"/>
      <c r="J732" s="17"/>
      <c r="K732" s="17"/>
      <c r="M732" s="17"/>
      <c r="N732" s="17"/>
      <c r="O732" s="17"/>
      <c r="R732" s="18"/>
      <c r="S732" s="17"/>
      <c r="T732" s="17"/>
      <c r="U732" s="19"/>
      <c r="V732" s="20"/>
      <c r="X732" s="20"/>
      <c r="Y732" s="17"/>
      <c r="Z732" s="20"/>
    </row>
    <row r="733">
      <c r="B733" s="20"/>
      <c r="C733" s="18"/>
      <c r="D733" s="17"/>
      <c r="E733" s="17"/>
      <c r="F733" s="17"/>
      <c r="H733" s="17"/>
      <c r="I733" s="17"/>
      <c r="J733" s="17"/>
      <c r="K733" s="17"/>
      <c r="M733" s="17"/>
      <c r="N733" s="17"/>
      <c r="O733" s="17"/>
      <c r="R733" s="18"/>
      <c r="S733" s="17"/>
      <c r="T733" s="17"/>
      <c r="U733" s="19"/>
      <c r="V733" s="20"/>
      <c r="X733" s="20"/>
      <c r="Y733" s="17"/>
      <c r="Z733" s="20"/>
    </row>
    <row r="734">
      <c r="B734" s="20"/>
      <c r="C734" s="18"/>
      <c r="D734" s="17"/>
      <c r="E734" s="17"/>
      <c r="F734" s="17"/>
      <c r="H734" s="17"/>
      <c r="I734" s="17"/>
      <c r="J734" s="17"/>
      <c r="K734" s="17"/>
      <c r="M734" s="17"/>
      <c r="N734" s="17"/>
      <c r="O734" s="17"/>
      <c r="R734" s="18"/>
      <c r="S734" s="17"/>
      <c r="T734" s="17"/>
      <c r="U734" s="19"/>
      <c r="V734" s="20"/>
      <c r="X734" s="20"/>
      <c r="Y734" s="17"/>
      <c r="Z734" s="20"/>
    </row>
    <row r="735">
      <c r="B735" s="20"/>
      <c r="C735" s="18"/>
      <c r="D735" s="17"/>
      <c r="E735" s="17"/>
      <c r="F735" s="17"/>
      <c r="H735" s="17"/>
      <c r="I735" s="17"/>
      <c r="J735" s="17"/>
      <c r="K735" s="17"/>
      <c r="M735" s="17"/>
      <c r="N735" s="17"/>
      <c r="O735" s="17"/>
      <c r="R735" s="18"/>
      <c r="S735" s="17"/>
      <c r="T735" s="17"/>
      <c r="U735" s="19"/>
      <c r="V735" s="20"/>
      <c r="X735" s="20"/>
      <c r="Y735" s="17"/>
      <c r="Z735" s="20"/>
    </row>
    <row r="736">
      <c r="B736" s="20"/>
      <c r="C736" s="18"/>
      <c r="D736" s="17"/>
      <c r="E736" s="17"/>
      <c r="F736" s="17"/>
      <c r="H736" s="17"/>
      <c r="I736" s="17"/>
      <c r="J736" s="17"/>
      <c r="K736" s="17"/>
      <c r="M736" s="17"/>
      <c r="N736" s="17"/>
      <c r="O736" s="17"/>
      <c r="R736" s="18"/>
      <c r="S736" s="17"/>
      <c r="T736" s="17"/>
      <c r="U736" s="19"/>
      <c r="V736" s="20"/>
      <c r="X736" s="20"/>
      <c r="Y736" s="17"/>
      <c r="Z736" s="20"/>
    </row>
    <row r="737">
      <c r="B737" s="20"/>
      <c r="C737" s="18"/>
      <c r="D737" s="17"/>
      <c r="E737" s="17"/>
      <c r="F737" s="17"/>
      <c r="H737" s="17"/>
      <c r="I737" s="17"/>
      <c r="J737" s="17"/>
      <c r="K737" s="17"/>
      <c r="M737" s="17"/>
      <c r="N737" s="17"/>
      <c r="O737" s="17"/>
      <c r="R737" s="18"/>
      <c r="S737" s="17"/>
      <c r="T737" s="17"/>
      <c r="U737" s="19"/>
      <c r="V737" s="20"/>
      <c r="X737" s="20"/>
      <c r="Y737" s="17"/>
      <c r="Z737" s="20"/>
    </row>
    <row r="738">
      <c r="B738" s="20"/>
      <c r="C738" s="18"/>
      <c r="D738" s="17"/>
      <c r="E738" s="17"/>
      <c r="F738" s="17"/>
      <c r="H738" s="17"/>
      <c r="I738" s="17"/>
      <c r="J738" s="17"/>
      <c r="K738" s="17"/>
      <c r="M738" s="17"/>
      <c r="N738" s="17"/>
      <c r="O738" s="17"/>
      <c r="R738" s="18"/>
      <c r="S738" s="17"/>
      <c r="T738" s="17"/>
      <c r="U738" s="19"/>
      <c r="V738" s="20"/>
      <c r="X738" s="20"/>
      <c r="Y738" s="17"/>
      <c r="Z738" s="20"/>
    </row>
    <row r="739">
      <c r="B739" s="20"/>
      <c r="C739" s="18"/>
      <c r="D739" s="17"/>
      <c r="E739" s="17"/>
      <c r="F739" s="17"/>
      <c r="H739" s="17"/>
      <c r="I739" s="17"/>
      <c r="J739" s="17"/>
      <c r="K739" s="17"/>
      <c r="M739" s="17"/>
      <c r="N739" s="17"/>
      <c r="O739" s="17"/>
      <c r="R739" s="18"/>
      <c r="S739" s="17"/>
      <c r="T739" s="17"/>
      <c r="U739" s="19"/>
      <c r="V739" s="20"/>
      <c r="X739" s="20"/>
      <c r="Y739" s="17"/>
      <c r="Z739" s="20"/>
    </row>
    <row r="740">
      <c r="B740" s="20"/>
      <c r="C740" s="18"/>
      <c r="D740" s="17"/>
      <c r="E740" s="17"/>
      <c r="F740" s="17"/>
      <c r="H740" s="17"/>
      <c r="I740" s="17"/>
      <c r="J740" s="17"/>
      <c r="K740" s="17"/>
      <c r="M740" s="17"/>
      <c r="N740" s="17"/>
      <c r="O740" s="17"/>
      <c r="R740" s="18"/>
      <c r="S740" s="17"/>
      <c r="T740" s="17"/>
      <c r="U740" s="19"/>
      <c r="V740" s="20"/>
      <c r="X740" s="20"/>
      <c r="Y740" s="17"/>
      <c r="Z740" s="20"/>
    </row>
    <row r="741">
      <c r="B741" s="20"/>
      <c r="C741" s="18"/>
      <c r="D741" s="17"/>
      <c r="E741" s="17"/>
      <c r="F741" s="17"/>
      <c r="H741" s="17"/>
      <c r="I741" s="17"/>
      <c r="J741" s="17"/>
      <c r="K741" s="17"/>
      <c r="M741" s="17"/>
      <c r="N741" s="17"/>
      <c r="O741" s="17"/>
      <c r="R741" s="18"/>
      <c r="S741" s="17"/>
      <c r="T741" s="17"/>
      <c r="U741" s="19"/>
      <c r="V741" s="20"/>
      <c r="X741" s="20"/>
      <c r="Y741" s="17"/>
      <c r="Z741" s="20"/>
    </row>
    <row r="742">
      <c r="B742" s="20"/>
      <c r="C742" s="18"/>
      <c r="D742" s="17"/>
      <c r="E742" s="17"/>
      <c r="F742" s="17"/>
      <c r="H742" s="17"/>
      <c r="I742" s="17"/>
      <c r="J742" s="17"/>
      <c r="K742" s="17"/>
      <c r="M742" s="17"/>
      <c r="N742" s="17"/>
      <c r="O742" s="17"/>
      <c r="R742" s="18"/>
      <c r="S742" s="17"/>
      <c r="T742" s="17"/>
      <c r="U742" s="19"/>
      <c r="V742" s="20"/>
      <c r="X742" s="20"/>
      <c r="Y742" s="17"/>
      <c r="Z742" s="20"/>
    </row>
    <row r="743">
      <c r="B743" s="20"/>
      <c r="C743" s="18"/>
      <c r="D743" s="17"/>
      <c r="E743" s="17"/>
      <c r="F743" s="17"/>
      <c r="H743" s="17"/>
      <c r="I743" s="17"/>
      <c r="J743" s="17"/>
      <c r="K743" s="17"/>
      <c r="M743" s="17"/>
      <c r="N743" s="17"/>
      <c r="O743" s="17"/>
      <c r="R743" s="18"/>
      <c r="S743" s="17"/>
      <c r="T743" s="17"/>
      <c r="U743" s="19"/>
      <c r="V743" s="20"/>
      <c r="X743" s="20"/>
      <c r="Y743" s="17"/>
      <c r="Z743" s="20"/>
    </row>
    <row r="744">
      <c r="B744" s="20"/>
      <c r="C744" s="18"/>
      <c r="D744" s="17"/>
      <c r="E744" s="17"/>
      <c r="F744" s="17"/>
      <c r="H744" s="17"/>
      <c r="I744" s="17"/>
      <c r="J744" s="17"/>
      <c r="K744" s="17"/>
      <c r="M744" s="17"/>
      <c r="N744" s="17"/>
      <c r="O744" s="17"/>
      <c r="R744" s="18"/>
      <c r="S744" s="17"/>
      <c r="T744" s="17"/>
      <c r="U744" s="19"/>
      <c r="V744" s="20"/>
      <c r="X744" s="20"/>
      <c r="Y744" s="17"/>
      <c r="Z744" s="20"/>
    </row>
    <row r="745">
      <c r="B745" s="20"/>
      <c r="C745" s="18"/>
      <c r="D745" s="17"/>
      <c r="E745" s="17"/>
      <c r="F745" s="17"/>
      <c r="H745" s="17"/>
      <c r="I745" s="17"/>
      <c r="J745" s="17"/>
      <c r="K745" s="17"/>
      <c r="M745" s="17"/>
      <c r="N745" s="17"/>
      <c r="O745" s="17"/>
      <c r="R745" s="18"/>
      <c r="S745" s="17"/>
      <c r="T745" s="17"/>
      <c r="U745" s="19"/>
      <c r="V745" s="20"/>
      <c r="X745" s="20"/>
      <c r="Y745" s="17"/>
      <c r="Z745" s="20"/>
    </row>
    <row r="746">
      <c r="B746" s="20"/>
      <c r="C746" s="18"/>
      <c r="D746" s="17"/>
      <c r="E746" s="17"/>
      <c r="F746" s="17"/>
      <c r="H746" s="17"/>
      <c r="I746" s="17"/>
      <c r="J746" s="17"/>
      <c r="K746" s="17"/>
      <c r="M746" s="17"/>
      <c r="N746" s="17"/>
      <c r="O746" s="17"/>
      <c r="R746" s="18"/>
      <c r="S746" s="17"/>
      <c r="T746" s="17"/>
      <c r="U746" s="19"/>
      <c r="V746" s="20"/>
      <c r="X746" s="20"/>
      <c r="Y746" s="17"/>
      <c r="Z746" s="20"/>
    </row>
    <row r="747">
      <c r="B747" s="20"/>
      <c r="C747" s="18"/>
      <c r="D747" s="17"/>
      <c r="E747" s="17"/>
      <c r="F747" s="17"/>
      <c r="H747" s="17"/>
      <c r="I747" s="17"/>
      <c r="J747" s="17"/>
      <c r="K747" s="17"/>
      <c r="M747" s="17"/>
      <c r="N747" s="17"/>
      <c r="O747" s="17"/>
      <c r="R747" s="18"/>
      <c r="S747" s="17"/>
      <c r="T747" s="17"/>
      <c r="U747" s="19"/>
      <c r="V747" s="20"/>
      <c r="X747" s="20"/>
      <c r="Y747" s="17"/>
      <c r="Z747" s="20"/>
    </row>
    <row r="748">
      <c r="B748" s="20"/>
      <c r="C748" s="18"/>
      <c r="D748" s="17"/>
      <c r="E748" s="17"/>
      <c r="F748" s="17"/>
      <c r="H748" s="17"/>
      <c r="I748" s="17"/>
      <c r="J748" s="17"/>
      <c r="K748" s="17"/>
      <c r="M748" s="17"/>
      <c r="N748" s="17"/>
      <c r="O748" s="17"/>
      <c r="R748" s="18"/>
      <c r="S748" s="17"/>
      <c r="T748" s="17"/>
      <c r="U748" s="19"/>
      <c r="V748" s="20"/>
      <c r="X748" s="20"/>
      <c r="Y748" s="17"/>
      <c r="Z748" s="20"/>
    </row>
    <row r="749">
      <c r="B749" s="20"/>
      <c r="C749" s="18"/>
      <c r="D749" s="17"/>
      <c r="E749" s="17"/>
      <c r="F749" s="17"/>
      <c r="H749" s="17"/>
      <c r="I749" s="17"/>
      <c r="J749" s="17"/>
      <c r="K749" s="17"/>
      <c r="M749" s="17"/>
      <c r="N749" s="17"/>
      <c r="O749" s="17"/>
      <c r="R749" s="18"/>
      <c r="S749" s="17"/>
      <c r="T749" s="17"/>
      <c r="U749" s="19"/>
      <c r="V749" s="20"/>
      <c r="X749" s="20"/>
      <c r="Y749" s="17"/>
      <c r="Z749" s="20"/>
    </row>
    <row r="750">
      <c r="B750" s="20"/>
      <c r="C750" s="18"/>
      <c r="D750" s="17"/>
      <c r="E750" s="17"/>
      <c r="F750" s="17"/>
      <c r="H750" s="17"/>
      <c r="I750" s="17"/>
      <c r="J750" s="17"/>
      <c r="K750" s="17"/>
      <c r="M750" s="17"/>
      <c r="N750" s="17"/>
      <c r="O750" s="17"/>
      <c r="R750" s="18"/>
      <c r="S750" s="17"/>
      <c r="T750" s="17"/>
      <c r="U750" s="19"/>
      <c r="V750" s="20"/>
      <c r="X750" s="20"/>
      <c r="Y750" s="17"/>
      <c r="Z750" s="20"/>
    </row>
    <row r="751">
      <c r="B751" s="20"/>
      <c r="C751" s="18"/>
      <c r="D751" s="17"/>
      <c r="E751" s="17"/>
      <c r="F751" s="17"/>
      <c r="H751" s="17"/>
      <c r="I751" s="17"/>
      <c r="J751" s="17"/>
      <c r="K751" s="17"/>
      <c r="M751" s="17"/>
      <c r="N751" s="17"/>
      <c r="O751" s="17"/>
      <c r="R751" s="18"/>
      <c r="S751" s="17"/>
      <c r="T751" s="17"/>
      <c r="U751" s="19"/>
      <c r="V751" s="20"/>
      <c r="X751" s="20"/>
      <c r="Y751" s="17"/>
      <c r="Z751" s="20"/>
    </row>
    <row r="752">
      <c r="B752" s="20"/>
      <c r="C752" s="18"/>
      <c r="D752" s="17"/>
      <c r="E752" s="17"/>
      <c r="F752" s="17"/>
      <c r="H752" s="17"/>
      <c r="I752" s="17"/>
      <c r="J752" s="17"/>
      <c r="K752" s="17"/>
      <c r="M752" s="17"/>
      <c r="N752" s="17"/>
      <c r="O752" s="17"/>
      <c r="R752" s="18"/>
      <c r="S752" s="17"/>
      <c r="T752" s="17"/>
      <c r="U752" s="19"/>
      <c r="V752" s="20"/>
      <c r="X752" s="20"/>
      <c r="Y752" s="17"/>
      <c r="Z752" s="20"/>
    </row>
    <row r="753">
      <c r="B753" s="20"/>
      <c r="C753" s="18"/>
      <c r="D753" s="17"/>
      <c r="E753" s="17"/>
      <c r="F753" s="17"/>
      <c r="H753" s="17"/>
      <c r="I753" s="17"/>
      <c r="J753" s="17"/>
      <c r="K753" s="17"/>
      <c r="M753" s="17"/>
      <c r="N753" s="17"/>
      <c r="O753" s="17"/>
      <c r="R753" s="18"/>
      <c r="S753" s="17"/>
      <c r="T753" s="17"/>
      <c r="U753" s="19"/>
      <c r="V753" s="20"/>
      <c r="X753" s="20"/>
      <c r="Y753" s="17"/>
      <c r="Z753" s="20"/>
    </row>
    <row r="754">
      <c r="B754" s="20"/>
      <c r="C754" s="18"/>
      <c r="D754" s="17"/>
      <c r="E754" s="17"/>
      <c r="F754" s="17"/>
      <c r="H754" s="17"/>
      <c r="I754" s="17"/>
      <c r="J754" s="17"/>
      <c r="K754" s="17"/>
      <c r="M754" s="17"/>
      <c r="N754" s="17"/>
      <c r="O754" s="17"/>
      <c r="R754" s="18"/>
      <c r="S754" s="17"/>
      <c r="T754" s="17"/>
      <c r="U754" s="19"/>
      <c r="V754" s="20"/>
      <c r="X754" s="20"/>
      <c r="Y754" s="17"/>
      <c r="Z754" s="20"/>
    </row>
    <row r="755">
      <c r="B755" s="20"/>
      <c r="C755" s="18"/>
      <c r="D755" s="17"/>
      <c r="E755" s="17"/>
      <c r="F755" s="17"/>
      <c r="H755" s="17"/>
      <c r="I755" s="17"/>
      <c r="J755" s="17"/>
      <c r="K755" s="17"/>
      <c r="M755" s="17"/>
      <c r="N755" s="17"/>
      <c r="O755" s="17"/>
      <c r="R755" s="18"/>
      <c r="S755" s="17"/>
      <c r="T755" s="17"/>
      <c r="U755" s="19"/>
      <c r="V755" s="20"/>
      <c r="X755" s="20"/>
      <c r="Y755" s="17"/>
      <c r="Z755" s="20"/>
    </row>
    <row r="756">
      <c r="B756" s="20"/>
      <c r="C756" s="18"/>
      <c r="D756" s="17"/>
      <c r="E756" s="17"/>
      <c r="F756" s="17"/>
      <c r="H756" s="17"/>
      <c r="I756" s="17"/>
      <c r="J756" s="17"/>
      <c r="K756" s="17"/>
      <c r="M756" s="17"/>
      <c r="N756" s="17"/>
      <c r="O756" s="17"/>
      <c r="R756" s="18"/>
      <c r="S756" s="17"/>
      <c r="T756" s="17"/>
      <c r="U756" s="19"/>
      <c r="V756" s="20"/>
      <c r="X756" s="20"/>
      <c r="Y756" s="17"/>
      <c r="Z756" s="20"/>
    </row>
    <row r="757">
      <c r="B757" s="20"/>
      <c r="C757" s="18"/>
      <c r="D757" s="17"/>
      <c r="E757" s="17"/>
      <c r="F757" s="17"/>
      <c r="H757" s="17"/>
      <c r="I757" s="17"/>
      <c r="J757" s="17"/>
      <c r="K757" s="17"/>
      <c r="M757" s="17"/>
      <c r="N757" s="17"/>
      <c r="O757" s="17"/>
      <c r="R757" s="18"/>
      <c r="S757" s="17"/>
      <c r="T757" s="17"/>
      <c r="U757" s="19"/>
      <c r="V757" s="20"/>
      <c r="X757" s="20"/>
      <c r="Y757" s="17"/>
      <c r="Z757" s="20"/>
    </row>
    <row r="758">
      <c r="B758" s="20"/>
      <c r="C758" s="18"/>
      <c r="D758" s="17"/>
      <c r="E758" s="17"/>
      <c r="F758" s="17"/>
      <c r="H758" s="17"/>
      <c r="I758" s="17"/>
      <c r="J758" s="17"/>
      <c r="K758" s="17"/>
      <c r="M758" s="17"/>
      <c r="N758" s="17"/>
      <c r="O758" s="17"/>
      <c r="R758" s="18"/>
      <c r="S758" s="17"/>
      <c r="T758" s="17"/>
      <c r="U758" s="19"/>
      <c r="V758" s="20"/>
      <c r="X758" s="20"/>
      <c r="Y758" s="17"/>
      <c r="Z758" s="20"/>
    </row>
    <row r="759">
      <c r="B759" s="20"/>
      <c r="C759" s="18"/>
      <c r="D759" s="17"/>
      <c r="E759" s="17"/>
      <c r="F759" s="17"/>
      <c r="H759" s="17"/>
      <c r="I759" s="17"/>
      <c r="J759" s="17"/>
      <c r="K759" s="17"/>
      <c r="M759" s="17"/>
      <c r="N759" s="17"/>
      <c r="O759" s="17"/>
      <c r="R759" s="18"/>
      <c r="S759" s="17"/>
      <c r="T759" s="17"/>
      <c r="U759" s="19"/>
      <c r="V759" s="20"/>
      <c r="X759" s="20"/>
      <c r="Y759" s="17"/>
      <c r="Z759" s="20"/>
    </row>
    <row r="760">
      <c r="B760" s="20"/>
      <c r="C760" s="18"/>
      <c r="D760" s="17"/>
      <c r="E760" s="17"/>
      <c r="F760" s="17"/>
      <c r="H760" s="17"/>
      <c r="I760" s="17"/>
      <c r="J760" s="17"/>
      <c r="K760" s="17"/>
      <c r="M760" s="17"/>
      <c r="N760" s="17"/>
      <c r="O760" s="17"/>
      <c r="R760" s="18"/>
      <c r="S760" s="17"/>
      <c r="T760" s="17"/>
      <c r="U760" s="19"/>
      <c r="V760" s="20"/>
      <c r="X760" s="20"/>
      <c r="Y760" s="17"/>
      <c r="Z760" s="20"/>
    </row>
    <row r="761">
      <c r="B761" s="20"/>
      <c r="C761" s="18"/>
      <c r="D761" s="17"/>
      <c r="E761" s="17"/>
      <c r="F761" s="17"/>
      <c r="H761" s="17"/>
      <c r="I761" s="17"/>
      <c r="J761" s="17"/>
      <c r="K761" s="17"/>
      <c r="M761" s="17"/>
      <c r="N761" s="17"/>
      <c r="O761" s="17"/>
      <c r="R761" s="18"/>
      <c r="S761" s="17"/>
      <c r="T761" s="17"/>
      <c r="U761" s="19"/>
      <c r="V761" s="20"/>
      <c r="X761" s="20"/>
      <c r="Y761" s="17"/>
      <c r="Z761" s="20"/>
    </row>
    <row r="762">
      <c r="B762" s="20"/>
      <c r="C762" s="18"/>
      <c r="D762" s="17"/>
      <c r="E762" s="17"/>
      <c r="F762" s="17"/>
      <c r="H762" s="17"/>
      <c r="I762" s="17"/>
      <c r="J762" s="17"/>
      <c r="K762" s="17"/>
      <c r="M762" s="17"/>
      <c r="N762" s="17"/>
      <c r="O762" s="17"/>
      <c r="R762" s="18"/>
      <c r="S762" s="17"/>
      <c r="T762" s="17"/>
      <c r="U762" s="19"/>
      <c r="V762" s="20"/>
      <c r="X762" s="20"/>
      <c r="Y762" s="17"/>
      <c r="Z762" s="20"/>
    </row>
    <row r="763">
      <c r="B763" s="20"/>
      <c r="C763" s="18"/>
      <c r="D763" s="17"/>
      <c r="E763" s="17"/>
      <c r="F763" s="17"/>
      <c r="H763" s="17"/>
      <c r="I763" s="17"/>
      <c r="J763" s="17"/>
      <c r="K763" s="17"/>
      <c r="M763" s="17"/>
      <c r="N763" s="17"/>
      <c r="O763" s="17"/>
      <c r="R763" s="18"/>
      <c r="S763" s="17"/>
      <c r="T763" s="17"/>
      <c r="U763" s="19"/>
      <c r="V763" s="20"/>
      <c r="X763" s="20"/>
      <c r="Y763" s="17"/>
      <c r="Z763" s="20"/>
    </row>
    <row r="764">
      <c r="B764" s="20"/>
      <c r="C764" s="18"/>
      <c r="D764" s="17"/>
      <c r="E764" s="17"/>
      <c r="F764" s="17"/>
      <c r="H764" s="17"/>
      <c r="I764" s="17"/>
      <c r="J764" s="17"/>
      <c r="K764" s="17"/>
      <c r="M764" s="17"/>
      <c r="N764" s="17"/>
      <c r="O764" s="17"/>
      <c r="R764" s="18"/>
      <c r="S764" s="17"/>
      <c r="T764" s="17"/>
      <c r="U764" s="19"/>
      <c r="V764" s="20"/>
      <c r="X764" s="20"/>
      <c r="Y764" s="17"/>
      <c r="Z764" s="20"/>
    </row>
    <row r="765">
      <c r="B765" s="20"/>
      <c r="C765" s="18"/>
      <c r="D765" s="17"/>
      <c r="E765" s="17"/>
      <c r="F765" s="17"/>
      <c r="H765" s="17"/>
      <c r="I765" s="17"/>
      <c r="J765" s="17"/>
      <c r="K765" s="17"/>
      <c r="M765" s="17"/>
      <c r="N765" s="17"/>
      <c r="O765" s="17"/>
      <c r="R765" s="18"/>
      <c r="S765" s="17"/>
      <c r="T765" s="17"/>
      <c r="U765" s="19"/>
      <c r="V765" s="20"/>
      <c r="X765" s="20"/>
      <c r="Y765" s="17"/>
      <c r="Z765" s="20"/>
    </row>
    <row r="766">
      <c r="B766" s="20"/>
      <c r="C766" s="18"/>
      <c r="D766" s="17"/>
      <c r="E766" s="17"/>
      <c r="F766" s="17"/>
      <c r="H766" s="17"/>
      <c r="I766" s="17"/>
      <c r="J766" s="17"/>
      <c r="K766" s="17"/>
      <c r="M766" s="17"/>
      <c r="N766" s="17"/>
      <c r="O766" s="17"/>
      <c r="R766" s="18"/>
      <c r="S766" s="17"/>
      <c r="T766" s="17"/>
      <c r="U766" s="19"/>
      <c r="V766" s="20"/>
      <c r="X766" s="20"/>
      <c r="Y766" s="17"/>
      <c r="Z766" s="20"/>
    </row>
    <row r="767">
      <c r="B767" s="20"/>
      <c r="C767" s="18"/>
      <c r="D767" s="17"/>
      <c r="E767" s="17"/>
      <c r="F767" s="17"/>
      <c r="H767" s="17"/>
      <c r="I767" s="17"/>
      <c r="J767" s="17"/>
      <c r="K767" s="17"/>
      <c r="M767" s="17"/>
      <c r="N767" s="17"/>
      <c r="O767" s="17"/>
      <c r="R767" s="18"/>
      <c r="S767" s="17"/>
      <c r="T767" s="17"/>
      <c r="U767" s="19"/>
      <c r="V767" s="20"/>
      <c r="X767" s="20"/>
      <c r="Y767" s="17"/>
      <c r="Z767" s="20"/>
    </row>
    <row r="768">
      <c r="B768" s="20"/>
      <c r="C768" s="18"/>
      <c r="D768" s="17"/>
      <c r="E768" s="17"/>
      <c r="F768" s="17"/>
      <c r="H768" s="17"/>
      <c r="I768" s="17"/>
      <c r="J768" s="17"/>
      <c r="K768" s="17"/>
      <c r="M768" s="17"/>
      <c r="N768" s="17"/>
      <c r="O768" s="17"/>
      <c r="R768" s="18"/>
      <c r="S768" s="17"/>
      <c r="T768" s="17"/>
      <c r="U768" s="19"/>
      <c r="V768" s="20"/>
      <c r="X768" s="20"/>
      <c r="Y768" s="17"/>
      <c r="Z768" s="20"/>
    </row>
    <row r="769">
      <c r="B769" s="20"/>
      <c r="C769" s="18"/>
      <c r="D769" s="17"/>
      <c r="E769" s="17"/>
      <c r="F769" s="17"/>
      <c r="H769" s="17"/>
      <c r="I769" s="17"/>
      <c r="J769" s="17"/>
      <c r="K769" s="17"/>
      <c r="M769" s="17"/>
      <c r="N769" s="17"/>
      <c r="O769" s="17"/>
      <c r="R769" s="18"/>
      <c r="S769" s="17"/>
      <c r="T769" s="17"/>
      <c r="U769" s="19"/>
      <c r="V769" s="20"/>
      <c r="X769" s="20"/>
      <c r="Y769" s="17"/>
      <c r="Z769" s="20"/>
    </row>
    <row r="770">
      <c r="B770" s="20"/>
      <c r="C770" s="18"/>
      <c r="D770" s="17"/>
      <c r="E770" s="17"/>
      <c r="F770" s="17"/>
      <c r="H770" s="17"/>
      <c r="I770" s="17"/>
      <c r="J770" s="17"/>
      <c r="K770" s="17"/>
      <c r="M770" s="17"/>
      <c r="N770" s="17"/>
      <c r="O770" s="17"/>
      <c r="R770" s="18"/>
      <c r="S770" s="17"/>
      <c r="T770" s="17"/>
      <c r="U770" s="19"/>
      <c r="V770" s="20"/>
      <c r="X770" s="20"/>
      <c r="Y770" s="17"/>
      <c r="Z770" s="20"/>
    </row>
    <row r="771">
      <c r="B771" s="20"/>
      <c r="C771" s="18"/>
      <c r="D771" s="17"/>
      <c r="E771" s="17"/>
      <c r="F771" s="17"/>
      <c r="H771" s="17"/>
      <c r="I771" s="17"/>
      <c r="J771" s="17"/>
      <c r="K771" s="17"/>
      <c r="M771" s="17"/>
      <c r="N771" s="17"/>
      <c r="O771" s="17"/>
      <c r="R771" s="18"/>
      <c r="S771" s="17"/>
      <c r="T771" s="17"/>
      <c r="U771" s="19"/>
      <c r="V771" s="20"/>
      <c r="X771" s="20"/>
      <c r="Y771" s="17"/>
      <c r="Z771" s="20"/>
    </row>
    <row r="772">
      <c r="B772" s="20"/>
      <c r="C772" s="18"/>
      <c r="D772" s="17"/>
      <c r="E772" s="17"/>
      <c r="F772" s="17"/>
      <c r="H772" s="17"/>
      <c r="I772" s="17"/>
      <c r="J772" s="17"/>
      <c r="K772" s="17"/>
      <c r="M772" s="17"/>
      <c r="N772" s="17"/>
      <c r="O772" s="17"/>
      <c r="R772" s="18"/>
      <c r="S772" s="17"/>
      <c r="T772" s="17"/>
      <c r="U772" s="19"/>
      <c r="V772" s="20"/>
      <c r="X772" s="20"/>
      <c r="Y772" s="17"/>
      <c r="Z772" s="20"/>
    </row>
    <row r="773">
      <c r="B773" s="20"/>
      <c r="C773" s="18"/>
      <c r="D773" s="17"/>
      <c r="E773" s="17"/>
      <c r="F773" s="17"/>
      <c r="H773" s="17"/>
      <c r="I773" s="17"/>
      <c r="J773" s="17"/>
      <c r="K773" s="17"/>
      <c r="M773" s="17"/>
      <c r="N773" s="17"/>
      <c r="O773" s="17"/>
      <c r="R773" s="18"/>
      <c r="S773" s="17"/>
      <c r="T773" s="17"/>
      <c r="U773" s="19"/>
      <c r="V773" s="20"/>
      <c r="X773" s="20"/>
      <c r="Y773" s="17"/>
      <c r="Z773" s="20"/>
    </row>
    <row r="774">
      <c r="B774" s="20"/>
      <c r="C774" s="18"/>
      <c r="D774" s="17"/>
      <c r="E774" s="17"/>
      <c r="F774" s="17"/>
      <c r="H774" s="17"/>
      <c r="I774" s="17"/>
      <c r="J774" s="17"/>
      <c r="K774" s="17"/>
      <c r="M774" s="17"/>
      <c r="N774" s="17"/>
      <c r="O774" s="17"/>
      <c r="R774" s="18"/>
      <c r="S774" s="17"/>
      <c r="T774" s="17"/>
      <c r="U774" s="19"/>
      <c r="V774" s="20"/>
      <c r="X774" s="20"/>
      <c r="Y774" s="17"/>
      <c r="Z774" s="20"/>
    </row>
    <row r="775">
      <c r="B775" s="20"/>
      <c r="C775" s="18"/>
      <c r="D775" s="17"/>
      <c r="E775" s="17"/>
      <c r="F775" s="17"/>
      <c r="H775" s="17"/>
      <c r="I775" s="17"/>
      <c r="J775" s="17"/>
      <c r="K775" s="17"/>
      <c r="M775" s="17"/>
      <c r="N775" s="17"/>
      <c r="O775" s="17"/>
      <c r="R775" s="18"/>
      <c r="S775" s="17"/>
      <c r="T775" s="17"/>
      <c r="U775" s="19"/>
      <c r="V775" s="20"/>
      <c r="X775" s="20"/>
      <c r="Y775" s="17"/>
      <c r="Z775" s="20"/>
    </row>
    <row r="776">
      <c r="B776" s="20"/>
      <c r="C776" s="18"/>
      <c r="D776" s="17"/>
      <c r="E776" s="17"/>
      <c r="F776" s="17"/>
      <c r="H776" s="17"/>
      <c r="I776" s="17"/>
      <c r="J776" s="17"/>
      <c r="K776" s="17"/>
      <c r="M776" s="17"/>
      <c r="N776" s="17"/>
      <c r="O776" s="17"/>
      <c r="R776" s="18"/>
      <c r="S776" s="17"/>
      <c r="T776" s="17"/>
      <c r="U776" s="19"/>
      <c r="V776" s="20"/>
      <c r="X776" s="20"/>
      <c r="Y776" s="17"/>
      <c r="Z776" s="20"/>
    </row>
    <row r="777">
      <c r="B777" s="20"/>
      <c r="C777" s="18"/>
      <c r="D777" s="17"/>
      <c r="E777" s="17"/>
      <c r="F777" s="17"/>
      <c r="H777" s="17"/>
      <c r="I777" s="17"/>
      <c r="J777" s="17"/>
      <c r="K777" s="17"/>
      <c r="M777" s="17"/>
      <c r="N777" s="17"/>
      <c r="O777" s="17"/>
      <c r="R777" s="18"/>
      <c r="S777" s="17"/>
      <c r="T777" s="17"/>
      <c r="U777" s="19"/>
      <c r="V777" s="20"/>
      <c r="X777" s="20"/>
      <c r="Y777" s="17"/>
      <c r="Z777" s="20"/>
    </row>
    <row r="778">
      <c r="B778" s="20"/>
      <c r="C778" s="18"/>
      <c r="D778" s="17"/>
      <c r="E778" s="17"/>
      <c r="F778" s="17"/>
      <c r="H778" s="17"/>
      <c r="I778" s="17"/>
      <c r="J778" s="17"/>
      <c r="K778" s="17"/>
      <c r="M778" s="17"/>
      <c r="N778" s="17"/>
      <c r="O778" s="17"/>
      <c r="R778" s="18"/>
      <c r="S778" s="17"/>
      <c r="T778" s="17"/>
      <c r="U778" s="19"/>
      <c r="V778" s="20"/>
      <c r="X778" s="20"/>
      <c r="Y778" s="17"/>
      <c r="Z778" s="20"/>
    </row>
    <row r="779">
      <c r="B779" s="20"/>
      <c r="C779" s="18"/>
      <c r="D779" s="17"/>
      <c r="E779" s="17"/>
      <c r="F779" s="17"/>
      <c r="H779" s="17"/>
      <c r="I779" s="17"/>
      <c r="J779" s="17"/>
      <c r="K779" s="17"/>
      <c r="M779" s="17"/>
      <c r="N779" s="17"/>
      <c r="O779" s="17"/>
      <c r="R779" s="18"/>
      <c r="S779" s="17"/>
      <c r="T779" s="17"/>
      <c r="U779" s="19"/>
      <c r="V779" s="20"/>
      <c r="X779" s="20"/>
      <c r="Y779" s="17"/>
      <c r="Z779" s="20"/>
    </row>
    <row r="780">
      <c r="B780" s="20"/>
      <c r="C780" s="18"/>
      <c r="D780" s="17"/>
      <c r="E780" s="17"/>
      <c r="F780" s="17"/>
      <c r="H780" s="17"/>
      <c r="I780" s="17"/>
      <c r="J780" s="17"/>
      <c r="K780" s="17"/>
      <c r="M780" s="17"/>
      <c r="N780" s="17"/>
      <c r="O780" s="17"/>
      <c r="R780" s="18"/>
      <c r="S780" s="17"/>
      <c r="T780" s="17"/>
      <c r="U780" s="19"/>
      <c r="V780" s="20"/>
      <c r="X780" s="20"/>
      <c r="Y780" s="17"/>
      <c r="Z780" s="20"/>
    </row>
    <row r="781">
      <c r="B781" s="20"/>
      <c r="C781" s="18"/>
      <c r="D781" s="17"/>
      <c r="E781" s="17"/>
      <c r="F781" s="17"/>
      <c r="H781" s="17"/>
      <c r="I781" s="17"/>
      <c r="J781" s="17"/>
      <c r="K781" s="17"/>
      <c r="M781" s="17"/>
      <c r="N781" s="17"/>
      <c r="O781" s="17"/>
      <c r="R781" s="18"/>
      <c r="S781" s="17"/>
      <c r="T781" s="17"/>
      <c r="U781" s="19"/>
      <c r="V781" s="20"/>
      <c r="X781" s="20"/>
      <c r="Y781" s="17"/>
      <c r="Z781" s="20"/>
    </row>
    <row r="782">
      <c r="B782" s="20"/>
      <c r="C782" s="18"/>
      <c r="D782" s="17"/>
      <c r="E782" s="17"/>
      <c r="F782" s="17"/>
      <c r="H782" s="17"/>
      <c r="I782" s="17"/>
      <c r="J782" s="17"/>
      <c r="K782" s="17"/>
      <c r="M782" s="17"/>
      <c r="N782" s="17"/>
      <c r="O782" s="17"/>
      <c r="R782" s="18"/>
      <c r="S782" s="17"/>
      <c r="T782" s="17"/>
      <c r="U782" s="19"/>
      <c r="V782" s="20"/>
      <c r="X782" s="20"/>
      <c r="Y782" s="17"/>
      <c r="Z782" s="20"/>
    </row>
    <row r="783">
      <c r="B783" s="20"/>
      <c r="C783" s="18"/>
      <c r="D783" s="17"/>
      <c r="E783" s="17"/>
      <c r="F783" s="17"/>
      <c r="H783" s="17"/>
      <c r="I783" s="17"/>
      <c r="J783" s="17"/>
      <c r="K783" s="17"/>
      <c r="M783" s="17"/>
      <c r="N783" s="17"/>
      <c r="O783" s="17"/>
      <c r="R783" s="18"/>
      <c r="S783" s="17"/>
      <c r="T783" s="17"/>
      <c r="U783" s="19"/>
      <c r="V783" s="20"/>
      <c r="X783" s="20"/>
      <c r="Y783" s="17"/>
      <c r="Z783" s="20"/>
    </row>
    <row r="784">
      <c r="B784" s="20"/>
      <c r="C784" s="18"/>
      <c r="D784" s="17"/>
      <c r="E784" s="17"/>
      <c r="F784" s="17"/>
      <c r="H784" s="17"/>
      <c r="I784" s="17"/>
      <c r="J784" s="17"/>
      <c r="K784" s="17"/>
      <c r="M784" s="17"/>
      <c r="N784" s="17"/>
      <c r="O784" s="17"/>
      <c r="R784" s="18"/>
      <c r="S784" s="17"/>
      <c r="T784" s="17"/>
      <c r="U784" s="19"/>
      <c r="V784" s="20"/>
      <c r="X784" s="20"/>
      <c r="Y784" s="17"/>
      <c r="Z784" s="20"/>
    </row>
    <row r="785">
      <c r="B785" s="20"/>
      <c r="C785" s="18"/>
      <c r="D785" s="17"/>
      <c r="E785" s="17"/>
      <c r="F785" s="17"/>
      <c r="H785" s="17"/>
      <c r="I785" s="17"/>
      <c r="J785" s="17"/>
      <c r="K785" s="17"/>
      <c r="M785" s="17"/>
      <c r="N785" s="17"/>
      <c r="O785" s="17"/>
      <c r="R785" s="18"/>
      <c r="S785" s="17"/>
      <c r="T785" s="17"/>
      <c r="U785" s="19"/>
      <c r="V785" s="20"/>
      <c r="X785" s="20"/>
      <c r="Y785" s="17"/>
      <c r="Z785" s="20"/>
    </row>
    <row r="786">
      <c r="B786" s="20"/>
      <c r="C786" s="18"/>
      <c r="D786" s="17"/>
      <c r="E786" s="17"/>
      <c r="F786" s="17"/>
      <c r="H786" s="17"/>
      <c r="I786" s="17"/>
      <c r="J786" s="17"/>
      <c r="K786" s="17"/>
      <c r="M786" s="17"/>
      <c r="N786" s="17"/>
      <c r="O786" s="17"/>
      <c r="R786" s="18"/>
      <c r="S786" s="17"/>
      <c r="T786" s="17"/>
      <c r="U786" s="19"/>
      <c r="V786" s="20"/>
      <c r="X786" s="20"/>
      <c r="Y786" s="17"/>
      <c r="Z786" s="20"/>
    </row>
    <row r="787">
      <c r="B787" s="20"/>
      <c r="C787" s="18"/>
      <c r="D787" s="17"/>
      <c r="E787" s="17"/>
      <c r="F787" s="17"/>
      <c r="H787" s="17"/>
      <c r="I787" s="17"/>
      <c r="J787" s="17"/>
      <c r="K787" s="17"/>
      <c r="M787" s="17"/>
      <c r="N787" s="17"/>
      <c r="O787" s="17"/>
      <c r="R787" s="18"/>
      <c r="S787" s="17"/>
      <c r="T787" s="17"/>
      <c r="U787" s="19"/>
      <c r="V787" s="20"/>
      <c r="X787" s="20"/>
      <c r="Y787" s="17"/>
      <c r="Z787" s="20"/>
    </row>
    <row r="788">
      <c r="B788" s="20"/>
      <c r="C788" s="18"/>
      <c r="D788" s="17"/>
      <c r="E788" s="17"/>
      <c r="F788" s="17"/>
      <c r="H788" s="17"/>
      <c r="I788" s="17"/>
      <c r="J788" s="17"/>
      <c r="K788" s="17"/>
      <c r="M788" s="17"/>
      <c r="N788" s="17"/>
      <c r="O788" s="17"/>
      <c r="R788" s="18"/>
      <c r="S788" s="17"/>
      <c r="T788" s="17"/>
      <c r="U788" s="19"/>
      <c r="V788" s="20"/>
      <c r="X788" s="20"/>
      <c r="Y788" s="17"/>
      <c r="Z788" s="20"/>
    </row>
    <row r="789">
      <c r="B789" s="20"/>
      <c r="C789" s="18"/>
      <c r="D789" s="17"/>
      <c r="E789" s="17"/>
      <c r="F789" s="17"/>
      <c r="H789" s="17"/>
      <c r="I789" s="17"/>
      <c r="J789" s="17"/>
      <c r="K789" s="17"/>
      <c r="M789" s="17"/>
      <c r="N789" s="17"/>
      <c r="O789" s="17"/>
      <c r="R789" s="18"/>
      <c r="S789" s="17"/>
      <c r="T789" s="17"/>
      <c r="U789" s="19"/>
      <c r="V789" s="20"/>
      <c r="X789" s="20"/>
      <c r="Y789" s="17"/>
      <c r="Z789" s="20"/>
    </row>
    <row r="790">
      <c r="B790" s="20"/>
      <c r="C790" s="18"/>
      <c r="D790" s="17"/>
      <c r="E790" s="17"/>
      <c r="F790" s="17"/>
      <c r="H790" s="17"/>
      <c r="I790" s="17"/>
      <c r="J790" s="17"/>
      <c r="K790" s="17"/>
      <c r="M790" s="17"/>
      <c r="N790" s="17"/>
      <c r="O790" s="17"/>
      <c r="R790" s="18"/>
      <c r="S790" s="17"/>
      <c r="T790" s="17"/>
      <c r="U790" s="19"/>
      <c r="V790" s="20"/>
      <c r="X790" s="20"/>
      <c r="Y790" s="17"/>
      <c r="Z790" s="20"/>
    </row>
    <row r="791">
      <c r="B791" s="20"/>
      <c r="C791" s="18"/>
      <c r="D791" s="17"/>
      <c r="E791" s="17"/>
      <c r="F791" s="17"/>
      <c r="H791" s="17"/>
      <c r="I791" s="17"/>
      <c r="J791" s="17"/>
      <c r="K791" s="17"/>
      <c r="M791" s="17"/>
      <c r="N791" s="17"/>
      <c r="O791" s="17"/>
      <c r="R791" s="18"/>
      <c r="S791" s="17"/>
      <c r="T791" s="17"/>
      <c r="U791" s="19"/>
      <c r="V791" s="20"/>
      <c r="X791" s="20"/>
      <c r="Y791" s="17"/>
      <c r="Z791" s="20"/>
    </row>
    <row r="792">
      <c r="B792" s="20"/>
      <c r="C792" s="18"/>
      <c r="D792" s="17"/>
      <c r="E792" s="17"/>
      <c r="F792" s="17"/>
      <c r="H792" s="17"/>
      <c r="I792" s="17"/>
      <c r="J792" s="17"/>
      <c r="K792" s="17"/>
      <c r="M792" s="17"/>
      <c r="N792" s="17"/>
      <c r="O792" s="17"/>
      <c r="R792" s="18"/>
      <c r="S792" s="17"/>
      <c r="T792" s="17"/>
      <c r="U792" s="19"/>
      <c r="V792" s="20"/>
      <c r="X792" s="20"/>
      <c r="Y792" s="17"/>
      <c r="Z792" s="20"/>
    </row>
    <row r="793">
      <c r="B793" s="20"/>
      <c r="C793" s="18"/>
      <c r="D793" s="17"/>
      <c r="E793" s="17"/>
      <c r="F793" s="17"/>
      <c r="H793" s="17"/>
      <c r="I793" s="17"/>
      <c r="J793" s="17"/>
      <c r="K793" s="17"/>
      <c r="M793" s="17"/>
      <c r="N793" s="17"/>
      <c r="O793" s="17"/>
      <c r="R793" s="18"/>
      <c r="S793" s="17"/>
      <c r="T793" s="17"/>
      <c r="U793" s="19"/>
      <c r="V793" s="20"/>
      <c r="X793" s="20"/>
      <c r="Y793" s="17"/>
      <c r="Z793" s="20"/>
    </row>
    <row r="794">
      <c r="B794" s="20"/>
      <c r="C794" s="18"/>
      <c r="D794" s="17"/>
      <c r="E794" s="17"/>
      <c r="F794" s="17"/>
      <c r="H794" s="17"/>
      <c r="I794" s="17"/>
      <c r="J794" s="17"/>
      <c r="K794" s="17"/>
      <c r="M794" s="17"/>
      <c r="N794" s="17"/>
      <c r="O794" s="17"/>
      <c r="R794" s="18"/>
      <c r="S794" s="17"/>
      <c r="T794" s="17"/>
      <c r="U794" s="19"/>
      <c r="V794" s="20"/>
      <c r="X794" s="20"/>
      <c r="Y794" s="17"/>
      <c r="Z794" s="20"/>
    </row>
    <row r="795">
      <c r="B795" s="20"/>
      <c r="C795" s="18"/>
      <c r="D795" s="17"/>
      <c r="E795" s="17"/>
      <c r="F795" s="17"/>
      <c r="H795" s="17"/>
      <c r="I795" s="17"/>
      <c r="J795" s="17"/>
      <c r="K795" s="17"/>
      <c r="M795" s="17"/>
      <c r="N795" s="17"/>
      <c r="O795" s="17"/>
      <c r="R795" s="18"/>
      <c r="S795" s="17"/>
      <c r="T795" s="17"/>
      <c r="U795" s="19"/>
      <c r="V795" s="20"/>
      <c r="X795" s="20"/>
      <c r="Y795" s="17"/>
      <c r="Z795" s="20"/>
    </row>
    <row r="796">
      <c r="B796" s="20"/>
      <c r="C796" s="18"/>
      <c r="D796" s="17"/>
      <c r="E796" s="17"/>
      <c r="F796" s="17"/>
      <c r="H796" s="17"/>
      <c r="I796" s="17"/>
      <c r="J796" s="17"/>
      <c r="K796" s="17"/>
      <c r="M796" s="17"/>
      <c r="N796" s="17"/>
      <c r="O796" s="17"/>
      <c r="R796" s="18"/>
      <c r="S796" s="17"/>
      <c r="T796" s="17"/>
      <c r="U796" s="19"/>
      <c r="V796" s="20"/>
      <c r="X796" s="20"/>
      <c r="Y796" s="17"/>
      <c r="Z796" s="20"/>
    </row>
    <row r="797">
      <c r="B797" s="20"/>
      <c r="C797" s="18"/>
      <c r="D797" s="17"/>
      <c r="E797" s="17"/>
      <c r="F797" s="17"/>
      <c r="H797" s="17"/>
      <c r="I797" s="17"/>
      <c r="J797" s="17"/>
      <c r="K797" s="17"/>
      <c r="M797" s="17"/>
      <c r="N797" s="17"/>
      <c r="O797" s="17"/>
      <c r="R797" s="18"/>
      <c r="S797" s="17"/>
      <c r="T797" s="17"/>
      <c r="U797" s="19"/>
      <c r="V797" s="20"/>
      <c r="X797" s="20"/>
      <c r="Y797" s="17"/>
      <c r="Z797" s="20"/>
    </row>
    <row r="798">
      <c r="B798" s="20"/>
      <c r="C798" s="18"/>
      <c r="D798" s="17"/>
      <c r="E798" s="17"/>
      <c r="F798" s="17"/>
      <c r="H798" s="17"/>
      <c r="I798" s="17"/>
      <c r="J798" s="17"/>
      <c r="K798" s="17"/>
      <c r="M798" s="17"/>
      <c r="N798" s="17"/>
      <c r="O798" s="17"/>
      <c r="R798" s="18"/>
      <c r="S798" s="17"/>
      <c r="T798" s="17"/>
      <c r="U798" s="19"/>
      <c r="V798" s="20"/>
      <c r="X798" s="20"/>
      <c r="Y798" s="17"/>
      <c r="Z798" s="20"/>
    </row>
    <row r="799">
      <c r="B799" s="20"/>
      <c r="C799" s="18"/>
      <c r="D799" s="17"/>
      <c r="E799" s="17"/>
      <c r="F799" s="17"/>
      <c r="H799" s="17"/>
      <c r="I799" s="17"/>
      <c r="J799" s="17"/>
      <c r="K799" s="17"/>
      <c r="M799" s="17"/>
      <c r="N799" s="17"/>
      <c r="O799" s="17"/>
      <c r="R799" s="18"/>
      <c r="S799" s="17"/>
      <c r="T799" s="17"/>
      <c r="U799" s="19"/>
      <c r="V799" s="20"/>
      <c r="X799" s="20"/>
      <c r="Y799" s="17"/>
      <c r="Z799" s="20"/>
    </row>
    <row r="800">
      <c r="B800" s="20"/>
      <c r="C800" s="18"/>
      <c r="D800" s="17"/>
      <c r="E800" s="17"/>
      <c r="F800" s="17"/>
      <c r="H800" s="17"/>
      <c r="I800" s="17"/>
      <c r="J800" s="17"/>
      <c r="K800" s="17"/>
      <c r="M800" s="17"/>
      <c r="N800" s="17"/>
      <c r="O800" s="17"/>
      <c r="R800" s="18"/>
      <c r="S800" s="17"/>
      <c r="T800" s="17"/>
      <c r="U800" s="19"/>
      <c r="V800" s="20"/>
      <c r="X800" s="20"/>
      <c r="Y800" s="17"/>
      <c r="Z800" s="20"/>
    </row>
    <row r="801">
      <c r="B801" s="20"/>
      <c r="C801" s="18"/>
      <c r="D801" s="17"/>
      <c r="E801" s="17"/>
      <c r="F801" s="17"/>
      <c r="H801" s="17"/>
      <c r="I801" s="17"/>
      <c r="J801" s="17"/>
      <c r="K801" s="17"/>
      <c r="M801" s="17"/>
      <c r="N801" s="17"/>
      <c r="O801" s="17"/>
      <c r="R801" s="18"/>
      <c r="S801" s="17"/>
      <c r="T801" s="17"/>
      <c r="U801" s="19"/>
      <c r="V801" s="20"/>
      <c r="X801" s="20"/>
      <c r="Y801" s="17"/>
      <c r="Z801" s="20"/>
    </row>
    <row r="802">
      <c r="B802" s="20"/>
      <c r="C802" s="18"/>
      <c r="D802" s="17"/>
      <c r="E802" s="17"/>
      <c r="F802" s="17"/>
      <c r="H802" s="17"/>
      <c r="I802" s="17"/>
      <c r="J802" s="17"/>
      <c r="K802" s="17"/>
      <c r="M802" s="17"/>
      <c r="N802" s="17"/>
      <c r="O802" s="17"/>
      <c r="R802" s="18"/>
      <c r="S802" s="17"/>
      <c r="T802" s="17"/>
      <c r="U802" s="19"/>
      <c r="V802" s="20"/>
      <c r="X802" s="20"/>
      <c r="Y802" s="17"/>
      <c r="Z802" s="20"/>
    </row>
    <row r="803">
      <c r="B803" s="20"/>
      <c r="C803" s="18"/>
      <c r="D803" s="17"/>
      <c r="E803" s="17"/>
      <c r="F803" s="17"/>
      <c r="H803" s="17"/>
      <c r="I803" s="17"/>
      <c r="J803" s="17"/>
      <c r="K803" s="17"/>
      <c r="M803" s="17"/>
      <c r="N803" s="17"/>
      <c r="O803" s="17"/>
      <c r="R803" s="18"/>
      <c r="S803" s="17"/>
      <c r="T803" s="17"/>
      <c r="U803" s="19"/>
      <c r="V803" s="20"/>
      <c r="X803" s="20"/>
      <c r="Y803" s="17"/>
      <c r="Z803" s="20"/>
    </row>
    <row r="804">
      <c r="B804" s="20"/>
      <c r="C804" s="18"/>
      <c r="D804" s="17"/>
      <c r="E804" s="17"/>
      <c r="F804" s="17"/>
      <c r="H804" s="17"/>
      <c r="I804" s="17"/>
      <c r="J804" s="17"/>
      <c r="K804" s="17"/>
      <c r="M804" s="17"/>
      <c r="N804" s="17"/>
      <c r="O804" s="17"/>
      <c r="R804" s="18"/>
      <c r="S804" s="17"/>
      <c r="T804" s="17"/>
      <c r="U804" s="19"/>
      <c r="V804" s="20"/>
      <c r="X804" s="20"/>
      <c r="Y804" s="17"/>
      <c r="Z804" s="20"/>
    </row>
    <row r="805">
      <c r="B805" s="20"/>
      <c r="C805" s="18"/>
      <c r="D805" s="17"/>
      <c r="E805" s="17"/>
      <c r="F805" s="17"/>
      <c r="H805" s="17"/>
      <c r="I805" s="17"/>
      <c r="J805" s="17"/>
      <c r="K805" s="17"/>
      <c r="M805" s="17"/>
      <c r="N805" s="17"/>
      <c r="O805" s="17"/>
      <c r="R805" s="18"/>
      <c r="S805" s="17"/>
      <c r="T805" s="17"/>
      <c r="U805" s="19"/>
      <c r="V805" s="20"/>
      <c r="X805" s="20"/>
      <c r="Y805" s="17"/>
      <c r="Z805" s="20"/>
    </row>
    <row r="806">
      <c r="B806" s="20"/>
      <c r="C806" s="18"/>
      <c r="D806" s="17"/>
      <c r="E806" s="17"/>
      <c r="F806" s="17"/>
      <c r="H806" s="17"/>
      <c r="I806" s="17"/>
      <c r="J806" s="17"/>
      <c r="K806" s="17"/>
      <c r="M806" s="17"/>
      <c r="N806" s="17"/>
      <c r="O806" s="17"/>
      <c r="R806" s="18"/>
      <c r="S806" s="17"/>
      <c r="T806" s="17"/>
      <c r="U806" s="19"/>
      <c r="V806" s="20"/>
      <c r="X806" s="20"/>
      <c r="Y806" s="17"/>
      <c r="Z806" s="20"/>
    </row>
    <row r="807">
      <c r="B807" s="20"/>
      <c r="C807" s="18"/>
      <c r="D807" s="17"/>
      <c r="E807" s="17"/>
      <c r="F807" s="17"/>
      <c r="H807" s="17"/>
      <c r="I807" s="17"/>
      <c r="J807" s="17"/>
      <c r="K807" s="17"/>
      <c r="M807" s="17"/>
      <c r="N807" s="17"/>
      <c r="O807" s="17"/>
      <c r="R807" s="18"/>
      <c r="S807" s="17"/>
      <c r="T807" s="17"/>
      <c r="U807" s="19"/>
      <c r="V807" s="20"/>
      <c r="X807" s="20"/>
      <c r="Y807" s="17"/>
      <c r="Z807" s="20"/>
    </row>
    <row r="808">
      <c r="B808" s="20"/>
      <c r="C808" s="18"/>
      <c r="D808" s="17"/>
      <c r="E808" s="17"/>
      <c r="F808" s="17"/>
      <c r="H808" s="17"/>
      <c r="I808" s="17"/>
      <c r="J808" s="17"/>
      <c r="K808" s="17"/>
      <c r="M808" s="17"/>
      <c r="N808" s="17"/>
      <c r="O808" s="17"/>
      <c r="R808" s="18"/>
      <c r="S808" s="17"/>
      <c r="T808" s="17"/>
      <c r="U808" s="19"/>
      <c r="V808" s="20"/>
      <c r="X808" s="20"/>
      <c r="Y808" s="17"/>
      <c r="Z808" s="20"/>
    </row>
    <row r="809">
      <c r="B809" s="20"/>
      <c r="C809" s="18"/>
      <c r="D809" s="17"/>
      <c r="E809" s="17"/>
      <c r="F809" s="17"/>
      <c r="H809" s="17"/>
      <c r="I809" s="17"/>
      <c r="J809" s="17"/>
      <c r="K809" s="17"/>
      <c r="M809" s="17"/>
      <c r="N809" s="17"/>
      <c r="O809" s="17"/>
      <c r="R809" s="18"/>
      <c r="S809" s="17"/>
      <c r="T809" s="17"/>
      <c r="U809" s="19"/>
      <c r="V809" s="20"/>
      <c r="X809" s="20"/>
      <c r="Y809" s="17"/>
      <c r="Z809" s="20"/>
    </row>
    <row r="810">
      <c r="B810" s="20"/>
      <c r="C810" s="18"/>
      <c r="D810" s="17"/>
      <c r="E810" s="17"/>
      <c r="F810" s="17"/>
      <c r="H810" s="17"/>
      <c r="I810" s="17"/>
      <c r="J810" s="17"/>
      <c r="K810" s="17"/>
      <c r="M810" s="17"/>
      <c r="N810" s="17"/>
      <c r="O810" s="17"/>
      <c r="R810" s="18"/>
      <c r="S810" s="17"/>
      <c r="T810" s="17"/>
      <c r="U810" s="19"/>
      <c r="V810" s="20"/>
      <c r="X810" s="20"/>
      <c r="Y810" s="17"/>
      <c r="Z810" s="20"/>
    </row>
    <row r="811">
      <c r="B811" s="20"/>
      <c r="C811" s="18"/>
      <c r="D811" s="17"/>
      <c r="E811" s="17"/>
      <c r="F811" s="17"/>
      <c r="H811" s="17"/>
      <c r="I811" s="17"/>
      <c r="J811" s="17"/>
      <c r="K811" s="17"/>
      <c r="M811" s="17"/>
      <c r="N811" s="17"/>
      <c r="O811" s="17"/>
      <c r="R811" s="18"/>
      <c r="S811" s="17"/>
      <c r="T811" s="17"/>
      <c r="U811" s="19"/>
      <c r="V811" s="20"/>
      <c r="X811" s="20"/>
      <c r="Y811" s="17"/>
      <c r="Z811" s="20"/>
    </row>
    <row r="812">
      <c r="B812" s="20"/>
      <c r="C812" s="18"/>
      <c r="D812" s="17"/>
      <c r="E812" s="17"/>
      <c r="F812" s="17"/>
      <c r="H812" s="17"/>
      <c r="I812" s="17"/>
      <c r="J812" s="17"/>
      <c r="K812" s="17"/>
      <c r="M812" s="17"/>
      <c r="N812" s="17"/>
      <c r="O812" s="17"/>
      <c r="R812" s="18"/>
      <c r="S812" s="17"/>
      <c r="T812" s="17"/>
      <c r="U812" s="19"/>
      <c r="V812" s="20"/>
      <c r="X812" s="20"/>
      <c r="Y812" s="17"/>
      <c r="Z812" s="20"/>
    </row>
    <row r="813">
      <c r="B813" s="20"/>
      <c r="C813" s="18"/>
      <c r="D813" s="17"/>
      <c r="E813" s="17"/>
      <c r="F813" s="17"/>
      <c r="H813" s="17"/>
      <c r="I813" s="17"/>
      <c r="J813" s="17"/>
      <c r="K813" s="17"/>
      <c r="M813" s="17"/>
      <c r="N813" s="17"/>
      <c r="O813" s="17"/>
      <c r="R813" s="18"/>
      <c r="S813" s="17"/>
      <c r="T813" s="17"/>
      <c r="U813" s="19"/>
      <c r="V813" s="20"/>
      <c r="X813" s="20"/>
      <c r="Y813" s="17"/>
      <c r="Z813" s="20"/>
    </row>
    <row r="814">
      <c r="B814" s="20"/>
      <c r="C814" s="18"/>
      <c r="D814" s="17"/>
      <c r="E814" s="17"/>
      <c r="F814" s="17"/>
      <c r="H814" s="17"/>
      <c r="I814" s="17"/>
      <c r="J814" s="17"/>
      <c r="K814" s="17"/>
      <c r="M814" s="17"/>
      <c r="N814" s="17"/>
      <c r="O814" s="17"/>
      <c r="R814" s="18"/>
      <c r="S814" s="17"/>
      <c r="T814" s="17"/>
      <c r="U814" s="19"/>
      <c r="V814" s="20"/>
      <c r="X814" s="20"/>
      <c r="Y814" s="17"/>
      <c r="Z814" s="20"/>
    </row>
    <row r="815">
      <c r="B815" s="20"/>
      <c r="C815" s="18"/>
      <c r="D815" s="17"/>
      <c r="E815" s="17"/>
      <c r="F815" s="17"/>
      <c r="H815" s="17"/>
      <c r="I815" s="17"/>
      <c r="J815" s="17"/>
      <c r="K815" s="17"/>
      <c r="M815" s="17"/>
      <c r="N815" s="17"/>
      <c r="O815" s="17"/>
      <c r="R815" s="18"/>
      <c r="S815" s="17"/>
      <c r="T815" s="17"/>
      <c r="U815" s="19"/>
      <c r="V815" s="20"/>
      <c r="X815" s="20"/>
      <c r="Y815" s="17"/>
      <c r="Z815" s="20"/>
    </row>
    <row r="816">
      <c r="B816" s="20"/>
      <c r="C816" s="18"/>
      <c r="D816" s="17"/>
      <c r="E816" s="17"/>
      <c r="F816" s="17"/>
      <c r="H816" s="17"/>
      <c r="I816" s="17"/>
      <c r="J816" s="17"/>
      <c r="K816" s="17"/>
      <c r="M816" s="17"/>
      <c r="N816" s="17"/>
      <c r="O816" s="17"/>
      <c r="R816" s="18"/>
      <c r="S816" s="17"/>
      <c r="T816" s="17"/>
      <c r="U816" s="19"/>
      <c r="V816" s="20"/>
      <c r="X816" s="20"/>
      <c r="Y816" s="17"/>
      <c r="Z816" s="20"/>
    </row>
    <row r="817">
      <c r="B817" s="20"/>
      <c r="C817" s="18"/>
      <c r="D817" s="17"/>
      <c r="E817" s="17"/>
      <c r="F817" s="17"/>
      <c r="H817" s="17"/>
      <c r="I817" s="17"/>
      <c r="J817" s="17"/>
      <c r="K817" s="17"/>
      <c r="M817" s="17"/>
      <c r="N817" s="17"/>
      <c r="O817" s="17"/>
      <c r="R817" s="18"/>
      <c r="S817" s="17"/>
      <c r="T817" s="17"/>
      <c r="U817" s="19"/>
      <c r="V817" s="20"/>
      <c r="X817" s="20"/>
      <c r="Y817" s="17"/>
      <c r="Z817" s="20"/>
    </row>
    <row r="818">
      <c r="B818" s="20"/>
      <c r="C818" s="18"/>
      <c r="D818" s="17"/>
      <c r="E818" s="17"/>
      <c r="F818" s="17"/>
      <c r="H818" s="17"/>
      <c r="I818" s="17"/>
      <c r="J818" s="17"/>
      <c r="K818" s="17"/>
      <c r="M818" s="17"/>
      <c r="N818" s="17"/>
      <c r="O818" s="17"/>
      <c r="R818" s="18"/>
      <c r="S818" s="17"/>
      <c r="T818" s="17"/>
      <c r="U818" s="19"/>
      <c r="V818" s="20"/>
      <c r="X818" s="20"/>
      <c r="Y818" s="17"/>
      <c r="Z818" s="20"/>
    </row>
    <row r="819">
      <c r="B819" s="20"/>
      <c r="C819" s="18"/>
      <c r="D819" s="17"/>
      <c r="E819" s="17"/>
      <c r="F819" s="17"/>
      <c r="H819" s="17"/>
      <c r="I819" s="17"/>
      <c r="J819" s="17"/>
      <c r="K819" s="17"/>
      <c r="M819" s="17"/>
      <c r="N819" s="17"/>
      <c r="O819" s="17"/>
      <c r="R819" s="18"/>
      <c r="S819" s="17"/>
      <c r="T819" s="17"/>
      <c r="U819" s="19"/>
      <c r="V819" s="20"/>
      <c r="X819" s="20"/>
      <c r="Y819" s="17"/>
      <c r="Z819" s="20"/>
    </row>
    <row r="820">
      <c r="B820" s="20"/>
      <c r="C820" s="18"/>
      <c r="D820" s="17"/>
      <c r="E820" s="17"/>
      <c r="F820" s="17"/>
      <c r="H820" s="17"/>
      <c r="I820" s="17"/>
      <c r="J820" s="17"/>
      <c r="K820" s="17"/>
      <c r="M820" s="17"/>
      <c r="N820" s="17"/>
      <c r="O820" s="17"/>
      <c r="R820" s="18"/>
      <c r="S820" s="17"/>
      <c r="T820" s="17"/>
      <c r="U820" s="19"/>
      <c r="V820" s="20"/>
      <c r="X820" s="20"/>
      <c r="Y820" s="17"/>
      <c r="Z820" s="20"/>
    </row>
    <row r="821">
      <c r="B821" s="20"/>
      <c r="C821" s="18"/>
      <c r="D821" s="17"/>
      <c r="E821" s="17"/>
      <c r="F821" s="17"/>
      <c r="H821" s="17"/>
      <c r="I821" s="17"/>
      <c r="J821" s="17"/>
      <c r="K821" s="17"/>
      <c r="M821" s="17"/>
      <c r="N821" s="17"/>
      <c r="O821" s="17"/>
      <c r="R821" s="18"/>
      <c r="S821" s="17"/>
      <c r="T821" s="17"/>
      <c r="U821" s="19"/>
      <c r="V821" s="20"/>
      <c r="X821" s="20"/>
      <c r="Y821" s="17"/>
      <c r="Z821" s="20"/>
    </row>
    <row r="822">
      <c r="B822" s="20"/>
      <c r="C822" s="18"/>
      <c r="D822" s="17"/>
      <c r="E822" s="17"/>
      <c r="F822" s="17"/>
      <c r="H822" s="17"/>
      <c r="I822" s="17"/>
      <c r="J822" s="17"/>
      <c r="K822" s="17"/>
      <c r="M822" s="17"/>
      <c r="N822" s="17"/>
      <c r="O822" s="17"/>
      <c r="R822" s="18"/>
      <c r="S822" s="17"/>
      <c r="T822" s="17"/>
      <c r="U822" s="19"/>
      <c r="V822" s="20"/>
      <c r="X822" s="20"/>
      <c r="Y822" s="17"/>
      <c r="Z822" s="20"/>
    </row>
    <row r="823">
      <c r="B823" s="20"/>
      <c r="C823" s="18"/>
      <c r="D823" s="17"/>
      <c r="E823" s="17"/>
      <c r="F823" s="17"/>
      <c r="H823" s="17"/>
      <c r="I823" s="17"/>
      <c r="J823" s="17"/>
      <c r="K823" s="17"/>
      <c r="M823" s="17"/>
      <c r="N823" s="17"/>
      <c r="O823" s="17"/>
      <c r="R823" s="18"/>
      <c r="S823" s="17"/>
      <c r="T823" s="17"/>
      <c r="U823" s="19"/>
      <c r="V823" s="20"/>
      <c r="X823" s="20"/>
      <c r="Y823" s="17"/>
      <c r="Z823" s="20"/>
    </row>
    <row r="824">
      <c r="B824" s="20"/>
      <c r="C824" s="18"/>
      <c r="D824" s="17"/>
      <c r="E824" s="17"/>
      <c r="F824" s="17"/>
      <c r="H824" s="17"/>
      <c r="I824" s="17"/>
      <c r="J824" s="17"/>
      <c r="K824" s="17"/>
      <c r="M824" s="17"/>
      <c r="N824" s="17"/>
      <c r="O824" s="17"/>
      <c r="R824" s="18"/>
      <c r="S824" s="17"/>
      <c r="T824" s="17"/>
      <c r="U824" s="19"/>
      <c r="V824" s="20"/>
      <c r="X824" s="20"/>
      <c r="Y824" s="17"/>
      <c r="Z824" s="20"/>
    </row>
    <row r="825">
      <c r="B825" s="20"/>
      <c r="C825" s="18"/>
      <c r="D825" s="17"/>
      <c r="E825" s="17"/>
      <c r="F825" s="17"/>
      <c r="H825" s="17"/>
      <c r="I825" s="17"/>
      <c r="J825" s="17"/>
      <c r="K825" s="17"/>
      <c r="M825" s="17"/>
      <c r="N825" s="17"/>
      <c r="O825" s="17"/>
      <c r="R825" s="18"/>
      <c r="S825" s="17"/>
      <c r="T825" s="17"/>
      <c r="U825" s="19"/>
      <c r="V825" s="20"/>
      <c r="X825" s="20"/>
      <c r="Y825" s="17"/>
      <c r="Z825" s="20"/>
    </row>
    <row r="826">
      <c r="B826" s="20"/>
      <c r="C826" s="18"/>
      <c r="D826" s="17"/>
      <c r="E826" s="17"/>
      <c r="F826" s="17"/>
      <c r="H826" s="17"/>
      <c r="I826" s="17"/>
      <c r="J826" s="17"/>
      <c r="K826" s="17"/>
      <c r="M826" s="17"/>
      <c r="N826" s="17"/>
      <c r="O826" s="17"/>
      <c r="R826" s="18"/>
      <c r="S826" s="17"/>
      <c r="T826" s="17"/>
      <c r="U826" s="19"/>
      <c r="V826" s="20"/>
      <c r="X826" s="20"/>
      <c r="Y826" s="17"/>
      <c r="Z826" s="20"/>
    </row>
    <row r="827">
      <c r="B827" s="20"/>
      <c r="C827" s="18"/>
      <c r="D827" s="17"/>
      <c r="E827" s="17"/>
      <c r="F827" s="17"/>
      <c r="H827" s="17"/>
      <c r="I827" s="17"/>
      <c r="J827" s="17"/>
      <c r="K827" s="17"/>
      <c r="M827" s="17"/>
      <c r="N827" s="17"/>
      <c r="O827" s="17"/>
      <c r="R827" s="18"/>
      <c r="S827" s="17"/>
      <c r="T827" s="17"/>
      <c r="U827" s="19"/>
      <c r="V827" s="20"/>
      <c r="X827" s="20"/>
      <c r="Y827" s="17"/>
      <c r="Z827" s="20"/>
    </row>
    <row r="828">
      <c r="B828" s="20"/>
      <c r="C828" s="18"/>
      <c r="D828" s="17"/>
      <c r="E828" s="17"/>
      <c r="F828" s="17"/>
      <c r="H828" s="17"/>
      <c r="I828" s="17"/>
      <c r="J828" s="17"/>
      <c r="K828" s="17"/>
      <c r="M828" s="17"/>
      <c r="N828" s="17"/>
      <c r="O828" s="17"/>
      <c r="R828" s="18"/>
      <c r="S828" s="17"/>
      <c r="T828" s="17"/>
      <c r="U828" s="19"/>
      <c r="V828" s="20"/>
      <c r="X828" s="20"/>
      <c r="Y828" s="17"/>
      <c r="Z828" s="20"/>
    </row>
    <row r="829">
      <c r="B829" s="20"/>
      <c r="C829" s="18"/>
      <c r="D829" s="17"/>
      <c r="E829" s="17"/>
      <c r="F829" s="17"/>
      <c r="H829" s="17"/>
      <c r="I829" s="17"/>
      <c r="J829" s="17"/>
      <c r="K829" s="17"/>
      <c r="M829" s="17"/>
      <c r="N829" s="17"/>
      <c r="O829" s="17"/>
      <c r="R829" s="18"/>
      <c r="S829" s="17"/>
      <c r="T829" s="17"/>
      <c r="U829" s="19"/>
      <c r="V829" s="20"/>
      <c r="X829" s="20"/>
      <c r="Y829" s="17"/>
      <c r="Z829" s="20"/>
    </row>
    <row r="830">
      <c r="B830" s="20"/>
      <c r="C830" s="18"/>
      <c r="D830" s="17"/>
      <c r="E830" s="17"/>
      <c r="F830" s="17"/>
      <c r="H830" s="17"/>
      <c r="I830" s="17"/>
      <c r="J830" s="17"/>
      <c r="K830" s="17"/>
      <c r="M830" s="17"/>
      <c r="N830" s="17"/>
      <c r="O830" s="17"/>
      <c r="R830" s="18"/>
      <c r="S830" s="17"/>
      <c r="T830" s="17"/>
      <c r="U830" s="19"/>
      <c r="V830" s="20"/>
      <c r="X830" s="20"/>
      <c r="Y830" s="17"/>
      <c r="Z830" s="20"/>
    </row>
    <row r="831">
      <c r="B831" s="20"/>
      <c r="C831" s="18"/>
      <c r="D831" s="17"/>
      <c r="E831" s="17"/>
      <c r="F831" s="17"/>
      <c r="H831" s="17"/>
      <c r="I831" s="17"/>
      <c r="J831" s="17"/>
      <c r="K831" s="17"/>
      <c r="M831" s="17"/>
      <c r="N831" s="17"/>
      <c r="O831" s="17"/>
      <c r="R831" s="18"/>
      <c r="S831" s="17"/>
      <c r="T831" s="17"/>
      <c r="U831" s="19"/>
      <c r="V831" s="20"/>
      <c r="X831" s="20"/>
      <c r="Y831" s="17"/>
      <c r="Z831" s="20"/>
    </row>
    <row r="832">
      <c r="B832" s="20"/>
      <c r="C832" s="18"/>
      <c r="D832" s="17"/>
      <c r="E832" s="17"/>
      <c r="F832" s="17"/>
      <c r="H832" s="17"/>
      <c r="I832" s="17"/>
      <c r="J832" s="17"/>
      <c r="K832" s="17"/>
      <c r="M832" s="17"/>
      <c r="N832" s="17"/>
      <c r="O832" s="17"/>
      <c r="R832" s="18"/>
      <c r="S832" s="17"/>
      <c r="T832" s="17"/>
      <c r="U832" s="19"/>
      <c r="V832" s="20"/>
      <c r="X832" s="20"/>
      <c r="Y832" s="17"/>
      <c r="Z832" s="20"/>
    </row>
    <row r="833">
      <c r="B833" s="20"/>
      <c r="C833" s="18"/>
      <c r="D833" s="17"/>
      <c r="E833" s="17"/>
      <c r="F833" s="17"/>
      <c r="H833" s="17"/>
      <c r="I833" s="17"/>
      <c r="J833" s="17"/>
      <c r="K833" s="17"/>
      <c r="M833" s="17"/>
      <c r="N833" s="17"/>
      <c r="O833" s="17"/>
      <c r="R833" s="18"/>
      <c r="S833" s="17"/>
      <c r="T833" s="17"/>
      <c r="U833" s="19"/>
      <c r="V833" s="20"/>
      <c r="X833" s="20"/>
      <c r="Y833" s="17"/>
      <c r="Z833" s="20"/>
    </row>
    <row r="834">
      <c r="B834" s="20"/>
      <c r="C834" s="18"/>
      <c r="D834" s="17"/>
      <c r="E834" s="17"/>
      <c r="F834" s="17"/>
      <c r="H834" s="17"/>
      <c r="I834" s="17"/>
      <c r="J834" s="17"/>
      <c r="K834" s="17"/>
      <c r="M834" s="17"/>
      <c r="N834" s="17"/>
      <c r="O834" s="17"/>
      <c r="R834" s="18"/>
      <c r="S834" s="17"/>
      <c r="T834" s="17"/>
      <c r="U834" s="19"/>
      <c r="V834" s="20"/>
      <c r="X834" s="20"/>
      <c r="Y834" s="17"/>
      <c r="Z834" s="20"/>
    </row>
    <row r="835">
      <c r="B835" s="20"/>
      <c r="C835" s="18"/>
      <c r="D835" s="17"/>
      <c r="E835" s="17"/>
      <c r="F835" s="17"/>
      <c r="H835" s="17"/>
      <c r="I835" s="17"/>
      <c r="J835" s="17"/>
      <c r="K835" s="17"/>
      <c r="M835" s="17"/>
      <c r="N835" s="17"/>
      <c r="O835" s="17"/>
      <c r="R835" s="18"/>
      <c r="S835" s="17"/>
      <c r="T835" s="17"/>
      <c r="U835" s="19"/>
      <c r="V835" s="20"/>
      <c r="X835" s="20"/>
      <c r="Y835" s="17"/>
      <c r="Z835" s="20"/>
    </row>
    <row r="836">
      <c r="B836" s="20"/>
      <c r="C836" s="18"/>
      <c r="D836" s="17"/>
      <c r="E836" s="17"/>
      <c r="F836" s="17"/>
      <c r="H836" s="17"/>
      <c r="I836" s="17"/>
      <c r="J836" s="17"/>
      <c r="K836" s="17"/>
      <c r="M836" s="17"/>
      <c r="N836" s="17"/>
      <c r="O836" s="17"/>
      <c r="R836" s="18"/>
      <c r="S836" s="17"/>
      <c r="T836" s="17"/>
      <c r="U836" s="19"/>
      <c r="V836" s="20"/>
      <c r="X836" s="20"/>
      <c r="Y836" s="17"/>
      <c r="Z836" s="20"/>
    </row>
    <row r="837">
      <c r="B837" s="20"/>
      <c r="C837" s="18"/>
      <c r="D837" s="17"/>
      <c r="E837" s="17"/>
      <c r="F837" s="17"/>
      <c r="H837" s="17"/>
      <c r="I837" s="17"/>
      <c r="J837" s="17"/>
      <c r="K837" s="17"/>
      <c r="M837" s="17"/>
      <c r="N837" s="17"/>
      <c r="O837" s="17"/>
      <c r="R837" s="18"/>
      <c r="S837" s="17"/>
      <c r="T837" s="17"/>
      <c r="U837" s="19"/>
      <c r="V837" s="20"/>
      <c r="X837" s="20"/>
      <c r="Y837" s="17"/>
      <c r="Z837" s="20"/>
    </row>
    <row r="838">
      <c r="B838" s="20"/>
      <c r="C838" s="18"/>
      <c r="D838" s="17"/>
      <c r="E838" s="17"/>
      <c r="F838" s="17"/>
      <c r="H838" s="17"/>
      <c r="I838" s="17"/>
      <c r="J838" s="17"/>
      <c r="K838" s="17"/>
      <c r="M838" s="17"/>
      <c r="N838" s="17"/>
      <c r="O838" s="17"/>
      <c r="R838" s="18"/>
      <c r="S838" s="17"/>
      <c r="T838" s="17"/>
      <c r="U838" s="19"/>
      <c r="V838" s="20"/>
      <c r="X838" s="20"/>
      <c r="Y838" s="17"/>
      <c r="Z838" s="20"/>
    </row>
    <row r="839">
      <c r="B839" s="20"/>
      <c r="C839" s="18"/>
      <c r="D839" s="17"/>
      <c r="E839" s="17"/>
      <c r="F839" s="17"/>
      <c r="H839" s="17"/>
      <c r="I839" s="17"/>
      <c r="J839" s="17"/>
      <c r="K839" s="17"/>
      <c r="M839" s="17"/>
      <c r="N839" s="17"/>
      <c r="O839" s="17"/>
      <c r="R839" s="18"/>
      <c r="S839" s="17"/>
      <c r="T839" s="17"/>
      <c r="U839" s="19"/>
      <c r="V839" s="20"/>
      <c r="X839" s="20"/>
      <c r="Y839" s="17"/>
      <c r="Z839" s="20"/>
    </row>
    <row r="840">
      <c r="B840" s="20"/>
      <c r="C840" s="18"/>
      <c r="D840" s="17"/>
      <c r="E840" s="17"/>
      <c r="F840" s="17"/>
      <c r="H840" s="17"/>
      <c r="I840" s="17"/>
      <c r="J840" s="17"/>
      <c r="K840" s="17"/>
      <c r="M840" s="17"/>
      <c r="N840" s="17"/>
      <c r="O840" s="17"/>
      <c r="R840" s="18"/>
      <c r="S840" s="17"/>
      <c r="T840" s="17"/>
      <c r="U840" s="19"/>
      <c r="V840" s="20"/>
      <c r="X840" s="20"/>
      <c r="Y840" s="17"/>
      <c r="Z840" s="20"/>
    </row>
    <row r="841">
      <c r="B841" s="20"/>
      <c r="C841" s="18"/>
      <c r="D841" s="17"/>
      <c r="E841" s="17"/>
      <c r="F841" s="17"/>
      <c r="H841" s="17"/>
      <c r="I841" s="17"/>
      <c r="J841" s="17"/>
      <c r="K841" s="17"/>
      <c r="M841" s="17"/>
      <c r="N841" s="17"/>
      <c r="O841" s="17"/>
      <c r="R841" s="18"/>
      <c r="S841" s="17"/>
      <c r="T841" s="17"/>
      <c r="U841" s="19"/>
      <c r="V841" s="20"/>
      <c r="X841" s="20"/>
      <c r="Y841" s="17"/>
      <c r="Z841" s="20"/>
    </row>
    <row r="842">
      <c r="B842" s="20"/>
      <c r="C842" s="18"/>
      <c r="D842" s="17"/>
      <c r="E842" s="17"/>
      <c r="F842" s="17"/>
      <c r="H842" s="17"/>
      <c r="I842" s="17"/>
      <c r="J842" s="17"/>
      <c r="K842" s="17"/>
      <c r="M842" s="17"/>
      <c r="N842" s="17"/>
      <c r="O842" s="17"/>
      <c r="R842" s="18"/>
      <c r="S842" s="17"/>
      <c r="T842" s="17"/>
      <c r="U842" s="19"/>
      <c r="V842" s="20"/>
      <c r="X842" s="20"/>
      <c r="Y842" s="17"/>
      <c r="Z842" s="20"/>
    </row>
    <row r="843">
      <c r="B843" s="20"/>
      <c r="C843" s="18"/>
      <c r="D843" s="17"/>
      <c r="E843" s="17"/>
      <c r="F843" s="17"/>
      <c r="H843" s="17"/>
      <c r="I843" s="17"/>
      <c r="J843" s="17"/>
      <c r="K843" s="17"/>
      <c r="M843" s="17"/>
      <c r="N843" s="17"/>
      <c r="O843" s="17"/>
      <c r="R843" s="18"/>
      <c r="S843" s="17"/>
      <c r="T843" s="17"/>
      <c r="U843" s="19"/>
      <c r="V843" s="20"/>
      <c r="X843" s="20"/>
      <c r="Y843" s="17"/>
      <c r="Z843" s="20"/>
    </row>
    <row r="844">
      <c r="B844" s="20"/>
      <c r="C844" s="18"/>
      <c r="D844" s="17"/>
      <c r="E844" s="17"/>
      <c r="F844" s="17"/>
      <c r="H844" s="17"/>
      <c r="I844" s="17"/>
      <c r="J844" s="17"/>
      <c r="K844" s="17"/>
      <c r="M844" s="17"/>
      <c r="N844" s="17"/>
      <c r="O844" s="17"/>
      <c r="R844" s="18"/>
      <c r="S844" s="17"/>
      <c r="T844" s="17"/>
      <c r="U844" s="19"/>
      <c r="V844" s="20"/>
      <c r="X844" s="20"/>
      <c r="Y844" s="17"/>
      <c r="Z844" s="20"/>
    </row>
    <row r="845">
      <c r="B845" s="20"/>
      <c r="C845" s="18"/>
      <c r="D845" s="17"/>
      <c r="E845" s="17"/>
      <c r="F845" s="17"/>
      <c r="H845" s="17"/>
      <c r="I845" s="17"/>
      <c r="J845" s="17"/>
      <c r="K845" s="17"/>
      <c r="M845" s="17"/>
      <c r="N845" s="17"/>
      <c r="O845" s="17"/>
      <c r="R845" s="18"/>
      <c r="S845" s="17"/>
      <c r="T845" s="17"/>
      <c r="U845" s="19"/>
      <c r="V845" s="20"/>
      <c r="X845" s="20"/>
      <c r="Y845" s="17"/>
      <c r="Z845" s="20"/>
    </row>
    <row r="846">
      <c r="B846" s="20"/>
      <c r="C846" s="18"/>
      <c r="D846" s="17"/>
      <c r="E846" s="17"/>
      <c r="F846" s="17"/>
      <c r="H846" s="17"/>
      <c r="I846" s="17"/>
      <c r="J846" s="17"/>
      <c r="K846" s="17"/>
      <c r="M846" s="17"/>
      <c r="N846" s="17"/>
      <c r="O846" s="17"/>
      <c r="R846" s="18"/>
      <c r="S846" s="17"/>
      <c r="T846" s="17"/>
      <c r="U846" s="19"/>
      <c r="V846" s="20"/>
      <c r="X846" s="20"/>
      <c r="Y846" s="17"/>
      <c r="Z846" s="20"/>
    </row>
    <row r="847">
      <c r="B847" s="20"/>
      <c r="C847" s="18"/>
      <c r="D847" s="17"/>
      <c r="E847" s="17"/>
      <c r="F847" s="17"/>
      <c r="H847" s="17"/>
      <c r="I847" s="17"/>
      <c r="J847" s="17"/>
      <c r="K847" s="17"/>
      <c r="M847" s="17"/>
      <c r="N847" s="17"/>
      <c r="O847" s="17"/>
      <c r="R847" s="18"/>
      <c r="S847" s="17"/>
      <c r="T847" s="17"/>
      <c r="U847" s="19"/>
      <c r="V847" s="20"/>
      <c r="X847" s="20"/>
      <c r="Y847" s="17"/>
      <c r="Z847" s="20"/>
    </row>
    <row r="848">
      <c r="B848" s="20"/>
      <c r="C848" s="18"/>
      <c r="D848" s="17"/>
      <c r="E848" s="17"/>
      <c r="F848" s="17"/>
      <c r="H848" s="17"/>
      <c r="I848" s="17"/>
      <c r="J848" s="17"/>
      <c r="K848" s="17"/>
      <c r="M848" s="17"/>
      <c r="N848" s="17"/>
      <c r="O848" s="17"/>
      <c r="R848" s="18"/>
      <c r="S848" s="17"/>
      <c r="T848" s="17"/>
      <c r="U848" s="19"/>
      <c r="V848" s="20"/>
      <c r="X848" s="20"/>
      <c r="Y848" s="17"/>
      <c r="Z848" s="20"/>
    </row>
    <row r="849">
      <c r="B849" s="20"/>
      <c r="C849" s="18"/>
      <c r="D849" s="17"/>
      <c r="E849" s="17"/>
      <c r="F849" s="17"/>
      <c r="H849" s="17"/>
      <c r="I849" s="17"/>
      <c r="J849" s="17"/>
      <c r="K849" s="17"/>
      <c r="M849" s="17"/>
      <c r="N849" s="17"/>
      <c r="O849" s="17"/>
      <c r="R849" s="18"/>
      <c r="S849" s="17"/>
      <c r="T849" s="17"/>
      <c r="U849" s="19"/>
      <c r="V849" s="20"/>
      <c r="X849" s="20"/>
      <c r="Y849" s="17"/>
      <c r="Z849" s="20"/>
    </row>
    <row r="850">
      <c r="B850" s="20"/>
      <c r="C850" s="18"/>
      <c r="D850" s="17"/>
      <c r="E850" s="17"/>
      <c r="F850" s="17"/>
      <c r="H850" s="17"/>
      <c r="I850" s="17"/>
      <c r="J850" s="17"/>
      <c r="K850" s="17"/>
      <c r="M850" s="17"/>
      <c r="N850" s="17"/>
      <c r="O850" s="17"/>
      <c r="R850" s="18"/>
      <c r="S850" s="17"/>
      <c r="T850" s="17"/>
      <c r="U850" s="19"/>
      <c r="V850" s="20"/>
      <c r="X850" s="20"/>
      <c r="Y850" s="17"/>
      <c r="Z850" s="20"/>
    </row>
    <row r="851">
      <c r="B851" s="20"/>
      <c r="C851" s="18"/>
      <c r="D851" s="17"/>
      <c r="E851" s="17"/>
      <c r="F851" s="17"/>
      <c r="H851" s="17"/>
      <c r="I851" s="17"/>
      <c r="J851" s="17"/>
      <c r="K851" s="17"/>
      <c r="M851" s="17"/>
      <c r="N851" s="17"/>
      <c r="O851" s="17"/>
      <c r="R851" s="18"/>
      <c r="S851" s="17"/>
      <c r="T851" s="17"/>
      <c r="U851" s="19"/>
      <c r="V851" s="20"/>
      <c r="X851" s="20"/>
      <c r="Y851" s="17"/>
      <c r="Z851" s="20"/>
    </row>
    <row r="852">
      <c r="B852" s="20"/>
      <c r="C852" s="18"/>
      <c r="D852" s="17"/>
      <c r="E852" s="17"/>
      <c r="F852" s="17"/>
      <c r="H852" s="17"/>
      <c r="I852" s="17"/>
      <c r="J852" s="17"/>
      <c r="K852" s="17"/>
      <c r="M852" s="17"/>
      <c r="N852" s="17"/>
      <c r="O852" s="17"/>
      <c r="R852" s="18"/>
      <c r="S852" s="17"/>
      <c r="T852" s="17"/>
      <c r="U852" s="19"/>
      <c r="V852" s="20"/>
      <c r="X852" s="20"/>
      <c r="Y852" s="17"/>
      <c r="Z852" s="20"/>
    </row>
    <row r="853">
      <c r="B853" s="20"/>
      <c r="C853" s="18"/>
      <c r="D853" s="17"/>
      <c r="E853" s="17"/>
      <c r="F853" s="17"/>
      <c r="H853" s="17"/>
      <c r="I853" s="17"/>
      <c r="J853" s="17"/>
      <c r="K853" s="17"/>
      <c r="M853" s="17"/>
      <c r="N853" s="17"/>
      <c r="O853" s="17"/>
      <c r="R853" s="18"/>
      <c r="S853" s="17"/>
      <c r="T853" s="17"/>
      <c r="U853" s="19"/>
      <c r="V853" s="20"/>
      <c r="X853" s="20"/>
      <c r="Y853" s="17"/>
      <c r="Z853" s="20"/>
    </row>
    <row r="854">
      <c r="B854" s="20"/>
      <c r="C854" s="18"/>
      <c r="D854" s="17"/>
      <c r="E854" s="17"/>
      <c r="F854" s="17"/>
      <c r="H854" s="17"/>
      <c r="I854" s="17"/>
      <c r="J854" s="17"/>
      <c r="K854" s="17"/>
      <c r="M854" s="17"/>
      <c r="N854" s="17"/>
      <c r="O854" s="17"/>
      <c r="R854" s="18"/>
      <c r="S854" s="17"/>
      <c r="T854" s="17"/>
      <c r="U854" s="19"/>
      <c r="V854" s="20"/>
      <c r="X854" s="20"/>
      <c r="Y854" s="17"/>
      <c r="Z854" s="20"/>
    </row>
    <row r="855">
      <c r="B855" s="20"/>
      <c r="C855" s="18"/>
      <c r="D855" s="17"/>
      <c r="E855" s="17"/>
      <c r="F855" s="17"/>
      <c r="H855" s="17"/>
      <c r="I855" s="17"/>
      <c r="J855" s="17"/>
      <c r="K855" s="17"/>
      <c r="M855" s="17"/>
      <c r="N855" s="17"/>
      <c r="O855" s="17"/>
      <c r="R855" s="18"/>
      <c r="S855" s="17"/>
      <c r="T855" s="17"/>
      <c r="U855" s="19"/>
      <c r="V855" s="20"/>
      <c r="X855" s="20"/>
      <c r="Y855" s="17"/>
      <c r="Z855" s="20"/>
    </row>
    <row r="856">
      <c r="B856" s="20"/>
      <c r="C856" s="18"/>
      <c r="D856" s="17"/>
      <c r="E856" s="17"/>
      <c r="F856" s="17"/>
      <c r="H856" s="17"/>
      <c r="I856" s="17"/>
      <c r="J856" s="17"/>
      <c r="K856" s="17"/>
      <c r="M856" s="17"/>
      <c r="N856" s="17"/>
      <c r="O856" s="17"/>
      <c r="R856" s="18"/>
      <c r="S856" s="17"/>
      <c r="T856" s="17"/>
      <c r="U856" s="19"/>
      <c r="V856" s="20"/>
      <c r="X856" s="20"/>
      <c r="Y856" s="17"/>
      <c r="Z856" s="20"/>
    </row>
    <row r="857">
      <c r="B857" s="20"/>
      <c r="C857" s="18"/>
      <c r="D857" s="17"/>
      <c r="E857" s="17"/>
      <c r="F857" s="17"/>
      <c r="H857" s="17"/>
      <c r="I857" s="17"/>
      <c r="J857" s="17"/>
      <c r="K857" s="17"/>
      <c r="M857" s="17"/>
      <c r="N857" s="17"/>
      <c r="O857" s="17"/>
      <c r="R857" s="18"/>
      <c r="S857" s="17"/>
      <c r="T857" s="17"/>
      <c r="U857" s="19"/>
      <c r="V857" s="20"/>
      <c r="X857" s="20"/>
      <c r="Y857" s="17"/>
      <c r="Z857" s="20"/>
    </row>
    <row r="858">
      <c r="B858" s="20"/>
      <c r="C858" s="18"/>
      <c r="D858" s="17"/>
      <c r="E858" s="17"/>
      <c r="F858" s="17"/>
      <c r="H858" s="17"/>
      <c r="I858" s="17"/>
      <c r="J858" s="17"/>
      <c r="K858" s="17"/>
      <c r="M858" s="17"/>
      <c r="N858" s="17"/>
      <c r="O858" s="17"/>
      <c r="R858" s="18"/>
      <c r="S858" s="17"/>
      <c r="T858" s="17"/>
      <c r="U858" s="19"/>
      <c r="V858" s="20"/>
      <c r="X858" s="20"/>
      <c r="Y858" s="17"/>
      <c r="Z858" s="20"/>
    </row>
    <row r="859">
      <c r="B859" s="20"/>
      <c r="C859" s="18"/>
      <c r="D859" s="17"/>
      <c r="E859" s="17"/>
      <c r="F859" s="17"/>
      <c r="H859" s="17"/>
      <c r="I859" s="17"/>
      <c r="J859" s="17"/>
      <c r="K859" s="17"/>
      <c r="M859" s="17"/>
      <c r="N859" s="17"/>
      <c r="O859" s="17"/>
      <c r="R859" s="18"/>
      <c r="S859" s="17"/>
      <c r="T859" s="17"/>
      <c r="U859" s="19"/>
      <c r="V859" s="20"/>
      <c r="X859" s="20"/>
      <c r="Y859" s="17"/>
      <c r="Z859" s="20"/>
    </row>
    <row r="860">
      <c r="B860" s="20"/>
      <c r="C860" s="18"/>
      <c r="D860" s="17"/>
      <c r="E860" s="17"/>
      <c r="F860" s="17"/>
      <c r="H860" s="17"/>
      <c r="I860" s="17"/>
      <c r="J860" s="17"/>
      <c r="K860" s="17"/>
      <c r="M860" s="17"/>
      <c r="N860" s="17"/>
      <c r="O860" s="17"/>
      <c r="R860" s="18"/>
      <c r="S860" s="17"/>
      <c r="T860" s="17"/>
      <c r="U860" s="19"/>
      <c r="V860" s="20"/>
      <c r="X860" s="20"/>
      <c r="Y860" s="17"/>
      <c r="Z860" s="20"/>
    </row>
    <row r="861">
      <c r="B861" s="20"/>
      <c r="C861" s="18"/>
      <c r="D861" s="17"/>
      <c r="E861" s="17"/>
      <c r="F861" s="17"/>
      <c r="H861" s="17"/>
      <c r="I861" s="17"/>
      <c r="J861" s="17"/>
      <c r="K861" s="17"/>
      <c r="M861" s="17"/>
      <c r="N861" s="17"/>
      <c r="O861" s="17"/>
      <c r="R861" s="18"/>
      <c r="S861" s="17"/>
      <c r="T861" s="17"/>
      <c r="U861" s="19"/>
      <c r="V861" s="20"/>
      <c r="X861" s="20"/>
      <c r="Y861" s="17"/>
      <c r="Z861" s="20"/>
    </row>
    <row r="862">
      <c r="B862" s="20"/>
      <c r="C862" s="18"/>
      <c r="D862" s="17"/>
      <c r="E862" s="17"/>
      <c r="F862" s="17"/>
      <c r="H862" s="17"/>
      <c r="I862" s="17"/>
      <c r="J862" s="17"/>
      <c r="K862" s="17"/>
      <c r="M862" s="17"/>
      <c r="N862" s="17"/>
      <c r="O862" s="17"/>
      <c r="R862" s="18"/>
      <c r="S862" s="17"/>
      <c r="T862" s="17"/>
      <c r="U862" s="19"/>
      <c r="V862" s="20"/>
      <c r="X862" s="20"/>
      <c r="Y862" s="17"/>
      <c r="Z862" s="20"/>
    </row>
    <row r="863">
      <c r="B863" s="20"/>
      <c r="C863" s="18"/>
      <c r="D863" s="17"/>
      <c r="E863" s="17"/>
      <c r="F863" s="17"/>
      <c r="H863" s="17"/>
      <c r="I863" s="17"/>
      <c r="J863" s="17"/>
      <c r="K863" s="17"/>
      <c r="M863" s="17"/>
      <c r="N863" s="17"/>
      <c r="O863" s="17"/>
      <c r="R863" s="18"/>
      <c r="S863" s="17"/>
      <c r="T863" s="17"/>
      <c r="U863" s="19"/>
      <c r="V863" s="20"/>
      <c r="X863" s="20"/>
      <c r="Y863" s="17"/>
      <c r="Z863" s="20"/>
    </row>
    <row r="864">
      <c r="B864" s="20"/>
      <c r="C864" s="18"/>
      <c r="D864" s="17"/>
      <c r="E864" s="17"/>
      <c r="F864" s="17"/>
      <c r="H864" s="17"/>
      <c r="I864" s="17"/>
      <c r="J864" s="17"/>
      <c r="K864" s="17"/>
      <c r="M864" s="17"/>
      <c r="N864" s="17"/>
      <c r="O864" s="17"/>
      <c r="R864" s="18"/>
      <c r="S864" s="17"/>
      <c r="T864" s="17"/>
      <c r="U864" s="19"/>
      <c r="V864" s="20"/>
      <c r="X864" s="20"/>
      <c r="Y864" s="17"/>
      <c r="Z864" s="20"/>
    </row>
    <row r="865">
      <c r="B865" s="20"/>
      <c r="C865" s="18"/>
      <c r="D865" s="17"/>
      <c r="E865" s="17"/>
      <c r="F865" s="17"/>
      <c r="H865" s="17"/>
      <c r="I865" s="17"/>
      <c r="J865" s="17"/>
      <c r="K865" s="17"/>
      <c r="M865" s="17"/>
      <c r="N865" s="17"/>
      <c r="O865" s="17"/>
      <c r="R865" s="18"/>
      <c r="S865" s="17"/>
      <c r="T865" s="17"/>
      <c r="U865" s="19"/>
      <c r="V865" s="20"/>
      <c r="X865" s="20"/>
      <c r="Y865" s="17"/>
      <c r="Z865" s="20"/>
    </row>
    <row r="866">
      <c r="B866" s="20"/>
      <c r="C866" s="18"/>
      <c r="D866" s="17"/>
      <c r="E866" s="17"/>
      <c r="F866" s="17"/>
      <c r="H866" s="17"/>
      <c r="I866" s="17"/>
      <c r="J866" s="17"/>
      <c r="K866" s="17"/>
      <c r="M866" s="17"/>
      <c r="N866" s="17"/>
      <c r="O866" s="17"/>
      <c r="R866" s="18"/>
      <c r="S866" s="17"/>
      <c r="T866" s="17"/>
      <c r="U866" s="19"/>
      <c r="V866" s="20"/>
      <c r="X866" s="20"/>
      <c r="Y866" s="17"/>
      <c r="Z866" s="20"/>
    </row>
    <row r="867">
      <c r="B867" s="20"/>
      <c r="C867" s="18"/>
      <c r="D867" s="17"/>
      <c r="E867" s="17"/>
      <c r="F867" s="17"/>
      <c r="H867" s="17"/>
      <c r="I867" s="17"/>
      <c r="J867" s="17"/>
      <c r="K867" s="17"/>
      <c r="M867" s="17"/>
      <c r="N867" s="17"/>
      <c r="O867" s="17"/>
      <c r="R867" s="18"/>
      <c r="S867" s="17"/>
      <c r="T867" s="17"/>
      <c r="U867" s="19"/>
      <c r="V867" s="20"/>
      <c r="X867" s="20"/>
      <c r="Y867" s="17"/>
      <c r="Z867" s="20"/>
    </row>
    <row r="868">
      <c r="B868" s="20"/>
      <c r="C868" s="18"/>
      <c r="D868" s="17"/>
      <c r="E868" s="17"/>
      <c r="F868" s="17"/>
      <c r="H868" s="17"/>
      <c r="I868" s="17"/>
      <c r="J868" s="17"/>
      <c r="K868" s="17"/>
      <c r="M868" s="17"/>
      <c r="N868" s="17"/>
      <c r="O868" s="17"/>
      <c r="R868" s="18"/>
      <c r="S868" s="17"/>
      <c r="T868" s="17"/>
      <c r="U868" s="19"/>
      <c r="V868" s="20"/>
      <c r="X868" s="20"/>
      <c r="Y868" s="17"/>
      <c r="Z868" s="20"/>
    </row>
    <row r="869">
      <c r="B869" s="20"/>
      <c r="C869" s="18"/>
      <c r="D869" s="17"/>
      <c r="E869" s="17"/>
      <c r="F869" s="17"/>
      <c r="H869" s="17"/>
      <c r="I869" s="17"/>
      <c r="J869" s="17"/>
      <c r="K869" s="17"/>
      <c r="M869" s="17"/>
      <c r="N869" s="17"/>
      <c r="O869" s="17"/>
      <c r="R869" s="18"/>
      <c r="S869" s="17"/>
      <c r="T869" s="17"/>
      <c r="U869" s="19"/>
      <c r="V869" s="20"/>
      <c r="X869" s="20"/>
      <c r="Y869" s="17"/>
      <c r="Z869" s="20"/>
    </row>
    <row r="870">
      <c r="B870" s="20"/>
      <c r="C870" s="18"/>
      <c r="D870" s="17"/>
      <c r="E870" s="17"/>
      <c r="F870" s="17"/>
      <c r="H870" s="17"/>
      <c r="I870" s="17"/>
      <c r="J870" s="17"/>
      <c r="K870" s="17"/>
      <c r="M870" s="17"/>
      <c r="N870" s="17"/>
      <c r="O870" s="17"/>
      <c r="R870" s="18"/>
      <c r="S870" s="17"/>
      <c r="T870" s="17"/>
      <c r="U870" s="19"/>
      <c r="V870" s="20"/>
      <c r="X870" s="20"/>
      <c r="Y870" s="17"/>
      <c r="Z870" s="20"/>
    </row>
    <row r="871">
      <c r="B871" s="20"/>
      <c r="C871" s="18"/>
      <c r="D871" s="17"/>
      <c r="E871" s="17"/>
      <c r="F871" s="17"/>
      <c r="H871" s="17"/>
      <c r="I871" s="17"/>
      <c r="J871" s="17"/>
      <c r="K871" s="17"/>
      <c r="M871" s="17"/>
      <c r="N871" s="17"/>
      <c r="O871" s="17"/>
      <c r="R871" s="18"/>
      <c r="S871" s="17"/>
      <c r="T871" s="17"/>
      <c r="U871" s="19"/>
      <c r="V871" s="20"/>
      <c r="X871" s="20"/>
      <c r="Y871" s="17"/>
      <c r="Z871" s="20"/>
    </row>
    <row r="872">
      <c r="B872" s="20"/>
      <c r="C872" s="18"/>
      <c r="D872" s="17"/>
      <c r="E872" s="17"/>
      <c r="F872" s="17"/>
      <c r="H872" s="17"/>
      <c r="I872" s="17"/>
      <c r="J872" s="17"/>
      <c r="K872" s="17"/>
      <c r="M872" s="17"/>
      <c r="N872" s="17"/>
      <c r="O872" s="17"/>
      <c r="R872" s="18"/>
      <c r="S872" s="17"/>
      <c r="T872" s="17"/>
      <c r="U872" s="19"/>
      <c r="V872" s="20"/>
      <c r="X872" s="20"/>
      <c r="Y872" s="17"/>
      <c r="Z872" s="20"/>
    </row>
    <row r="873">
      <c r="B873" s="20"/>
      <c r="C873" s="18"/>
      <c r="D873" s="17"/>
      <c r="E873" s="17"/>
      <c r="F873" s="17"/>
      <c r="H873" s="17"/>
      <c r="I873" s="17"/>
      <c r="J873" s="17"/>
      <c r="K873" s="17"/>
      <c r="M873" s="17"/>
      <c r="N873" s="17"/>
      <c r="O873" s="17"/>
      <c r="R873" s="18"/>
      <c r="S873" s="17"/>
      <c r="T873" s="17"/>
      <c r="U873" s="19"/>
      <c r="V873" s="20"/>
      <c r="X873" s="20"/>
      <c r="Y873" s="17"/>
      <c r="Z873" s="20"/>
    </row>
    <row r="874">
      <c r="B874" s="20"/>
      <c r="C874" s="18"/>
      <c r="D874" s="17"/>
      <c r="E874" s="17"/>
      <c r="F874" s="17"/>
      <c r="H874" s="17"/>
      <c r="I874" s="17"/>
      <c r="J874" s="17"/>
      <c r="K874" s="17"/>
      <c r="M874" s="17"/>
      <c r="N874" s="17"/>
      <c r="O874" s="17"/>
      <c r="R874" s="18"/>
      <c r="S874" s="17"/>
      <c r="T874" s="17"/>
      <c r="U874" s="19"/>
      <c r="V874" s="20"/>
      <c r="X874" s="20"/>
      <c r="Y874" s="17"/>
      <c r="Z874" s="20"/>
    </row>
    <row r="875">
      <c r="B875" s="20"/>
      <c r="C875" s="18"/>
      <c r="D875" s="17"/>
      <c r="E875" s="17"/>
      <c r="F875" s="17"/>
      <c r="H875" s="17"/>
      <c r="I875" s="17"/>
      <c r="J875" s="17"/>
      <c r="K875" s="17"/>
      <c r="M875" s="17"/>
      <c r="N875" s="17"/>
      <c r="O875" s="17"/>
      <c r="R875" s="18"/>
      <c r="S875" s="17"/>
      <c r="T875" s="17"/>
      <c r="U875" s="19"/>
      <c r="V875" s="20"/>
      <c r="X875" s="20"/>
      <c r="Y875" s="17"/>
      <c r="Z875" s="20"/>
    </row>
    <row r="876">
      <c r="B876" s="20"/>
      <c r="C876" s="18"/>
      <c r="D876" s="17"/>
      <c r="E876" s="17"/>
      <c r="F876" s="17"/>
      <c r="H876" s="17"/>
      <c r="I876" s="17"/>
      <c r="J876" s="17"/>
      <c r="K876" s="17"/>
      <c r="M876" s="17"/>
      <c r="N876" s="17"/>
      <c r="O876" s="17"/>
      <c r="R876" s="18"/>
      <c r="S876" s="17"/>
      <c r="T876" s="17"/>
      <c r="U876" s="19"/>
      <c r="V876" s="20"/>
      <c r="X876" s="20"/>
      <c r="Y876" s="17"/>
      <c r="Z876" s="20"/>
    </row>
    <row r="877">
      <c r="B877" s="20"/>
      <c r="C877" s="18"/>
      <c r="D877" s="17"/>
      <c r="E877" s="17"/>
      <c r="F877" s="17"/>
      <c r="H877" s="17"/>
      <c r="I877" s="17"/>
      <c r="J877" s="17"/>
      <c r="K877" s="17"/>
      <c r="M877" s="17"/>
      <c r="N877" s="17"/>
      <c r="O877" s="17"/>
      <c r="R877" s="18"/>
      <c r="S877" s="17"/>
      <c r="T877" s="17"/>
      <c r="U877" s="19"/>
      <c r="V877" s="20"/>
      <c r="X877" s="20"/>
      <c r="Y877" s="17"/>
      <c r="Z877" s="20"/>
    </row>
    <row r="878">
      <c r="B878" s="20"/>
      <c r="C878" s="18"/>
      <c r="D878" s="17"/>
      <c r="E878" s="17"/>
      <c r="F878" s="17"/>
      <c r="H878" s="17"/>
      <c r="I878" s="17"/>
      <c r="J878" s="17"/>
      <c r="K878" s="17"/>
      <c r="M878" s="17"/>
      <c r="N878" s="17"/>
      <c r="O878" s="17"/>
      <c r="R878" s="18"/>
      <c r="S878" s="17"/>
      <c r="T878" s="17"/>
      <c r="U878" s="19"/>
      <c r="V878" s="20"/>
      <c r="X878" s="20"/>
      <c r="Y878" s="17"/>
      <c r="Z878" s="20"/>
    </row>
    <row r="879">
      <c r="B879" s="20"/>
      <c r="C879" s="18"/>
      <c r="D879" s="17"/>
      <c r="E879" s="17"/>
      <c r="F879" s="17"/>
      <c r="H879" s="17"/>
      <c r="I879" s="17"/>
      <c r="J879" s="17"/>
      <c r="K879" s="17"/>
      <c r="M879" s="17"/>
      <c r="N879" s="17"/>
      <c r="O879" s="17"/>
      <c r="R879" s="18"/>
      <c r="S879" s="17"/>
      <c r="T879" s="17"/>
      <c r="U879" s="19"/>
      <c r="V879" s="20"/>
      <c r="X879" s="20"/>
      <c r="Y879" s="17"/>
      <c r="Z879" s="20"/>
    </row>
    <row r="880">
      <c r="B880" s="20"/>
      <c r="C880" s="18"/>
      <c r="D880" s="17"/>
      <c r="E880" s="17"/>
      <c r="F880" s="17"/>
      <c r="H880" s="17"/>
      <c r="I880" s="17"/>
      <c r="J880" s="17"/>
      <c r="K880" s="17"/>
      <c r="M880" s="17"/>
      <c r="N880" s="17"/>
      <c r="O880" s="17"/>
      <c r="R880" s="18"/>
      <c r="S880" s="17"/>
      <c r="T880" s="17"/>
      <c r="U880" s="19"/>
      <c r="V880" s="20"/>
      <c r="X880" s="20"/>
      <c r="Y880" s="17"/>
      <c r="Z880" s="20"/>
    </row>
    <row r="881">
      <c r="B881" s="20"/>
      <c r="C881" s="18"/>
      <c r="D881" s="17"/>
      <c r="E881" s="17"/>
      <c r="F881" s="17"/>
      <c r="H881" s="17"/>
      <c r="I881" s="17"/>
      <c r="J881" s="17"/>
      <c r="K881" s="17"/>
      <c r="M881" s="17"/>
      <c r="N881" s="17"/>
      <c r="O881" s="17"/>
      <c r="R881" s="18"/>
      <c r="S881" s="17"/>
      <c r="T881" s="17"/>
      <c r="U881" s="19"/>
      <c r="V881" s="20"/>
      <c r="X881" s="20"/>
      <c r="Y881" s="17"/>
      <c r="Z881" s="20"/>
    </row>
    <row r="882">
      <c r="B882" s="20"/>
      <c r="C882" s="18"/>
      <c r="D882" s="17"/>
      <c r="E882" s="17"/>
      <c r="F882" s="17"/>
      <c r="H882" s="17"/>
      <c r="I882" s="17"/>
      <c r="J882" s="17"/>
      <c r="K882" s="17"/>
      <c r="M882" s="17"/>
      <c r="N882" s="17"/>
      <c r="O882" s="17"/>
      <c r="R882" s="18"/>
      <c r="S882" s="17"/>
      <c r="T882" s="17"/>
      <c r="U882" s="19"/>
      <c r="V882" s="20"/>
      <c r="X882" s="20"/>
      <c r="Y882" s="17"/>
      <c r="Z882" s="20"/>
    </row>
    <row r="883">
      <c r="B883" s="20"/>
      <c r="C883" s="18"/>
      <c r="D883" s="17"/>
      <c r="E883" s="17"/>
      <c r="F883" s="17"/>
      <c r="H883" s="17"/>
      <c r="I883" s="17"/>
      <c r="J883" s="17"/>
      <c r="K883" s="17"/>
      <c r="M883" s="17"/>
      <c r="N883" s="17"/>
      <c r="O883" s="17"/>
      <c r="R883" s="18"/>
      <c r="S883" s="17"/>
      <c r="T883" s="17"/>
      <c r="U883" s="19"/>
      <c r="V883" s="20"/>
      <c r="X883" s="20"/>
      <c r="Y883" s="17"/>
      <c r="Z883" s="20"/>
    </row>
    <row r="884">
      <c r="B884" s="20"/>
      <c r="C884" s="18"/>
      <c r="D884" s="17"/>
      <c r="E884" s="17"/>
      <c r="F884" s="17"/>
      <c r="H884" s="17"/>
      <c r="I884" s="17"/>
      <c r="J884" s="17"/>
      <c r="K884" s="17"/>
      <c r="M884" s="17"/>
      <c r="N884" s="17"/>
      <c r="O884" s="17"/>
      <c r="R884" s="18"/>
      <c r="S884" s="17"/>
      <c r="T884" s="17"/>
      <c r="U884" s="19"/>
      <c r="V884" s="20"/>
      <c r="X884" s="20"/>
      <c r="Y884" s="17"/>
      <c r="Z884" s="20"/>
    </row>
    <row r="885">
      <c r="B885" s="20"/>
      <c r="C885" s="18"/>
      <c r="D885" s="17"/>
      <c r="E885" s="17"/>
      <c r="F885" s="17"/>
      <c r="H885" s="17"/>
      <c r="I885" s="17"/>
      <c r="J885" s="17"/>
      <c r="K885" s="17"/>
      <c r="M885" s="17"/>
      <c r="N885" s="17"/>
      <c r="O885" s="17"/>
      <c r="R885" s="18"/>
      <c r="S885" s="17"/>
      <c r="T885" s="17"/>
      <c r="U885" s="19"/>
      <c r="V885" s="20"/>
      <c r="X885" s="20"/>
      <c r="Y885" s="17"/>
      <c r="Z885" s="20"/>
    </row>
    <row r="886">
      <c r="B886" s="20"/>
      <c r="C886" s="18"/>
      <c r="D886" s="17"/>
      <c r="E886" s="17"/>
      <c r="F886" s="17"/>
      <c r="H886" s="17"/>
      <c r="I886" s="17"/>
      <c r="J886" s="17"/>
      <c r="K886" s="17"/>
      <c r="M886" s="17"/>
      <c r="N886" s="17"/>
      <c r="O886" s="17"/>
      <c r="R886" s="18"/>
      <c r="S886" s="17"/>
      <c r="T886" s="17"/>
      <c r="U886" s="19"/>
      <c r="V886" s="20"/>
      <c r="X886" s="20"/>
      <c r="Y886" s="17"/>
      <c r="Z886" s="20"/>
    </row>
    <row r="887">
      <c r="B887" s="20"/>
      <c r="C887" s="18"/>
      <c r="D887" s="17"/>
      <c r="E887" s="17"/>
      <c r="F887" s="17"/>
      <c r="H887" s="17"/>
      <c r="I887" s="17"/>
      <c r="J887" s="17"/>
      <c r="K887" s="17"/>
      <c r="M887" s="17"/>
      <c r="N887" s="17"/>
      <c r="O887" s="17"/>
      <c r="R887" s="18"/>
      <c r="S887" s="17"/>
      <c r="T887" s="17"/>
      <c r="U887" s="19"/>
      <c r="V887" s="20"/>
      <c r="X887" s="20"/>
      <c r="Y887" s="17"/>
      <c r="Z887" s="20"/>
    </row>
    <row r="888">
      <c r="B888" s="20"/>
      <c r="C888" s="18"/>
      <c r="D888" s="17"/>
      <c r="E888" s="17"/>
      <c r="F888" s="17"/>
      <c r="H888" s="17"/>
      <c r="I888" s="17"/>
      <c r="J888" s="17"/>
      <c r="K888" s="17"/>
      <c r="M888" s="17"/>
      <c r="N888" s="17"/>
      <c r="O888" s="17"/>
      <c r="R888" s="18"/>
      <c r="S888" s="17"/>
      <c r="T888" s="17"/>
      <c r="U888" s="19"/>
      <c r="V888" s="20"/>
      <c r="X888" s="20"/>
      <c r="Y888" s="17"/>
      <c r="Z888" s="20"/>
    </row>
    <row r="889">
      <c r="B889" s="20"/>
      <c r="C889" s="18"/>
      <c r="D889" s="17"/>
      <c r="E889" s="17"/>
      <c r="F889" s="17"/>
      <c r="H889" s="17"/>
      <c r="I889" s="17"/>
      <c r="J889" s="17"/>
      <c r="K889" s="17"/>
      <c r="M889" s="17"/>
      <c r="N889" s="17"/>
      <c r="O889" s="17"/>
      <c r="R889" s="18"/>
      <c r="S889" s="17"/>
      <c r="T889" s="17"/>
      <c r="U889" s="19"/>
      <c r="V889" s="20"/>
      <c r="X889" s="20"/>
      <c r="Y889" s="17"/>
      <c r="Z889" s="20"/>
    </row>
    <row r="890">
      <c r="B890" s="20"/>
      <c r="C890" s="18"/>
      <c r="D890" s="17"/>
      <c r="E890" s="17"/>
      <c r="F890" s="17"/>
      <c r="H890" s="17"/>
      <c r="I890" s="17"/>
      <c r="J890" s="17"/>
      <c r="K890" s="17"/>
      <c r="M890" s="17"/>
      <c r="N890" s="17"/>
      <c r="O890" s="17"/>
      <c r="R890" s="18"/>
      <c r="S890" s="17"/>
      <c r="T890" s="17"/>
      <c r="U890" s="19"/>
      <c r="V890" s="20"/>
      <c r="X890" s="20"/>
      <c r="Y890" s="17"/>
      <c r="Z890" s="20"/>
    </row>
    <row r="891">
      <c r="B891" s="20"/>
      <c r="C891" s="18"/>
      <c r="D891" s="17"/>
      <c r="E891" s="17"/>
      <c r="F891" s="17"/>
      <c r="H891" s="17"/>
      <c r="I891" s="17"/>
      <c r="J891" s="17"/>
      <c r="K891" s="17"/>
      <c r="M891" s="17"/>
      <c r="N891" s="17"/>
      <c r="O891" s="17"/>
      <c r="R891" s="18"/>
      <c r="S891" s="17"/>
      <c r="T891" s="17"/>
      <c r="U891" s="19"/>
      <c r="V891" s="20"/>
      <c r="X891" s="20"/>
      <c r="Y891" s="17"/>
      <c r="Z891" s="20"/>
    </row>
    <row r="892">
      <c r="B892" s="20"/>
      <c r="C892" s="18"/>
      <c r="D892" s="17"/>
      <c r="E892" s="17"/>
      <c r="F892" s="17"/>
      <c r="H892" s="17"/>
      <c r="I892" s="17"/>
      <c r="J892" s="17"/>
      <c r="K892" s="17"/>
      <c r="M892" s="17"/>
      <c r="N892" s="17"/>
      <c r="O892" s="17"/>
      <c r="R892" s="18"/>
      <c r="S892" s="17"/>
      <c r="T892" s="17"/>
      <c r="U892" s="19"/>
      <c r="V892" s="20"/>
      <c r="X892" s="20"/>
      <c r="Y892" s="17"/>
      <c r="Z892" s="20"/>
    </row>
    <row r="893">
      <c r="B893" s="20"/>
      <c r="C893" s="18"/>
      <c r="D893" s="17"/>
      <c r="E893" s="17"/>
      <c r="F893" s="17"/>
      <c r="H893" s="17"/>
      <c r="I893" s="17"/>
      <c r="J893" s="17"/>
      <c r="K893" s="17"/>
      <c r="M893" s="17"/>
      <c r="N893" s="17"/>
      <c r="O893" s="17"/>
      <c r="R893" s="18"/>
      <c r="S893" s="17"/>
      <c r="T893" s="17"/>
      <c r="U893" s="19"/>
      <c r="V893" s="20"/>
      <c r="X893" s="20"/>
      <c r="Y893" s="17"/>
      <c r="Z893" s="20"/>
    </row>
    <row r="894">
      <c r="B894" s="20"/>
      <c r="C894" s="18"/>
      <c r="D894" s="17"/>
      <c r="E894" s="17"/>
      <c r="F894" s="17"/>
      <c r="H894" s="17"/>
      <c r="I894" s="17"/>
      <c r="J894" s="17"/>
      <c r="K894" s="17"/>
      <c r="M894" s="17"/>
      <c r="N894" s="17"/>
      <c r="O894" s="17"/>
      <c r="R894" s="18"/>
      <c r="S894" s="17"/>
      <c r="T894" s="17"/>
      <c r="U894" s="19"/>
      <c r="V894" s="20"/>
      <c r="X894" s="20"/>
      <c r="Y894" s="17"/>
      <c r="Z894" s="20"/>
    </row>
    <row r="895">
      <c r="B895" s="20"/>
      <c r="C895" s="18"/>
      <c r="D895" s="17"/>
      <c r="E895" s="17"/>
      <c r="F895" s="17"/>
      <c r="H895" s="17"/>
      <c r="I895" s="17"/>
      <c r="J895" s="17"/>
      <c r="K895" s="17"/>
      <c r="M895" s="17"/>
      <c r="N895" s="17"/>
      <c r="O895" s="17"/>
      <c r="R895" s="18"/>
      <c r="S895" s="17"/>
      <c r="T895" s="17"/>
      <c r="U895" s="19"/>
      <c r="V895" s="20"/>
      <c r="X895" s="20"/>
      <c r="Y895" s="17"/>
      <c r="Z895" s="20"/>
    </row>
    <row r="896">
      <c r="B896" s="20"/>
      <c r="C896" s="18"/>
      <c r="D896" s="17"/>
      <c r="E896" s="17"/>
      <c r="F896" s="17"/>
      <c r="H896" s="17"/>
      <c r="I896" s="17"/>
      <c r="J896" s="17"/>
      <c r="K896" s="17"/>
      <c r="M896" s="17"/>
      <c r="N896" s="17"/>
      <c r="O896" s="17"/>
      <c r="R896" s="18"/>
      <c r="S896" s="17"/>
      <c r="T896" s="17"/>
      <c r="U896" s="19"/>
      <c r="V896" s="20"/>
      <c r="X896" s="20"/>
      <c r="Y896" s="17"/>
      <c r="Z896" s="20"/>
    </row>
    <row r="897">
      <c r="B897" s="20"/>
      <c r="C897" s="18"/>
      <c r="D897" s="17"/>
      <c r="E897" s="17"/>
      <c r="F897" s="17"/>
      <c r="H897" s="17"/>
      <c r="I897" s="17"/>
      <c r="J897" s="17"/>
      <c r="K897" s="17"/>
      <c r="M897" s="17"/>
      <c r="N897" s="17"/>
      <c r="O897" s="17"/>
      <c r="R897" s="18"/>
      <c r="S897" s="17"/>
      <c r="T897" s="17"/>
      <c r="U897" s="19"/>
      <c r="V897" s="20"/>
      <c r="X897" s="20"/>
      <c r="Y897" s="17"/>
      <c r="Z897" s="20"/>
    </row>
    <row r="898">
      <c r="B898" s="20"/>
      <c r="C898" s="18"/>
      <c r="D898" s="17"/>
      <c r="E898" s="17"/>
      <c r="F898" s="17"/>
      <c r="H898" s="17"/>
      <c r="I898" s="17"/>
      <c r="J898" s="17"/>
      <c r="K898" s="17"/>
      <c r="M898" s="17"/>
      <c r="N898" s="17"/>
      <c r="O898" s="17"/>
      <c r="R898" s="18"/>
      <c r="S898" s="17"/>
      <c r="T898" s="17"/>
      <c r="U898" s="19"/>
      <c r="V898" s="20"/>
      <c r="X898" s="20"/>
      <c r="Y898" s="17"/>
      <c r="Z898" s="20"/>
    </row>
    <row r="899">
      <c r="B899" s="20"/>
      <c r="C899" s="18"/>
      <c r="D899" s="17"/>
      <c r="E899" s="17"/>
      <c r="F899" s="17"/>
      <c r="H899" s="17"/>
      <c r="I899" s="17"/>
      <c r="J899" s="17"/>
      <c r="K899" s="17"/>
      <c r="M899" s="17"/>
      <c r="N899" s="17"/>
      <c r="O899" s="17"/>
      <c r="R899" s="18"/>
      <c r="S899" s="17"/>
      <c r="T899" s="17"/>
      <c r="U899" s="19"/>
      <c r="V899" s="20"/>
      <c r="X899" s="20"/>
      <c r="Y899" s="17"/>
      <c r="Z899" s="20"/>
    </row>
    <row r="900">
      <c r="B900" s="20"/>
      <c r="C900" s="18"/>
      <c r="D900" s="17"/>
      <c r="E900" s="17"/>
      <c r="F900" s="17"/>
      <c r="H900" s="17"/>
      <c r="I900" s="17"/>
      <c r="J900" s="17"/>
      <c r="K900" s="17"/>
      <c r="M900" s="17"/>
      <c r="N900" s="17"/>
      <c r="O900" s="17"/>
      <c r="R900" s="18"/>
      <c r="S900" s="17"/>
      <c r="T900" s="17"/>
      <c r="U900" s="19"/>
      <c r="V900" s="20"/>
      <c r="X900" s="20"/>
      <c r="Y900" s="17"/>
      <c r="Z900" s="20"/>
    </row>
    <row r="901">
      <c r="B901" s="20"/>
      <c r="C901" s="18"/>
      <c r="D901" s="17"/>
      <c r="E901" s="17"/>
      <c r="F901" s="17"/>
      <c r="H901" s="17"/>
      <c r="I901" s="17"/>
      <c r="J901" s="17"/>
      <c r="K901" s="17"/>
      <c r="M901" s="17"/>
      <c r="N901" s="17"/>
      <c r="O901" s="17"/>
      <c r="R901" s="18"/>
      <c r="S901" s="17"/>
      <c r="T901" s="17"/>
      <c r="U901" s="19"/>
      <c r="V901" s="20"/>
      <c r="X901" s="20"/>
      <c r="Y901" s="17"/>
      <c r="Z901" s="20"/>
    </row>
    <row r="902">
      <c r="B902" s="20"/>
      <c r="C902" s="18"/>
      <c r="D902" s="17"/>
      <c r="E902" s="17"/>
      <c r="F902" s="17"/>
      <c r="H902" s="17"/>
      <c r="I902" s="17"/>
      <c r="J902" s="17"/>
      <c r="K902" s="17"/>
      <c r="M902" s="17"/>
      <c r="N902" s="17"/>
      <c r="O902" s="17"/>
      <c r="R902" s="18"/>
      <c r="S902" s="17"/>
      <c r="T902" s="17"/>
      <c r="U902" s="19"/>
      <c r="V902" s="20"/>
      <c r="X902" s="20"/>
      <c r="Y902" s="17"/>
      <c r="Z902" s="20"/>
    </row>
    <row r="903">
      <c r="B903" s="20"/>
      <c r="C903" s="18"/>
      <c r="D903" s="17"/>
      <c r="E903" s="17"/>
      <c r="F903" s="17"/>
      <c r="H903" s="17"/>
      <c r="I903" s="17"/>
      <c r="J903" s="17"/>
      <c r="K903" s="17"/>
      <c r="M903" s="17"/>
      <c r="N903" s="17"/>
      <c r="O903" s="17"/>
      <c r="R903" s="18"/>
      <c r="S903" s="17"/>
      <c r="T903" s="17"/>
      <c r="U903" s="19"/>
      <c r="V903" s="20"/>
      <c r="X903" s="20"/>
      <c r="Y903" s="17"/>
      <c r="Z903" s="20"/>
    </row>
    <row r="904">
      <c r="B904" s="20"/>
      <c r="C904" s="18"/>
      <c r="D904" s="17"/>
      <c r="E904" s="17"/>
      <c r="F904" s="17"/>
      <c r="H904" s="17"/>
      <c r="I904" s="17"/>
      <c r="J904" s="17"/>
      <c r="K904" s="17"/>
      <c r="M904" s="17"/>
      <c r="N904" s="17"/>
      <c r="O904" s="17"/>
      <c r="R904" s="18"/>
      <c r="S904" s="17"/>
      <c r="T904" s="17"/>
      <c r="U904" s="19"/>
      <c r="V904" s="20"/>
      <c r="X904" s="20"/>
      <c r="Y904" s="17"/>
      <c r="Z904" s="20"/>
    </row>
    <row r="905">
      <c r="B905" s="20"/>
      <c r="C905" s="18"/>
      <c r="D905" s="17"/>
      <c r="E905" s="17"/>
      <c r="F905" s="17"/>
      <c r="H905" s="17"/>
      <c r="I905" s="17"/>
      <c r="J905" s="17"/>
      <c r="K905" s="17"/>
      <c r="M905" s="17"/>
      <c r="N905" s="17"/>
      <c r="O905" s="17"/>
      <c r="R905" s="18"/>
      <c r="S905" s="17"/>
      <c r="T905" s="17"/>
      <c r="U905" s="19"/>
      <c r="V905" s="20"/>
      <c r="X905" s="20"/>
      <c r="Y905" s="17"/>
      <c r="Z905" s="20"/>
    </row>
    <row r="906">
      <c r="B906" s="20"/>
      <c r="C906" s="18"/>
      <c r="D906" s="17"/>
      <c r="E906" s="17"/>
      <c r="F906" s="17"/>
      <c r="H906" s="17"/>
      <c r="I906" s="17"/>
      <c r="J906" s="17"/>
      <c r="K906" s="17"/>
      <c r="M906" s="17"/>
      <c r="N906" s="17"/>
      <c r="O906" s="17"/>
      <c r="R906" s="18"/>
      <c r="S906" s="17"/>
      <c r="T906" s="17"/>
      <c r="U906" s="19"/>
      <c r="V906" s="20"/>
      <c r="X906" s="20"/>
      <c r="Y906" s="17"/>
      <c r="Z906" s="20"/>
    </row>
    <row r="907">
      <c r="B907" s="20"/>
      <c r="C907" s="18"/>
      <c r="D907" s="17"/>
      <c r="E907" s="17"/>
      <c r="F907" s="17"/>
      <c r="H907" s="17"/>
      <c r="I907" s="17"/>
      <c r="J907" s="17"/>
      <c r="K907" s="17"/>
      <c r="M907" s="17"/>
      <c r="N907" s="17"/>
      <c r="O907" s="17"/>
      <c r="R907" s="18"/>
      <c r="S907" s="17"/>
      <c r="T907" s="17"/>
      <c r="U907" s="19"/>
      <c r="V907" s="20"/>
      <c r="X907" s="20"/>
      <c r="Y907" s="17"/>
      <c r="Z907" s="20"/>
    </row>
    <row r="908">
      <c r="B908" s="20"/>
      <c r="C908" s="18"/>
      <c r="D908" s="17"/>
      <c r="E908" s="17"/>
      <c r="F908" s="17"/>
      <c r="H908" s="17"/>
      <c r="I908" s="17"/>
      <c r="J908" s="17"/>
      <c r="K908" s="17"/>
      <c r="M908" s="17"/>
      <c r="N908" s="17"/>
      <c r="O908" s="17"/>
      <c r="R908" s="18"/>
      <c r="S908" s="17"/>
      <c r="T908" s="17"/>
      <c r="U908" s="19"/>
      <c r="V908" s="20"/>
      <c r="X908" s="20"/>
      <c r="Y908" s="17"/>
      <c r="Z908" s="20"/>
    </row>
    <row r="909">
      <c r="B909" s="20"/>
      <c r="C909" s="18"/>
      <c r="D909" s="17"/>
      <c r="E909" s="17"/>
      <c r="F909" s="17"/>
      <c r="H909" s="17"/>
      <c r="I909" s="17"/>
      <c r="J909" s="17"/>
      <c r="K909" s="17"/>
      <c r="M909" s="17"/>
      <c r="N909" s="17"/>
      <c r="O909" s="17"/>
      <c r="R909" s="18"/>
      <c r="S909" s="17"/>
      <c r="T909" s="17"/>
      <c r="U909" s="19"/>
      <c r="V909" s="20"/>
      <c r="X909" s="20"/>
      <c r="Y909" s="17"/>
      <c r="Z909" s="20"/>
    </row>
    <row r="910">
      <c r="B910" s="20"/>
      <c r="C910" s="18"/>
      <c r="D910" s="17"/>
      <c r="E910" s="17"/>
      <c r="F910" s="17"/>
      <c r="H910" s="17"/>
      <c r="I910" s="17"/>
      <c r="J910" s="17"/>
      <c r="K910" s="17"/>
      <c r="M910" s="17"/>
      <c r="N910" s="17"/>
      <c r="O910" s="17"/>
      <c r="R910" s="18"/>
      <c r="S910" s="17"/>
      <c r="T910" s="17"/>
      <c r="U910" s="19"/>
      <c r="V910" s="20"/>
      <c r="X910" s="20"/>
      <c r="Y910" s="17"/>
      <c r="Z910" s="20"/>
    </row>
    <row r="911">
      <c r="B911" s="20"/>
      <c r="C911" s="18"/>
      <c r="D911" s="17"/>
      <c r="E911" s="17"/>
      <c r="F911" s="17"/>
      <c r="H911" s="17"/>
      <c r="I911" s="17"/>
      <c r="J911" s="17"/>
      <c r="K911" s="17"/>
      <c r="M911" s="17"/>
      <c r="N911" s="17"/>
      <c r="O911" s="17"/>
      <c r="R911" s="18"/>
      <c r="S911" s="17"/>
      <c r="T911" s="17"/>
      <c r="U911" s="19"/>
      <c r="V911" s="20"/>
      <c r="X911" s="20"/>
      <c r="Y911" s="17"/>
      <c r="Z911" s="20"/>
    </row>
    <row r="912">
      <c r="B912" s="20"/>
      <c r="C912" s="18"/>
      <c r="D912" s="17"/>
      <c r="E912" s="17"/>
      <c r="F912" s="17"/>
      <c r="H912" s="17"/>
      <c r="I912" s="17"/>
      <c r="J912" s="17"/>
      <c r="K912" s="17"/>
      <c r="M912" s="17"/>
      <c r="N912" s="17"/>
      <c r="O912" s="17"/>
      <c r="R912" s="18"/>
      <c r="S912" s="17"/>
      <c r="T912" s="17"/>
      <c r="U912" s="19"/>
      <c r="V912" s="20"/>
      <c r="X912" s="20"/>
      <c r="Y912" s="17"/>
      <c r="Z912" s="20"/>
    </row>
    <row r="913">
      <c r="B913" s="20"/>
      <c r="C913" s="18"/>
      <c r="D913" s="17"/>
      <c r="E913" s="17"/>
      <c r="F913" s="17"/>
      <c r="H913" s="17"/>
      <c r="I913" s="17"/>
      <c r="J913" s="17"/>
      <c r="K913" s="17"/>
      <c r="M913" s="17"/>
      <c r="N913" s="17"/>
      <c r="O913" s="17"/>
      <c r="R913" s="18"/>
      <c r="S913" s="17"/>
      <c r="T913" s="17"/>
      <c r="U913" s="19"/>
      <c r="V913" s="20"/>
      <c r="X913" s="20"/>
      <c r="Y913" s="17"/>
      <c r="Z913" s="20"/>
    </row>
    <row r="914">
      <c r="B914" s="20"/>
      <c r="C914" s="18"/>
      <c r="D914" s="17"/>
      <c r="E914" s="17"/>
      <c r="F914" s="17"/>
      <c r="H914" s="17"/>
      <c r="I914" s="17"/>
      <c r="J914" s="17"/>
      <c r="K914" s="17"/>
      <c r="M914" s="17"/>
      <c r="N914" s="17"/>
      <c r="O914" s="17"/>
      <c r="R914" s="18"/>
      <c r="S914" s="17"/>
      <c r="T914" s="17"/>
      <c r="U914" s="19"/>
      <c r="V914" s="20"/>
      <c r="X914" s="20"/>
      <c r="Y914" s="17"/>
      <c r="Z914" s="20"/>
    </row>
    <row r="915">
      <c r="B915" s="20"/>
      <c r="C915" s="18"/>
      <c r="D915" s="17"/>
      <c r="E915" s="17"/>
      <c r="F915" s="17"/>
      <c r="H915" s="17"/>
      <c r="I915" s="17"/>
      <c r="J915" s="17"/>
      <c r="K915" s="17"/>
      <c r="M915" s="17"/>
      <c r="N915" s="17"/>
      <c r="O915" s="17"/>
      <c r="R915" s="18"/>
      <c r="S915" s="17"/>
      <c r="T915" s="17"/>
      <c r="U915" s="19"/>
      <c r="V915" s="20"/>
      <c r="X915" s="20"/>
      <c r="Y915" s="17"/>
      <c r="Z915" s="20"/>
    </row>
    <row r="916">
      <c r="B916" s="20"/>
      <c r="C916" s="18"/>
      <c r="D916" s="17"/>
      <c r="E916" s="17"/>
      <c r="F916" s="17"/>
      <c r="H916" s="17"/>
      <c r="I916" s="17"/>
      <c r="J916" s="17"/>
      <c r="K916" s="17"/>
      <c r="M916" s="17"/>
      <c r="N916" s="17"/>
      <c r="O916" s="17"/>
      <c r="R916" s="18"/>
      <c r="S916" s="17"/>
      <c r="T916" s="17"/>
      <c r="U916" s="19"/>
      <c r="V916" s="20"/>
      <c r="X916" s="20"/>
      <c r="Y916" s="17"/>
      <c r="Z916" s="20"/>
    </row>
    <row r="917">
      <c r="B917" s="20"/>
      <c r="C917" s="18"/>
      <c r="D917" s="17"/>
      <c r="E917" s="17"/>
      <c r="F917" s="17"/>
      <c r="H917" s="17"/>
      <c r="I917" s="17"/>
      <c r="J917" s="17"/>
      <c r="K917" s="17"/>
      <c r="M917" s="17"/>
      <c r="N917" s="17"/>
      <c r="O917" s="17"/>
      <c r="R917" s="18"/>
      <c r="S917" s="17"/>
      <c r="T917" s="17"/>
      <c r="U917" s="19"/>
      <c r="V917" s="20"/>
      <c r="X917" s="20"/>
      <c r="Y917" s="17"/>
      <c r="Z917" s="20"/>
    </row>
    <row r="918">
      <c r="B918" s="20"/>
      <c r="C918" s="18"/>
      <c r="D918" s="17"/>
      <c r="E918" s="17"/>
      <c r="F918" s="17"/>
      <c r="H918" s="17"/>
      <c r="I918" s="17"/>
      <c r="J918" s="17"/>
      <c r="K918" s="17"/>
      <c r="M918" s="17"/>
      <c r="N918" s="17"/>
      <c r="O918" s="17"/>
      <c r="R918" s="18"/>
      <c r="S918" s="17"/>
      <c r="T918" s="17"/>
      <c r="U918" s="19"/>
      <c r="V918" s="20"/>
      <c r="X918" s="20"/>
      <c r="Y918" s="17"/>
      <c r="Z918" s="20"/>
    </row>
    <row r="919">
      <c r="B919" s="20"/>
      <c r="C919" s="18"/>
      <c r="D919" s="17"/>
      <c r="E919" s="17"/>
      <c r="F919" s="17"/>
      <c r="H919" s="17"/>
      <c r="I919" s="17"/>
      <c r="J919" s="17"/>
      <c r="K919" s="17"/>
      <c r="M919" s="17"/>
      <c r="N919" s="17"/>
      <c r="O919" s="17"/>
      <c r="R919" s="18"/>
      <c r="S919" s="17"/>
      <c r="T919" s="17"/>
      <c r="U919" s="19"/>
      <c r="V919" s="20"/>
      <c r="X919" s="20"/>
      <c r="Y919" s="17"/>
      <c r="Z919" s="20"/>
    </row>
    <row r="920">
      <c r="B920" s="20"/>
      <c r="C920" s="18"/>
      <c r="D920" s="17"/>
      <c r="E920" s="17"/>
      <c r="F920" s="17"/>
      <c r="H920" s="17"/>
      <c r="I920" s="17"/>
      <c r="J920" s="17"/>
      <c r="K920" s="17"/>
      <c r="M920" s="17"/>
      <c r="N920" s="17"/>
      <c r="O920" s="17"/>
      <c r="R920" s="18"/>
      <c r="S920" s="17"/>
      <c r="T920" s="17"/>
      <c r="U920" s="19"/>
      <c r="V920" s="20"/>
      <c r="X920" s="20"/>
      <c r="Y920" s="17"/>
      <c r="Z920" s="20"/>
    </row>
    <row r="921">
      <c r="B921" s="20"/>
      <c r="C921" s="18"/>
      <c r="D921" s="17"/>
      <c r="E921" s="17"/>
      <c r="F921" s="17"/>
      <c r="H921" s="17"/>
      <c r="I921" s="17"/>
      <c r="J921" s="17"/>
      <c r="K921" s="17"/>
      <c r="M921" s="17"/>
      <c r="N921" s="17"/>
      <c r="O921" s="17"/>
      <c r="R921" s="18"/>
      <c r="S921" s="17"/>
      <c r="T921" s="17"/>
      <c r="U921" s="19"/>
      <c r="V921" s="20"/>
      <c r="X921" s="20"/>
      <c r="Y921" s="17"/>
      <c r="Z921" s="20"/>
    </row>
    <row r="922">
      <c r="B922" s="20"/>
      <c r="C922" s="18"/>
      <c r="D922" s="17"/>
      <c r="E922" s="17"/>
      <c r="F922" s="17"/>
      <c r="H922" s="17"/>
      <c r="I922" s="17"/>
      <c r="J922" s="17"/>
      <c r="K922" s="17"/>
      <c r="M922" s="17"/>
      <c r="N922" s="17"/>
      <c r="O922" s="17"/>
      <c r="R922" s="18"/>
      <c r="S922" s="17"/>
      <c r="T922" s="17"/>
      <c r="U922" s="19"/>
      <c r="V922" s="20"/>
      <c r="X922" s="20"/>
      <c r="Y922" s="17"/>
      <c r="Z922" s="20"/>
    </row>
    <row r="923">
      <c r="B923" s="20"/>
      <c r="C923" s="18"/>
      <c r="D923" s="17"/>
      <c r="E923" s="17"/>
      <c r="F923" s="17"/>
      <c r="H923" s="17"/>
      <c r="I923" s="17"/>
      <c r="J923" s="17"/>
      <c r="K923" s="17"/>
      <c r="M923" s="17"/>
      <c r="N923" s="17"/>
      <c r="O923" s="17"/>
      <c r="R923" s="18"/>
      <c r="S923" s="17"/>
      <c r="T923" s="17"/>
      <c r="U923" s="19"/>
      <c r="V923" s="20"/>
      <c r="X923" s="20"/>
      <c r="Y923" s="17"/>
      <c r="Z923" s="20"/>
    </row>
    <row r="924">
      <c r="B924" s="20"/>
      <c r="C924" s="18"/>
      <c r="D924" s="17"/>
      <c r="E924" s="17"/>
      <c r="F924" s="17"/>
      <c r="H924" s="17"/>
      <c r="I924" s="17"/>
      <c r="J924" s="17"/>
      <c r="K924" s="17"/>
      <c r="M924" s="17"/>
      <c r="N924" s="17"/>
      <c r="O924" s="17"/>
      <c r="R924" s="18"/>
      <c r="S924" s="17"/>
      <c r="T924" s="17"/>
      <c r="U924" s="19"/>
      <c r="V924" s="20"/>
      <c r="X924" s="20"/>
      <c r="Y924" s="17"/>
      <c r="Z924" s="20"/>
    </row>
    <row r="925">
      <c r="B925" s="20"/>
      <c r="C925" s="18"/>
      <c r="D925" s="17"/>
      <c r="E925" s="17"/>
      <c r="F925" s="17"/>
      <c r="H925" s="17"/>
      <c r="I925" s="17"/>
      <c r="J925" s="17"/>
      <c r="K925" s="17"/>
      <c r="M925" s="17"/>
      <c r="N925" s="17"/>
      <c r="O925" s="17"/>
      <c r="R925" s="18"/>
      <c r="S925" s="17"/>
      <c r="T925" s="17"/>
      <c r="U925" s="19"/>
      <c r="V925" s="20"/>
      <c r="X925" s="20"/>
      <c r="Y925" s="17"/>
      <c r="Z925" s="20"/>
    </row>
    <row r="926">
      <c r="B926" s="20"/>
      <c r="C926" s="18"/>
      <c r="D926" s="17"/>
      <c r="E926" s="17"/>
      <c r="F926" s="17"/>
      <c r="H926" s="17"/>
      <c r="I926" s="17"/>
      <c r="J926" s="17"/>
      <c r="K926" s="17"/>
      <c r="M926" s="17"/>
      <c r="N926" s="17"/>
      <c r="O926" s="17"/>
      <c r="R926" s="18"/>
      <c r="S926" s="17"/>
      <c r="T926" s="17"/>
      <c r="U926" s="19"/>
      <c r="V926" s="20"/>
      <c r="X926" s="20"/>
      <c r="Y926" s="17"/>
      <c r="Z926" s="20"/>
    </row>
    <row r="927">
      <c r="B927" s="20"/>
      <c r="C927" s="18"/>
      <c r="D927" s="17"/>
      <c r="E927" s="17"/>
      <c r="F927" s="17"/>
      <c r="H927" s="17"/>
      <c r="I927" s="17"/>
      <c r="J927" s="17"/>
      <c r="K927" s="17"/>
      <c r="M927" s="17"/>
      <c r="N927" s="17"/>
      <c r="O927" s="17"/>
      <c r="R927" s="18"/>
      <c r="S927" s="17"/>
      <c r="T927" s="17"/>
      <c r="U927" s="19"/>
      <c r="V927" s="20"/>
      <c r="X927" s="20"/>
      <c r="Y927" s="17"/>
      <c r="Z927" s="20"/>
    </row>
    <row r="928">
      <c r="B928" s="20"/>
      <c r="C928" s="18"/>
      <c r="D928" s="17"/>
      <c r="E928" s="17"/>
      <c r="F928" s="17"/>
      <c r="H928" s="17"/>
      <c r="I928" s="17"/>
      <c r="J928" s="17"/>
      <c r="K928" s="17"/>
      <c r="M928" s="17"/>
      <c r="N928" s="17"/>
      <c r="O928" s="17"/>
      <c r="R928" s="18"/>
      <c r="S928" s="17"/>
      <c r="T928" s="17"/>
      <c r="U928" s="19"/>
      <c r="V928" s="20"/>
      <c r="X928" s="20"/>
      <c r="Y928" s="17"/>
      <c r="Z928" s="20"/>
    </row>
    <row r="929">
      <c r="B929" s="20"/>
      <c r="C929" s="18"/>
      <c r="D929" s="17"/>
      <c r="E929" s="17"/>
      <c r="F929" s="17"/>
      <c r="H929" s="17"/>
      <c r="I929" s="17"/>
      <c r="J929" s="17"/>
      <c r="K929" s="17"/>
      <c r="M929" s="17"/>
      <c r="N929" s="17"/>
      <c r="O929" s="17"/>
      <c r="R929" s="18"/>
      <c r="S929" s="17"/>
      <c r="T929" s="17"/>
      <c r="U929" s="19"/>
      <c r="V929" s="20"/>
      <c r="X929" s="20"/>
      <c r="Y929" s="17"/>
      <c r="Z929" s="20"/>
    </row>
    <row r="930">
      <c r="B930" s="20"/>
      <c r="C930" s="18"/>
      <c r="D930" s="17"/>
      <c r="E930" s="17"/>
      <c r="F930" s="17"/>
      <c r="H930" s="17"/>
      <c r="I930" s="17"/>
      <c r="J930" s="17"/>
      <c r="K930" s="17"/>
      <c r="M930" s="17"/>
      <c r="N930" s="17"/>
      <c r="O930" s="17"/>
      <c r="R930" s="18"/>
      <c r="S930" s="17"/>
      <c r="T930" s="17"/>
      <c r="U930" s="19"/>
      <c r="V930" s="20"/>
      <c r="X930" s="20"/>
      <c r="Y930" s="17"/>
      <c r="Z930" s="20"/>
    </row>
    <row r="931">
      <c r="B931" s="20"/>
      <c r="C931" s="18"/>
      <c r="D931" s="17"/>
      <c r="E931" s="17"/>
      <c r="F931" s="17"/>
      <c r="H931" s="17"/>
      <c r="I931" s="17"/>
      <c r="J931" s="17"/>
      <c r="K931" s="17"/>
      <c r="M931" s="17"/>
      <c r="N931" s="17"/>
      <c r="O931" s="17"/>
      <c r="R931" s="18"/>
      <c r="S931" s="17"/>
      <c r="T931" s="17"/>
      <c r="U931" s="19"/>
      <c r="V931" s="20"/>
      <c r="X931" s="20"/>
      <c r="Y931" s="17"/>
      <c r="Z931" s="20"/>
    </row>
    <row r="932">
      <c r="B932" s="20"/>
      <c r="C932" s="18"/>
      <c r="D932" s="17"/>
      <c r="E932" s="17"/>
      <c r="F932" s="17"/>
      <c r="H932" s="17"/>
      <c r="I932" s="17"/>
      <c r="J932" s="17"/>
      <c r="K932" s="17"/>
      <c r="M932" s="17"/>
      <c r="N932" s="17"/>
      <c r="O932" s="17"/>
      <c r="R932" s="18"/>
      <c r="S932" s="17"/>
      <c r="T932" s="17"/>
      <c r="U932" s="19"/>
      <c r="V932" s="20"/>
      <c r="X932" s="20"/>
      <c r="Y932" s="17"/>
      <c r="Z932" s="20"/>
    </row>
    <row r="933">
      <c r="B933" s="20"/>
      <c r="C933" s="18"/>
      <c r="D933" s="17"/>
      <c r="E933" s="17"/>
      <c r="F933" s="17"/>
      <c r="H933" s="17"/>
      <c r="I933" s="17"/>
      <c r="J933" s="17"/>
      <c r="K933" s="17"/>
      <c r="M933" s="17"/>
      <c r="N933" s="17"/>
      <c r="O933" s="17"/>
      <c r="R933" s="18"/>
      <c r="S933" s="17"/>
      <c r="T933" s="17"/>
      <c r="U933" s="19"/>
      <c r="V933" s="20"/>
      <c r="X933" s="20"/>
      <c r="Y933" s="17"/>
      <c r="Z933" s="20"/>
    </row>
    <row r="934">
      <c r="B934" s="20"/>
      <c r="C934" s="18"/>
      <c r="D934" s="17"/>
      <c r="E934" s="17"/>
      <c r="F934" s="17"/>
      <c r="H934" s="17"/>
      <c r="I934" s="17"/>
      <c r="J934" s="17"/>
      <c r="K934" s="17"/>
      <c r="M934" s="17"/>
      <c r="N934" s="17"/>
      <c r="O934" s="17"/>
      <c r="R934" s="18"/>
      <c r="S934" s="17"/>
      <c r="T934" s="17"/>
      <c r="U934" s="19"/>
      <c r="V934" s="20"/>
      <c r="X934" s="20"/>
      <c r="Y934" s="17"/>
      <c r="Z934" s="20"/>
    </row>
    <row r="935">
      <c r="B935" s="20"/>
      <c r="C935" s="18"/>
      <c r="D935" s="17"/>
      <c r="E935" s="17"/>
      <c r="F935" s="17"/>
      <c r="H935" s="17"/>
      <c r="I935" s="17"/>
      <c r="J935" s="17"/>
      <c r="K935" s="17"/>
      <c r="M935" s="17"/>
      <c r="N935" s="17"/>
      <c r="O935" s="17"/>
      <c r="R935" s="18"/>
      <c r="S935" s="17"/>
      <c r="T935" s="17"/>
      <c r="U935" s="19"/>
      <c r="V935" s="20"/>
      <c r="X935" s="20"/>
      <c r="Y935" s="17"/>
      <c r="Z935" s="20"/>
    </row>
    <row r="936">
      <c r="B936" s="20"/>
      <c r="C936" s="18"/>
      <c r="D936" s="17"/>
      <c r="E936" s="17"/>
      <c r="F936" s="17"/>
      <c r="H936" s="17"/>
      <c r="I936" s="17"/>
      <c r="J936" s="17"/>
      <c r="K936" s="17"/>
      <c r="M936" s="17"/>
      <c r="N936" s="17"/>
      <c r="O936" s="17"/>
      <c r="R936" s="18"/>
      <c r="S936" s="17"/>
      <c r="T936" s="17"/>
      <c r="U936" s="19"/>
      <c r="V936" s="20"/>
      <c r="X936" s="20"/>
      <c r="Y936" s="17"/>
      <c r="Z936" s="20"/>
    </row>
    <row r="937">
      <c r="B937" s="20"/>
      <c r="C937" s="18"/>
      <c r="D937" s="17"/>
      <c r="E937" s="17"/>
      <c r="F937" s="17"/>
      <c r="H937" s="17"/>
      <c r="I937" s="17"/>
      <c r="J937" s="17"/>
      <c r="K937" s="17"/>
      <c r="M937" s="17"/>
      <c r="N937" s="17"/>
      <c r="O937" s="17"/>
      <c r="R937" s="18"/>
      <c r="S937" s="17"/>
      <c r="T937" s="17"/>
      <c r="U937" s="19"/>
      <c r="V937" s="20"/>
      <c r="X937" s="20"/>
      <c r="Y937" s="17"/>
      <c r="Z937" s="20"/>
    </row>
    <row r="938">
      <c r="B938" s="20"/>
      <c r="C938" s="18"/>
      <c r="D938" s="17"/>
      <c r="E938" s="17"/>
      <c r="F938" s="17"/>
      <c r="H938" s="17"/>
      <c r="I938" s="17"/>
      <c r="J938" s="17"/>
      <c r="K938" s="17"/>
      <c r="M938" s="17"/>
      <c r="N938" s="17"/>
      <c r="O938" s="17"/>
      <c r="R938" s="18"/>
      <c r="S938" s="17"/>
      <c r="T938" s="17"/>
      <c r="U938" s="19"/>
      <c r="V938" s="20"/>
      <c r="X938" s="20"/>
      <c r="Y938" s="17"/>
      <c r="Z938" s="20"/>
    </row>
    <row r="939">
      <c r="B939" s="20"/>
      <c r="C939" s="18"/>
      <c r="D939" s="17"/>
      <c r="E939" s="17"/>
      <c r="F939" s="17"/>
      <c r="H939" s="17"/>
      <c r="I939" s="17"/>
      <c r="J939" s="17"/>
      <c r="K939" s="17"/>
      <c r="M939" s="17"/>
      <c r="N939" s="17"/>
      <c r="O939" s="17"/>
      <c r="R939" s="18"/>
      <c r="S939" s="17"/>
      <c r="T939" s="17"/>
      <c r="U939" s="19"/>
      <c r="V939" s="20"/>
      <c r="X939" s="20"/>
      <c r="Y939" s="17"/>
      <c r="Z939" s="20"/>
    </row>
    <row r="940">
      <c r="B940" s="20"/>
      <c r="C940" s="18"/>
      <c r="D940" s="17"/>
      <c r="E940" s="17"/>
      <c r="F940" s="17"/>
      <c r="H940" s="17"/>
      <c r="I940" s="17"/>
      <c r="J940" s="17"/>
      <c r="K940" s="17"/>
      <c r="M940" s="17"/>
      <c r="N940" s="17"/>
      <c r="O940" s="17"/>
      <c r="R940" s="18"/>
      <c r="S940" s="17"/>
      <c r="T940" s="17"/>
      <c r="U940" s="19"/>
      <c r="V940" s="20"/>
      <c r="X940" s="20"/>
      <c r="Y940" s="17"/>
      <c r="Z940" s="20"/>
    </row>
    <row r="941">
      <c r="B941" s="20"/>
      <c r="C941" s="18"/>
      <c r="D941" s="17"/>
      <c r="E941" s="17"/>
      <c r="F941" s="17"/>
      <c r="H941" s="17"/>
      <c r="I941" s="17"/>
      <c r="J941" s="17"/>
      <c r="K941" s="17"/>
      <c r="M941" s="17"/>
      <c r="N941" s="17"/>
      <c r="O941" s="17"/>
      <c r="R941" s="18"/>
      <c r="S941" s="17"/>
      <c r="T941" s="17"/>
      <c r="U941" s="19"/>
      <c r="V941" s="20"/>
      <c r="X941" s="20"/>
      <c r="Y941" s="17"/>
      <c r="Z941" s="20"/>
    </row>
    <row r="942">
      <c r="B942" s="20"/>
      <c r="C942" s="18"/>
      <c r="D942" s="17"/>
      <c r="E942" s="17"/>
      <c r="F942" s="17"/>
      <c r="H942" s="17"/>
      <c r="I942" s="17"/>
      <c r="J942" s="17"/>
      <c r="K942" s="17"/>
      <c r="M942" s="17"/>
      <c r="N942" s="17"/>
      <c r="O942" s="17"/>
      <c r="R942" s="18"/>
      <c r="S942" s="17"/>
      <c r="T942" s="17"/>
      <c r="U942" s="19"/>
      <c r="V942" s="20"/>
      <c r="X942" s="20"/>
      <c r="Y942" s="17"/>
      <c r="Z942" s="20"/>
    </row>
    <row r="943">
      <c r="B943" s="20"/>
      <c r="C943" s="18"/>
      <c r="D943" s="17"/>
      <c r="E943" s="17"/>
      <c r="F943" s="17"/>
      <c r="H943" s="17"/>
      <c r="I943" s="17"/>
      <c r="J943" s="17"/>
      <c r="K943" s="17"/>
      <c r="M943" s="17"/>
      <c r="N943" s="17"/>
      <c r="O943" s="17"/>
      <c r="R943" s="18"/>
      <c r="S943" s="17"/>
      <c r="T943" s="17"/>
      <c r="U943" s="19"/>
      <c r="V943" s="20"/>
      <c r="X943" s="20"/>
      <c r="Y943" s="17"/>
      <c r="Z943" s="20"/>
    </row>
    <row r="944">
      <c r="B944" s="20"/>
      <c r="C944" s="18"/>
      <c r="D944" s="17"/>
      <c r="E944" s="17"/>
      <c r="F944" s="17"/>
      <c r="H944" s="17"/>
      <c r="I944" s="17"/>
      <c r="J944" s="17"/>
      <c r="K944" s="17"/>
      <c r="M944" s="17"/>
      <c r="N944" s="17"/>
      <c r="O944" s="17"/>
      <c r="R944" s="18"/>
      <c r="S944" s="17"/>
      <c r="T944" s="17"/>
      <c r="U944" s="19"/>
      <c r="V944" s="20"/>
      <c r="X944" s="20"/>
      <c r="Y944" s="17"/>
      <c r="Z944" s="20"/>
    </row>
    <row r="945">
      <c r="B945" s="20"/>
      <c r="C945" s="18"/>
      <c r="D945" s="17"/>
      <c r="E945" s="17"/>
      <c r="F945" s="17"/>
      <c r="H945" s="17"/>
      <c r="I945" s="17"/>
      <c r="J945" s="17"/>
      <c r="K945" s="17"/>
      <c r="M945" s="17"/>
      <c r="N945" s="17"/>
      <c r="O945" s="17"/>
      <c r="R945" s="18"/>
      <c r="S945" s="17"/>
      <c r="T945" s="17"/>
      <c r="U945" s="19"/>
      <c r="V945" s="20"/>
      <c r="X945" s="20"/>
      <c r="Y945" s="17"/>
      <c r="Z945" s="20"/>
    </row>
    <row r="946">
      <c r="B946" s="20"/>
      <c r="C946" s="18"/>
      <c r="D946" s="17"/>
      <c r="E946" s="17"/>
      <c r="F946" s="17"/>
      <c r="H946" s="17"/>
      <c r="I946" s="17"/>
      <c r="J946" s="17"/>
      <c r="K946" s="17"/>
      <c r="M946" s="17"/>
      <c r="N946" s="17"/>
      <c r="O946" s="17"/>
      <c r="R946" s="18"/>
      <c r="S946" s="17"/>
      <c r="T946" s="17"/>
      <c r="U946" s="19"/>
      <c r="V946" s="20"/>
      <c r="X946" s="20"/>
      <c r="Y946" s="17"/>
      <c r="Z946" s="20"/>
    </row>
    <row r="947">
      <c r="B947" s="20"/>
      <c r="C947" s="18"/>
      <c r="D947" s="17"/>
      <c r="E947" s="17"/>
      <c r="F947" s="17"/>
      <c r="H947" s="17"/>
      <c r="I947" s="17"/>
      <c r="J947" s="17"/>
      <c r="K947" s="17"/>
      <c r="M947" s="17"/>
      <c r="N947" s="17"/>
      <c r="O947" s="17"/>
      <c r="R947" s="18"/>
      <c r="S947" s="17"/>
      <c r="T947" s="17"/>
      <c r="U947" s="19"/>
      <c r="V947" s="20"/>
      <c r="X947" s="20"/>
      <c r="Y947" s="17"/>
      <c r="Z947" s="20"/>
    </row>
    <row r="948">
      <c r="B948" s="20"/>
      <c r="C948" s="18"/>
      <c r="D948" s="17"/>
      <c r="E948" s="17"/>
      <c r="F948" s="17"/>
      <c r="H948" s="17"/>
      <c r="I948" s="17"/>
      <c r="J948" s="17"/>
      <c r="K948" s="17"/>
      <c r="M948" s="17"/>
      <c r="N948" s="17"/>
      <c r="O948" s="17"/>
      <c r="R948" s="18"/>
      <c r="S948" s="17"/>
      <c r="T948" s="17"/>
      <c r="U948" s="19"/>
      <c r="V948" s="20"/>
      <c r="X948" s="20"/>
      <c r="Y948" s="17"/>
      <c r="Z948" s="20"/>
    </row>
    <row r="949">
      <c r="B949" s="20"/>
      <c r="C949" s="18"/>
      <c r="D949" s="17"/>
      <c r="E949" s="17"/>
      <c r="F949" s="17"/>
      <c r="H949" s="17"/>
      <c r="I949" s="17"/>
      <c r="J949" s="17"/>
      <c r="K949" s="17"/>
      <c r="M949" s="17"/>
      <c r="N949" s="17"/>
      <c r="O949" s="17"/>
      <c r="R949" s="18"/>
      <c r="S949" s="17"/>
      <c r="T949" s="17"/>
      <c r="U949" s="19"/>
      <c r="V949" s="20"/>
      <c r="X949" s="20"/>
      <c r="Y949" s="17"/>
      <c r="Z949" s="20"/>
    </row>
    <row r="950">
      <c r="B950" s="20"/>
      <c r="C950" s="18"/>
      <c r="D950" s="17"/>
      <c r="E950" s="17"/>
      <c r="F950" s="17"/>
      <c r="H950" s="17"/>
      <c r="I950" s="17"/>
      <c r="J950" s="17"/>
      <c r="K950" s="17"/>
      <c r="M950" s="17"/>
      <c r="N950" s="17"/>
      <c r="O950" s="17"/>
      <c r="R950" s="18"/>
      <c r="S950" s="17"/>
      <c r="T950" s="17"/>
      <c r="U950" s="19"/>
      <c r="V950" s="20"/>
      <c r="X950" s="20"/>
      <c r="Y950" s="17"/>
      <c r="Z950" s="20"/>
    </row>
    <row r="951">
      <c r="B951" s="20"/>
      <c r="C951" s="18"/>
      <c r="D951" s="17"/>
      <c r="E951" s="17"/>
      <c r="F951" s="17"/>
      <c r="H951" s="17"/>
      <c r="I951" s="17"/>
      <c r="J951" s="17"/>
      <c r="K951" s="17"/>
      <c r="M951" s="17"/>
      <c r="N951" s="17"/>
      <c r="O951" s="17"/>
      <c r="R951" s="18"/>
      <c r="S951" s="17"/>
      <c r="T951" s="17"/>
      <c r="U951" s="19"/>
      <c r="V951" s="20"/>
      <c r="X951" s="20"/>
      <c r="Y951" s="17"/>
      <c r="Z951" s="20"/>
    </row>
    <row r="952">
      <c r="B952" s="20"/>
      <c r="C952" s="18"/>
      <c r="D952" s="17"/>
      <c r="E952" s="17"/>
      <c r="F952" s="17"/>
      <c r="H952" s="17"/>
      <c r="I952" s="17"/>
      <c r="J952" s="17"/>
      <c r="K952" s="17"/>
      <c r="M952" s="17"/>
      <c r="N952" s="17"/>
      <c r="O952" s="17"/>
      <c r="R952" s="18"/>
      <c r="S952" s="17"/>
      <c r="T952" s="17"/>
      <c r="U952" s="19"/>
      <c r="V952" s="20"/>
      <c r="X952" s="20"/>
      <c r="Y952" s="17"/>
      <c r="Z952" s="20"/>
    </row>
    <row r="953">
      <c r="B953" s="20"/>
      <c r="C953" s="18"/>
      <c r="D953" s="17"/>
      <c r="E953" s="17"/>
      <c r="F953" s="17"/>
      <c r="H953" s="17"/>
      <c r="I953" s="17"/>
      <c r="J953" s="17"/>
      <c r="K953" s="17"/>
      <c r="M953" s="17"/>
      <c r="N953" s="17"/>
      <c r="O953" s="17"/>
      <c r="R953" s="18"/>
      <c r="S953" s="17"/>
      <c r="T953" s="17"/>
      <c r="U953" s="19"/>
      <c r="V953" s="20"/>
      <c r="X953" s="20"/>
      <c r="Y953" s="17"/>
      <c r="Z953" s="20"/>
    </row>
    <row r="954">
      <c r="B954" s="20"/>
      <c r="C954" s="18"/>
      <c r="D954" s="17"/>
      <c r="E954" s="17"/>
      <c r="F954" s="17"/>
      <c r="H954" s="17"/>
      <c r="I954" s="17"/>
      <c r="J954" s="17"/>
      <c r="K954" s="17"/>
      <c r="M954" s="17"/>
      <c r="N954" s="17"/>
      <c r="O954" s="17"/>
      <c r="R954" s="18"/>
      <c r="S954" s="17"/>
      <c r="T954" s="17"/>
      <c r="U954" s="19"/>
      <c r="V954" s="20"/>
      <c r="X954" s="20"/>
      <c r="Y954" s="17"/>
      <c r="Z954" s="20"/>
    </row>
    <row r="955">
      <c r="B955" s="20"/>
      <c r="C955" s="18"/>
      <c r="D955" s="17"/>
      <c r="E955" s="17"/>
      <c r="F955" s="17"/>
      <c r="H955" s="17"/>
      <c r="I955" s="17"/>
      <c r="J955" s="17"/>
      <c r="K955" s="17"/>
      <c r="M955" s="17"/>
      <c r="N955" s="17"/>
      <c r="O955" s="17"/>
      <c r="R955" s="18"/>
      <c r="S955" s="17"/>
      <c r="T955" s="17"/>
      <c r="U955" s="19"/>
      <c r="V955" s="20"/>
      <c r="X955" s="20"/>
      <c r="Y955" s="17"/>
      <c r="Z955" s="20"/>
    </row>
    <row r="956">
      <c r="B956" s="20"/>
      <c r="C956" s="18"/>
      <c r="D956" s="17"/>
      <c r="E956" s="17"/>
      <c r="F956" s="17"/>
      <c r="H956" s="17"/>
      <c r="I956" s="17"/>
      <c r="J956" s="17"/>
      <c r="K956" s="17"/>
      <c r="M956" s="17"/>
      <c r="N956" s="17"/>
      <c r="O956" s="17"/>
      <c r="R956" s="18"/>
      <c r="S956" s="17"/>
      <c r="T956" s="17"/>
      <c r="U956" s="19"/>
      <c r="V956" s="20"/>
      <c r="X956" s="20"/>
      <c r="Y956" s="17"/>
      <c r="Z956" s="20"/>
    </row>
    <row r="957">
      <c r="B957" s="20"/>
      <c r="C957" s="18"/>
      <c r="D957" s="17"/>
      <c r="E957" s="17"/>
      <c r="F957" s="17"/>
      <c r="H957" s="17"/>
      <c r="I957" s="17"/>
      <c r="J957" s="17"/>
      <c r="K957" s="17"/>
      <c r="M957" s="17"/>
      <c r="N957" s="17"/>
      <c r="O957" s="17"/>
      <c r="R957" s="18"/>
      <c r="S957" s="17"/>
      <c r="T957" s="17"/>
      <c r="U957" s="19"/>
      <c r="V957" s="20"/>
      <c r="X957" s="20"/>
      <c r="Y957" s="17"/>
      <c r="Z957" s="20"/>
    </row>
    <row r="958">
      <c r="B958" s="20"/>
      <c r="C958" s="18"/>
      <c r="D958" s="17"/>
      <c r="E958" s="17"/>
      <c r="F958" s="17"/>
      <c r="H958" s="17"/>
      <c r="I958" s="17"/>
      <c r="J958" s="17"/>
      <c r="K958" s="17"/>
      <c r="M958" s="17"/>
      <c r="N958" s="17"/>
      <c r="O958" s="17"/>
      <c r="R958" s="18"/>
      <c r="S958" s="17"/>
      <c r="T958" s="17"/>
      <c r="U958" s="19"/>
      <c r="V958" s="20"/>
      <c r="X958" s="20"/>
      <c r="Y958" s="17"/>
      <c r="Z958" s="20"/>
    </row>
    <row r="959">
      <c r="B959" s="20"/>
      <c r="C959" s="18"/>
      <c r="D959" s="17"/>
      <c r="E959" s="17"/>
      <c r="F959" s="17"/>
      <c r="H959" s="17"/>
      <c r="I959" s="17"/>
      <c r="J959" s="17"/>
      <c r="K959" s="17"/>
      <c r="M959" s="17"/>
      <c r="N959" s="17"/>
      <c r="O959" s="17"/>
      <c r="R959" s="18"/>
      <c r="S959" s="17"/>
      <c r="T959" s="17"/>
      <c r="U959" s="19"/>
      <c r="V959" s="20"/>
      <c r="X959" s="20"/>
      <c r="Y959" s="17"/>
      <c r="Z959" s="20"/>
    </row>
    <row r="960">
      <c r="B960" s="20"/>
      <c r="C960" s="18"/>
      <c r="D960" s="17"/>
      <c r="E960" s="17"/>
      <c r="F960" s="17"/>
      <c r="H960" s="17"/>
      <c r="I960" s="17"/>
      <c r="J960" s="17"/>
      <c r="K960" s="17"/>
      <c r="M960" s="17"/>
      <c r="N960" s="17"/>
      <c r="O960" s="17"/>
      <c r="R960" s="18"/>
      <c r="S960" s="17"/>
      <c r="T960" s="17"/>
      <c r="U960" s="19"/>
      <c r="V960" s="20"/>
      <c r="X960" s="20"/>
      <c r="Y960" s="17"/>
      <c r="Z960" s="20"/>
    </row>
    <row r="961">
      <c r="B961" s="20"/>
      <c r="C961" s="18"/>
      <c r="D961" s="17"/>
      <c r="E961" s="17"/>
      <c r="F961" s="17"/>
      <c r="H961" s="17"/>
      <c r="I961" s="17"/>
      <c r="J961" s="17"/>
      <c r="K961" s="17"/>
      <c r="M961" s="17"/>
      <c r="N961" s="17"/>
      <c r="O961" s="17"/>
      <c r="R961" s="18"/>
      <c r="S961" s="17"/>
      <c r="T961" s="17"/>
      <c r="U961" s="19"/>
      <c r="V961" s="20"/>
      <c r="X961" s="20"/>
      <c r="Y961" s="17"/>
      <c r="Z961" s="20"/>
    </row>
    <row r="962">
      <c r="B962" s="20"/>
      <c r="C962" s="18"/>
      <c r="D962" s="17"/>
      <c r="E962" s="17"/>
      <c r="F962" s="17"/>
      <c r="H962" s="17"/>
      <c r="I962" s="17"/>
      <c r="J962" s="17"/>
      <c r="K962" s="17"/>
      <c r="M962" s="17"/>
      <c r="N962" s="17"/>
      <c r="O962" s="17"/>
      <c r="R962" s="18"/>
      <c r="S962" s="17"/>
      <c r="T962" s="17"/>
      <c r="U962" s="19"/>
      <c r="V962" s="20"/>
      <c r="X962" s="20"/>
      <c r="Y962" s="17"/>
      <c r="Z962" s="20"/>
    </row>
    <row r="963">
      <c r="B963" s="20"/>
      <c r="C963" s="18"/>
      <c r="D963" s="17"/>
      <c r="E963" s="17"/>
      <c r="F963" s="17"/>
      <c r="H963" s="17"/>
      <c r="I963" s="17"/>
      <c r="J963" s="17"/>
      <c r="K963" s="17"/>
      <c r="M963" s="17"/>
      <c r="N963" s="17"/>
      <c r="O963" s="17"/>
      <c r="R963" s="18"/>
      <c r="S963" s="17"/>
      <c r="T963" s="17"/>
      <c r="U963" s="19"/>
      <c r="V963" s="20"/>
      <c r="X963" s="20"/>
      <c r="Y963" s="17"/>
      <c r="Z963" s="20"/>
    </row>
    <row r="964">
      <c r="B964" s="20"/>
      <c r="C964" s="18"/>
      <c r="D964" s="17"/>
      <c r="E964" s="17"/>
      <c r="F964" s="17"/>
      <c r="H964" s="17"/>
      <c r="I964" s="17"/>
      <c r="J964" s="17"/>
      <c r="K964" s="17"/>
      <c r="M964" s="17"/>
      <c r="N964" s="17"/>
      <c r="O964" s="17"/>
      <c r="R964" s="18"/>
      <c r="S964" s="17"/>
      <c r="T964" s="17"/>
      <c r="U964" s="19"/>
      <c r="V964" s="20"/>
      <c r="X964" s="20"/>
      <c r="Y964" s="17"/>
      <c r="Z964" s="20"/>
    </row>
    <row r="965">
      <c r="B965" s="20"/>
      <c r="C965" s="18"/>
      <c r="D965" s="17"/>
      <c r="E965" s="17"/>
      <c r="F965" s="17"/>
      <c r="H965" s="17"/>
      <c r="I965" s="17"/>
      <c r="J965" s="17"/>
      <c r="K965" s="17"/>
      <c r="M965" s="17"/>
      <c r="N965" s="17"/>
      <c r="O965" s="17"/>
      <c r="R965" s="18"/>
      <c r="S965" s="17"/>
      <c r="T965" s="17"/>
      <c r="U965" s="19"/>
      <c r="V965" s="20"/>
      <c r="X965" s="20"/>
      <c r="Y965" s="17"/>
      <c r="Z965" s="20"/>
    </row>
    <row r="966">
      <c r="B966" s="20"/>
      <c r="C966" s="18"/>
      <c r="D966" s="17"/>
      <c r="E966" s="17"/>
      <c r="F966" s="17"/>
      <c r="H966" s="17"/>
      <c r="I966" s="17"/>
      <c r="J966" s="17"/>
      <c r="K966" s="17"/>
      <c r="M966" s="17"/>
      <c r="N966" s="17"/>
      <c r="O966" s="17"/>
      <c r="R966" s="18"/>
      <c r="S966" s="17"/>
      <c r="T966" s="17"/>
      <c r="U966" s="19"/>
      <c r="V966" s="20"/>
      <c r="X966" s="20"/>
      <c r="Y966" s="17"/>
      <c r="Z966" s="20"/>
    </row>
    <row r="967">
      <c r="B967" s="20"/>
      <c r="C967" s="18"/>
      <c r="D967" s="17"/>
      <c r="E967" s="17"/>
      <c r="F967" s="17"/>
      <c r="H967" s="17"/>
      <c r="I967" s="17"/>
      <c r="J967" s="17"/>
      <c r="K967" s="17"/>
      <c r="M967" s="17"/>
      <c r="N967" s="17"/>
      <c r="O967" s="17"/>
      <c r="R967" s="18"/>
      <c r="S967" s="17"/>
      <c r="T967" s="17"/>
      <c r="U967" s="19"/>
      <c r="V967" s="20"/>
      <c r="X967" s="20"/>
      <c r="Y967" s="17"/>
      <c r="Z967" s="20"/>
    </row>
    <row r="968">
      <c r="B968" s="20"/>
      <c r="C968" s="18"/>
      <c r="D968" s="17"/>
      <c r="E968" s="17"/>
      <c r="F968" s="17"/>
      <c r="H968" s="17"/>
      <c r="I968" s="17"/>
      <c r="J968" s="17"/>
      <c r="K968" s="17"/>
      <c r="M968" s="17"/>
      <c r="N968" s="17"/>
      <c r="O968" s="17"/>
      <c r="R968" s="18"/>
      <c r="S968" s="17"/>
      <c r="T968" s="17"/>
      <c r="U968" s="19"/>
      <c r="V968" s="20"/>
      <c r="X968" s="20"/>
      <c r="Y968" s="17"/>
      <c r="Z968" s="20"/>
    </row>
    <row r="969">
      <c r="B969" s="20"/>
      <c r="C969" s="18"/>
      <c r="D969" s="17"/>
      <c r="E969" s="17"/>
      <c r="F969" s="17"/>
      <c r="H969" s="17"/>
      <c r="I969" s="17"/>
      <c r="J969" s="17"/>
      <c r="K969" s="17"/>
      <c r="M969" s="17"/>
      <c r="N969" s="17"/>
      <c r="O969" s="17"/>
      <c r="R969" s="18"/>
      <c r="S969" s="17"/>
      <c r="T969" s="17"/>
      <c r="U969" s="19"/>
      <c r="V969" s="20"/>
      <c r="X969" s="20"/>
      <c r="Y969" s="17"/>
      <c r="Z969" s="20"/>
    </row>
    <row r="970">
      <c r="B970" s="20"/>
      <c r="C970" s="18"/>
      <c r="D970" s="17"/>
      <c r="E970" s="17"/>
      <c r="F970" s="17"/>
      <c r="H970" s="17"/>
      <c r="I970" s="17"/>
      <c r="J970" s="17"/>
      <c r="K970" s="17"/>
      <c r="M970" s="17"/>
      <c r="N970" s="17"/>
      <c r="O970" s="17"/>
      <c r="R970" s="18"/>
      <c r="S970" s="17"/>
      <c r="T970" s="17"/>
      <c r="U970" s="19"/>
      <c r="V970" s="20"/>
      <c r="X970" s="20"/>
      <c r="Y970" s="17"/>
      <c r="Z970" s="20"/>
    </row>
    <row r="971">
      <c r="B971" s="20"/>
      <c r="C971" s="18"/>
      <c r="D971" s="17"/>
      <c r="E971" s="17"/>
      <c r="F971" s="17"/>
      <c r="H971" s="17"/>
      <c r="I971" s="17"/>
      <c r="J971" s="17"/>
      <c r="K971" s="17"/>
      <c r="M971" s="17"/>
      <c r="N971" s="17"/>
      <c r="O971" s="17"/>
      <c r="R971" s="18"/>
      <c r="S971" s="17"/>
      <c r="T971" s="17"/>
      <c r="U971" s="19"/>
      <c r="V971" s="20"/>
      <c r="X971" s="20"/>
      <c r="Y971" s="17"/>
      <c r="Z971" s="20"/>
    </row>
    <row r="972">
      <c r="B972" s="20"/>
      <c r="C972" s="18"/>
      <c r="D972" s="17"/>
      <c r="E972" s="17"/>
      <c r="F972" s="17"/>
      <c r="H972" s="17"/>
      <c r="I972" s="17"/>
      <c r="J972" s="17"/>
      <c r="K972" s="17"/>
      <c r="M972" s="17"/>
      <c r="N972" s="17"/>
      <c r="O972" s="17"/>
      <c r="R972" s="18"/>
      <c r="S972" s="17"/>
      <c r="T972" s="17"/>
      <c r="U972" s="19"/>
      <c r="V972" s="20"/>
      <c r="X972" s="20"/>
      <c r="Y972" s="17"/>
      <c r="Z972" s="20"/>
    </row>
    <row r="973">
      <c r="B973" s="20"/>
      <c r="C973" s="18"/>
      <c r="D973" s="17"/>
      <c r="E973" s="17"/>
      <c r="F973" s="17"/>
      <c r="H973" s="17"/>
      <c r="I973" s="17"/>
      <c r="J973" s="17"/>
      <c r="K973" s="17"/>
      <c r="M973" s="17"/>
      <c r="N973" s="17"/>
      <c r="O973" s="17"/>
      <c r="R973" s="18"/>
      <c r="S973" s="17"/>
      <c r="T973" s="17"/>
      <c r="U973" s="19"/>
      <c r="V973" s="20"/>
      <c r="X973" s="20"/>
      <c r="Y973" s="17"/>
      <c r="Z973" s="20"/>
    </row>
    <row r="974">
      <c r="B974" s="20"/>
      <c r="C974" s="18"/>
      <c r="D974" s="17"/>
      <c r="E974" s="17"/>
      <c r="F974" s="17"/>
      <c r="H974" s="17"/>
      <c r="I974" s="17"/>
      <c r="J974" s="17"/>
      <c r="K974" s="17"/>
      <c r="M974" s="17"/>
      <c r="N974" s="17"/>
      <c r="O974" s="17"/>
      <c r="R974" s="18"/>
      <c r="S974" s="17"/>
      <c r="T974" s="17"/>
      <c r="U974" s="19"/>
      <c r="V974" s="20"/>
      <c r="X974" s="20"/>
      <c r="Y974" s="17"/>
      <c r="Z974" s="20"/>
    </row>
    <row r="975">
      <c r="B975" s="20"/>
      <c r="C975" s="18"/>
      <c r="D975" s="17"/>
      <c r="E975" s="17"/>
      <c r="F975" s="17"/>
      <c r="H975" s="17"/>
      <c r="I975" s="17"/>
      <c r="J975" s="17"/>
      <c r="K975" s="17"/>
      <c r="M975" s="17"/>
      <c r="N975" s="17"/>
      <c r="O975" s="17"/>
      <c r="R975" s="18"/>
      <c r="S975" s="17"/>
      <c r="T975" s="17"/>
      <c r="U975" s="19"/>
      <c r="V975" s="20"/>
      <c r="X975" s="20"/>
      <c r="Y975" s="17"/>
      <c r="Z975" s="20"/>
    </row>
    <row r="976">
      <c r="B976" s="20"/>
      <c r="C976" s="18"/>
      <c r="D976" s="17"/>
      <c r="E976" s="17"/>
      <c r="F976" s="17"/>
      <c r="H976" s="17"/>
      <c r="I976" s="17"/>
      <c r="J976" s="17"/>
      <c r="K976" s="17"/>
      <c r="M976" s="17"/>
      <c r="N976" s="17"/>
      <c r="O976" s="17"/>
      <c r="R976" s="18"/>
      <c r="S976" s="17"/>
      <c r="T976" s="17"/>
      <c r="U976" s="19"/>
      <c r="V976" s="20"/>
      <c r="X976" s="20"/>
      <c r="Y976" s="17"/>
      <c r="Z976" s="20"/>
    </row>
    <row r="977">
      <c r="B977" s="20"/>
      <c r="C977" s="18"/>
      <c r="D977" s="17"/>
      <c r="E977" s="17"/>
      <c r="F977" s="17"/>
      <c r="H977" s="17"/>
      <c r="I977" s="17"/>
      <c r="J977" s="17"/>
      <c r="K977" s="17"/>
      <c r="M977" s="17"/>
      <c r="N977" s="17"/>
      <c r="O977" s="17"/>
      <c r="R977" s="18"/>
      <c r="S977" s="17"/>
      <c r="T977" s="17"/>
      <c r="U977" s="19"/>
      <c r="V977" s="20"/>
      <c r="X977" s="20"/>
      <c r="Y977" s="17"/>
      <c r="Z977" s="20"/>
    </row>
    <row r="978">
      <c r="B978" s="20"/>
      <c r="C978" s="18"/>
      <c r="D978" s="17"/>
      <c r="E978" s="17"/>
      <c r="F978" s="17"/>
      <c r="H978" s="17"/>
      <c r="I978" s="17"/>
      <c r="J978" s="17"/>
      <c r="K978" s="17"/>
      <c r="M978" s="17"/>
      <c r="N978" s="17"/>
      <c r="O978" s="17"/>
      <c r="R978" s="18"/>
      <c r="S978" s="17"/>
      <c r="T978" s="17"/>
      <c r="U978" s="19"/>
      <c r="V978" s="20"/>
      <c r="X978" s="20"/>
      <c r="Y978" s="17"/>
      <c r="Z978" s="20"/>
    </row>
    <row r="979">
      <c r="B979" s="20"/>
      <c r="C979" s="18"/>
      <c r="D979" s="17"/>
      <c r="E979" s="17"/>
      <c r="F979" s="17"/>
      <c r="H979" s="17"/>
      <c r="I979" s="17"/>
      <c r="J979" s="17"/>
      <c r="K979" s="17"/>
      <c r="M979" s="17"/>
      <c r="N979" s="17"/>
      <c r="O979" s="17"/>
      <c r="R979" s="18"/>
      <c r="S979" s="17"/>
      <c r="T979" s="17"/>
      <c r="U979" s="19"/>
      <c r="V979" s="20"/>
      <c r="X979" s="20"/>
      <c r="Y979" s="17"/>
      <c r="Z979" s="20"/>
    </row>
    <row r="980">
      <c r="B980" s="20"/>
      <c r="C980" s="18"/>
      <c r="D980" s="17"/>
      <c r="E980" s="17"/>
      <c r="F980" s="17"/>
      <c r="H980" s="17"/>
      <c r="I980" s="17"/>
      <c r="J980" s="17"/>
      <c r="K980" s="17"/>
      <c r="M980" s="17"/>
      <c r="N980" s="17"/>
      <c r="O980" s="17"/>
      <c r="R980" s="18"/>
      <c r="S980" s="17"/>
      <c r="T980" s="17"/>
      <c r="U980" s="19"/>
      <c r="V980" s="20"/>
      <c r="X980" s="20"/>
      <c r="Y980" s="17"/>
      <c r="Z980" s="20"/>
    </row>
    <row r="981">
      <c r="B981" s="20"/>
      <c r="C981" s="18"/>
      <c r="D981" s="17"/>
      <c r="E981" s="17"/>
      <c r="F981" s="17"/>
      <c r="H981" s="17"/>
      <c r="I981" s="17"/>
      <c r="J981" s="17"/>
      <c r="K981" s="17"/>
      <c r="M981" s="17"/>
      <c r="N981" s="17"/>
      <c r="O981" s="17"/>
      <c r="R981" s="18"/>
      <c r="S981" s="17"/>
      <c r="T981" s="17"/>
      <c r="U981" s="19"/>
      <c r="V981" s="20"/>
      <c r="X981" s="20"/>
      <c r="Y981" s="17"/>
      <c r="Z981" s="20"/>
    </row>
    <row r="982">
      <c r="B982" s="20"/>
      <c r="C982" s="18"/>
      <c r="D982" s="17"/>
      <c r="E982" s="17"/>
      <c r="F982" s="17"/>
      <c r="H982" s="17"/>
      <c r="I982" s="17"/>
      <c r="J982" s="17"/>
      <c r="K982" s="17"/>
      <c r="M982" s="17"/>
      <c r="N982" s="17"/>
      <c r="O982" s="17"/>
      <c r="R982" s="18"/>
      <c r="S982" s="17"/>
      <c r="T982" s="17"/>
      <c r="U982" s="19"/>
      <c r="V982" s="20"/>
      <c r="X982" s="20"/>
      <c r="Y982" s="17"/>
      <c r="Z982" s="20"/>
    </row>
    <row r="983">
      <c r="B983" s="20"/>
      <c r="C983" s="18"/>
      <c r="D983" s="17"/>
      <c r="E983" s="17"/>
      <c r="F983" s="17"/>
      <c r="H983" s="17"/>
      <c r="I983" s="17"/>
      <c r="J983" s="17"/>
      <c r="K983" s="17"/>
      <c r="M983" s="17"/>
      <c r="N983" s="17"/>
      <c r="O983" s="17"/>
      <c r="R983" s="18"/>
      <c r="S983" s="17"/>
      <c r="T983" s="17"/>
      <c r="U983" s="19"/>
      <c r="V983" s="20"/>
      <c r="X983" s="20"/>
      <c r="Y983" s="17"/>
      <c r="Z983" s="20"/>
    </row>
    <row r="984">
      <c r="B984" s="20"/>
      <c r="C984" s="18"/>
      <c r="D984" s="17"/>
      <c r="E984" s="17"/>
      <c r="F984" s="17"/>
      <c r="H984" s="17"/>
      <c r="I984" s="17"/>
      <c r="J984" s="17"/>
      <c r="K984" s="17"/>
      <c r="M984" s="17"/>
      <c r="N984" s="17"/>
      <c r="O984" s="17"/>
      <c r="R984" s="18"/>
      <c r="S984" s="17"/>
      <c r="T984" s="17"/>
      <c r="U984" s="19"/>
      <c r="V984" s="20"/>
      <c r="X984" s="20"/>
      <c r="Y984" s="17"/>
      <c r="Z984" s="20"/>
    </row>
    <row r="985">
      <c r="B985" s="20"/>
      <c r="C985" s="18"/>
      <c r="D985" s="17"/>
      <c r="E985" s="17"/>
      <c r="F985" s="17"/>
      <c r="H985" s="17"/>
      <c r="I985" s="17"/>
      <c r="J985" s="17"/>
      <c r="K985" s="17"/>
      <c r="M985" s="17"/>
      <c r="N985" s="17"/>
      <c r="O985" s="17"/>
      <c r="R985" s="18"/>
      <c r="S985" s="17"/>
      <c r="T985" s="17"/>
      <c r="U985" s="19"/>
      <c r="V985" s="20"/>
      <c r="X985" s="20"/>
      <c r="Y985" s="17"/>
      <c r="Z985" s="20"/>
    </row>
    <row r="986">
      <c r="B986" s="20"/>
      <c r="C986" s="18"/>
      <c r="D986" s="17"/>
      <c r="E986" s="17"/>
      <c r="F986" s="17"/>
      <c r="H986" s="17"/>
      <c r="I986" s="17"/>
      <c r="J986" s="17"/>
      <c r="K986" s="17"/>
      <c r="M986" s="17"/>
      <c r="N986" s="17"/>
      <c r="O986" s="17"/>
      <c r="R986" s="18"/>
      <c r="S986" s="17"/>
      <c r="T986" s="17"/>
      <c r="U986" s="19"/>
      <c r="V986" s="20"/>
      <c r="X986" s="20"/>
      <c r="Y986" s="17"/>
      <c r="Z986" s="20"/>
    </row>
    <row r="987">
      <c r="B987" s="20"/>
      <c r="C987" s="18"/>
      <c r="D987" s="17"/>
      <c r="E987" s="17"/>
      <c r="F987" s="17"/>
      <c r="H987" s="17"/>
      <c r="I987" s="17"/>
      <c r="J987" s="17"/>
      <c r="K987" s="17"/>
      <c r="M987" s="17"/>
      <c r="N987" s="17"/>
      <c r="O987" s="17"/>
      <c r="R987" s="18"/>
      <c r="S987" s="17"/>
      <c r="T987" s="17"/>
      <c r="U987" s="19"/>
      <c r="V987" s="20"/>
      <c r="X987" s="20"/>
      <c r="Y987" s="17"/>
      <c r="Z987" s="20"/>
    </row>
    <row r="988">
      <c r="B988" s="20"/>
      <c r="C988" s="18"/>
      <c r="D988" s="17"/>
      <c r="E988" s="17"/>
      <c r="F988" s="17"/>
      <c r="H988" s="17"/>
      <c r="I988" s="17"/>
      <c r="J988" s="17"/>
      <c r="K988" s="17"/>
      <c r="M988" s="17"/>
      <c r="N988" s="17"/>
      <c r="O988" s="17"/>
      <c r="R988" s="18"/>
      <c r="S988" s="17"/>
      <c r="T988" s="17"/>
      <c r="U988" s="19"/>
      <c r="V988" s="20"/>
      <c r="X988" s="20"/>
      <c r="Y988" s="17"/>
      <c r="Z988" s="20"/>
    </row>
    <row r="989">
      <c r="B989" s="20"/>
      <c r="C989" s="18"/>
      <c r="D989" s="17"/>
      <c r="E989" s="17"/>
      <c r="F989" s="17"/>
      <c r="H989" s="17"/>
      <c r="I989" s="17"/>
      <c r="J989" s="17"/>
      <c r="K989" s="17"/>
      <c r="M989" s="17"/>
      <c r="N989" s="17"/>
      <c r="O989" s="17"/>
      <c r="R989" s="18"/>
      <c r="S989" s="17"/>
      <c r="T989" s="17"/>
      <c r="U989" s="19"/>
      <c r="V989" s="20"/>
      <c r="X989" s="20"/>
      <c r="Y989" s="17"/>
      <c r="Z989" s="20"/>
    </row>
    <row r="990">
      <c r="B990" s="20"/>
      <c r="C990" s="18"/>
      <c r="D990" s="17"/>
      <c r="E990" s="17"/>
      <c r="F990" s="17"/>
      <c r="H990" s="17"/>
      <c r="I990" s="17"/>
      <c r="J990" s="17"/>
      <c r="K990" s="17"/>
      <c r="M990" s="17"/>
      <c r="N990" s="17"/>
      <c r="O990" s="17"/>
      <c r="R990" s="18"/>
      <c r="S990" s="17"/>
      <c r="T990" s="17"/>
      <c r="U990" s="19"/>
      <c r="V990" s="20"/>
      <c r="X990" s="20"/>
      <c r="Y990" s="17"/>
      <c r="Z990" s="20"/>
    </row>
    <row r="991">
      <c r="B991" s="20"/>
      <c r="C991" s="18"/>
      <c r="D991" s="17"/>
      <c r="E991" s="17"/>
      <c r="F991" s="17"/>
      <c r="H991" s="17"/>
      <c r="I991" s="17"/>
      <c r="J991" s="17"/>
      <c r="K991" s="17"/>
      <c r="M991" s="17"/>
      <c r="N991" s="17"/>
      <c r="O991" s="17"/>
      <c r="R991" s="18"/>
      <c r="S991" s="17"/>
      <c r="T991" s="17"/>
      <c r="U991" s="19"/>
      <c r="V991" s="20"/>
      <c r="X991" s="20"/>
      <c r="Y991" s="17"/>
      <c r="Z991" s="20"/>
    </row>
    <row r="992">
      <c r="B992" s="20"/>
      <c r="C992" s="18"/>
      <c r="D992" s="17"/>
      <c r="E992" s="17"/>
      <c r="F992" s="17"/>
      <c r="H992" s="17"/>
      <c r="I992" s="17"/>
      <c r="J992" s="17"/>
      <c r="K992" s="17"/>
      <c r="M992" s="17"/>
      <c r="N992" s="17"/>
      <c r="O992" s="17"/>
      <c r="R992" s="18"/>
      <c r="S992" s="17"/>
      <c r="T992" s="17"/>
      <c r="U992" s="19"/>
      <c r="V992" s="20"/>
      <c r="X992" s="20"/>
      <c r="Y992" s="17"/>
      <c r="Z992" s="20"/>
    </row>
    <row r="993">
      <c r="B993" s="20"/>
      <c r="C993" s="18"/>
      <c r="D993" s="17"/>
      <c r="E993" s="17"/>
      <c r="F993" s="17"/>
      <c r="H993" s="17"/>
      <c r="I993" s="17"/>
      <c r="J993" s="17"/>
      <c r="K993" s="17"/>
      <c r="M993" s="17"/>
      <c r="N993" s="17"/>
      <c r="O993" s="17"/>
      <c r="R993" s="18"/>
      <c r="S993" s="17"/>
      <c r="T993" s="17"/>
      <c r="U993" s="19"/>
      <c r="V993" s="20"/>
      <c r="X993" s="20"/>
      <c r="Y993" s="17"/>
      <c r="Z993" s="20"/>
    </row>
    <row r="994">
      <c r="B994" s="20"/>
      <c r="C994" s="18"/>
      <c r="D994" s="17"/>
      <c r="E994" s="17"/>
      <c r="F994" s="17"/>
      <c r="H994" s="17"/>
      <c r="I994" s="17"/>
      <c r="J994" s="17"/>
      <c r="K994" s="17"/>
      <c r="M994" s="17"/>
      <c r="N994" s="17"/>
      <c r="O994" s="17"/>
      <c r="R994" s="18"/>
      <c r="S994" s="17"/>
      <c r="T994" s="17"/>
      <c r="U994" s="19"/>
      <c r="V994" s="20"/>
      <c r="X994" s="20"/>
      <c r="Y994" s="17"/>
      <c r="Z994" s="20"/>
    </row>
    <row r="995">
      <c r="B995" s="20"/>
      <c r="C995" s="18"/>
      <c r="D995" s="17"/>
      <c r="E995" s="17"/>
      <c r="F995" s="17"/>
      <c r="H995" s="17"/>
      <c r="I995" s="17"/>
      <c r="J995" s="17"/>
      <c r="K995" s="17"/>
      <c r="M995" s="17"/>
      <c r="N995" s="17"/>
      <c r="O995" s="17"/>
      <c r="R995" s="18"/>
      <c r="S995" s="17"/>
      <c r="T995" s="17"/>
      <c r="U995" s="19"/>
      <c r="V995" s="20"/>
      <c r="X995" s="20"/>
      <c r="Y995" s="17"/>
      <c r="Z995" s="20"/>
    </row>
    <row r="996">
      <c r="B996" s="20"/>
      <c r="C996" s="18"/>
      <c r="D996" s="17"/>
      <c r="E996" s="17"/>
      <c r="F996" s="17"/>
      <c r="H996" s="17"/>
      <c r="I996" s="17"/>
      <c r="J996" s="17"/>
      <c r="K996" s="17"/>
      <c r="M996" s="17"/>
      <c r="N996" s="17"/>
      <c r="O996" s="17"/>
      <c r="R996" s="18"/>
      <c r="S996" s="17"/>
      <c r="T996" s="17"/>
      <c r="U996" s="19"/>
      <c r="V996" s="20"/>
      <c r="X996" s="20"/>
      <c r="Y996" s="17"/>
      <c r="Z996" s="20"/>
    </row>
    <row r="997">
      <c r="B997" s="20"/>
      <c r="C997" s="18"/>
      <c r="D997" s="17"/>
      <c r="E997" s="17"/>
      <c r="F997" s="17"/>
      <c r="H997" s="17"/>
      <c r="I997" s="17"/>
      <c r="J997" s="17"/>
      <c r="K997" s="17"/>
      <c r="M997" s="17"/>
      <c r="N997" s="17"/>
      <c r="O997" s="17"/>
      <c r="R997" s="18"/>
      <c r="S997" s="17"/>
      <c r="T997" s="17"/>
      <c r="U997" s="19"/>
      <c r="V997" s="20"/>
      <c r="X997" s="20"/>
      <c r="Y997" s="17"/>
      <c r="Z997" s="20"/>
    </row>
    <row r="998">
      <c r="B998" s="20"/>
      <c r="C998" s="18"/>
      <c r="D998" s="17"/>
      <c r="E998" s="17"/>
      <c r="F998" s="17"/>
      <c r="H998" s="17"/>
      <c r="I998" s="17"/>
      <c r="J998" s="17"/>
      <c r="K998" s="17"/>
      <c r="M998" s="17"/>
      <c r="N998" s="17"/>
      <c r="O998" s="17"/>
      <c r="R998" s="18"/>
      <c r="S998" s="17"/>
      <c r="T998" s="17"/>
      <c r="U998" s="19"/>
      <c r="V998" s="20"/>
      <c r="X998" s="20"/>
      <c r="Y998" s="17"/>
      <c r="Z998" s="20"/>
    </row>
    <row r="999">
      <c r="B999" s="20"/>
      <c r="C999" s="18"/>
      <c r="D999" s="17"/>
      <c r="E999" s="17"/>
      <c r="F999" s="17"/>
      <c r="H999" s="17"/>
      <c r="I999" s="17"/>
      <c r="J999" s="17"/>
      <c r="K999" s="17"/>
      <c r="M999" s="17"/>
      <c r="N999" s="17"/>
      <c r="O999" s="17"/>
      <c r="R999" s="18"/>
      <c r="S999" s="17"/>
      <c r="T999" s="17"/>
      <c r="U999" s="19"/>
      <c r="V999" s="20"/>
      <c r="X999" s="20"/>
      <c r="Y999" s="17"/>
      <c r="Z999" s="20"/>
    </row>
    <row r="1000">
      <c r="B1000" s="20"/>
      <c r="C1000" s="18"/>
      <c r="D1000" s="17"/>
      <c r="E1000" s="17"/>
      <c r="F1000" s="17"/>
      <c r="H1000" s="17"/>
      <c r="I1000" s="17"/>
      <c r="J1000" s="17"/>
      <c r="K1000" s="17"/>
      <c r="M1000" s="17"/>
      <c r="N1000" s="17"/>
      <c r="O1000" s="17"/>
      <c r="R1000" s="18"/>
      <c r="S1000" s="17"/>
      <c r="T1000" s="17"/>
      <c r="U1000" s="19"/>
      <c r="V1000" s="20"/>
      <c r="X1000" s="20"/>
      <c r="Y1000" s="17"/>
      <c r="Z1000" s="20"/>
    </row>
    <row r="1001">
      <c r="B1001" s="20"/>
      <c r="C1001" s="18"/>
      <c r="D1001" s="17"/>
      <c r="E1001" s="17"/>
      <c r="F1001" s="17"/>
      <c r="H1001" s="17"/>
      <c r="I1001" s="17"/>
      <c r="J1001" s="17"/>
      <c r="K1001" s="17"/>
      <c r="M1001" s="17"/>
      <c r="N1001" s="17"/>
      <c r="O1001" s="17"/>
      <c r="R1001" s="18"/>
      <c r="S1001" s="17"/>
      <c r="T1001" s="17"/>
      <c r="U1001" s="19"/>
      <c r="V1001" s="20"/>
      <c r="X1001" s="20"/>
      <c r="Y1001" s="17"/>
      <c r="Z1001" s="20"/>
    </row>
    <row r="1002">
      <c r="B1002" s="20"/>
      <c r="C1002" s="18"/>
      <c r="D1002" s="17"/>
      <c r="E1002" s="17"/>
      <c r="F1002" s="17"/>
      <c r="H1002" s="17"/>
      <c r="I1002" s="17"/>
      <c r="J1002" s="17"/>
      <c r="K1002" s="17"/>
      <c r="M1002" s="17"/>
      <c r="N1002" s="17"/>
      <c r="O1002" s="17"/>
      <c r="R1002" s="18"/>
      <c r="S1002" s="17"/>
      <c r="T1002" s="17"/>
      <c r="U1002" s="19"/>
      <c r="V1002" s="20"/>
      <c r="X1002" s="20"/>
      <c r="Y1002" s="17"/>
      <c r="Z1002" s="20"/>
    </row>
    <row r="1003">
      <c r="B1003" s="20"/>
      <c r="C1003" s="18"/>
      <c r="D1003" s="17"/>
      <c r="E1003" s="17"/>
      <c r="F1003" s="17"/>
      <c r="H1003" s="17"/>
      <c r="I1003" s="17"/>
      <c r="J1003" s="17"/>
      <c r="K1003" s="17"/>
      <c r="M1003" s="17"/>
      <c r="N1003" s="17"/>
      <c r="O1003" s="17"/>
      <c r="R1003" s="18"/>
      <c r="S1003" s="17"/>
      <c r="T1003" s="17"/>
      <c r="U1003" s="19"/>
      <c r="V1003" s="20"/>
      <c r="X1003" s="20"/>
      <c r="Y1003" s="17"/>
      <c r="Z1003" s="20"/>
    </row>
    <row r="1004">
      <c r="B1004" s="20"/>
      <c r="C1004" s="18"/>
      <c r="D1004" s="17"/>
      <c r="E1004" s="17"/>
      <c r="F1004" s="17"/>
      <c r="H1004" s="17"/>
      <c r="I1004" s="17"/>
      <c r="J1004" s="17"/>
      <c r="K1004" s="17"/>
      <c r="M1004" s="17"/>
      <c r="N1004" s="17"/>
      <c r="O1004" s="17"/>
      <c r="R1004" s="18"/>
      <c r="S1004" s="17"/>
      <c r="T1004" s="17"/>
      <c r="U1004" s="19"/>
      <c r="V1004" s="20"/>
      <c r="X1004" s="20"/>
      <c r="Y1004" s="17"/>
      <c r="Z1004" s="20"/>
    </row>
    <row r="1005">
      <c r="B1005" s="20"/>
      <c r="C1005" s="18"/>
      <c r="D1005" s="17"/>
      <c r="E1005" s="17"/>
      <c r="F1005" s="17"/>
      <c r="H1005" s="17"/>
      <c r="I1005" s="17"/>
      <c r="J1005" s="17"/>
      <c r="K1005" s="17"/>
      <c r="M1005" s="17"/>
      <c r="N1005" s="17"/>
      <c r="O1005" s="17"/>
      <c r="R1005" s="18"/>
      <c r="S1005" s="17"/>
      <c r="T1005" s="17"/>
      <c r="U1005" s="19"/>
      <c r="V1005" s="20"/>
      <c r="X1005" s="20"/>
      <c r="Y1005" s="17"/>
      <c r="Z1005" s="20"/>
    </row>
    <row r="1006">
      <c r="B1006" s="20"/>
      <c r="C1006" s="18"/>
      <c r="D1006" s="17"/>
      <c r="E1006" s="17"/>
      <c r="F1006" s="17"/>
      <c r="H1006" s="17"/>
      <c r="I1006" s="17"/>
      <c r="J1006" s="17"/>
      <c r="K1006" s="17"/>
      <c r="M1006" s="17"/>
      <c r="N1006" s="17"/>
      <c r="O1006" s="17"/>
      <c r="R1006" s="18"/>
      <c r="S1006" s="17"/>
      <c r="T1006" s="17"/>
      <c r="U1006" s="19"/>
      <c r="V1006" s="20"/>
      <c r="X1006" s="20"/>
      <c r="Y1006" s="17"/>
      <c r="Z1006" s="20"/>
    </row>
    <row r="1007">
      <c r="B1007" s="20"/>
      <c r="C1007" s="18"/>
      <c r="D1007" s="17"/>
      <c r="E1007" s="17"/>
      <c r="F1007" s="17"/>
      <c r="H1007" s="17"/>
      <c r="I1007" s="17"/>
      <c r="J1007" s="17"/>
      <c r="K1007" s="17"/>
      <c r="M1007" s="17"/>
      <c r="N1007" s="17"/>
      <c r="O1007" s="17"/>
      <c r="R1007" s="18"/>
      <c r="S1007" s="17"/>
      <c r="T1007" s="17"/>
      <c r="U1007" s="19"/>
      <c r="V1007" s="20"/>
      <c r="X1007" s="20"/>
      <c r="Y1007" s="17"/>
      <c r="Z1007" s="20"/>
    </row>
    <row r="1008">
      <c r="B1008" s="20"/>
      <c r="C1008" s="18"/>
      <c r="D1008" s="17"/>
      <c r="E1008" s="17"/>
      <c r="F1008" s="17"/>
      <c r="H1008" s="17"/>
      <c r="I1008" s="17"/>
      <c r="J1008" s="17"/>
      <c r="K1008" s="17"/>
      <c r="M1008" s="17"/>
      <c r="N1008" s="17"/>
      <c r="O1008" s="17"/>
      <c r="R1008" s="18"/>
      <c r="S1008" s="17"/>
      <c r="T1008" s="17"/>
      <c r="U1008" s="19"/>
      <c r="V1008" s="20"/>
      <c r="X1008" s="20"/>
      <c r="Y1008" s="17"/>
      <c r="Z1008" s="20"/>
    </row>
    <row r="1009">
      <c r="B1009" s="20"/>
      <c r="C1009" s="18"/>
      <c r="D1009" s="17"/>
      <c r="E1009" s="17"/>
      <c r="F1009" s="17"/>
      <c r="H1009" s="17"/>
      <c r="I1009" s="17"/>
      <c r="J1009" s="17"/>
      <c r="K1009" s="17"/>
      <c r="M1009" s="17"/>
      <c r="N1009" s="17"/>
      <c r="O1009" s="17"/>
      <c r="R1009" s="18"/>
      <c r="S1009" s="17"/>
      <c r="T1009" s="17"/>
      <c r="U1009" s="19"/>
      <c r="V1009" s="20"/>
      <c r="X1009" s="20"/>
      <c r="Y1009" s="17"/>
      <c r="Z1009" s="20"/>
    </row>
    <row r="1010">
      <c r="B1010" s="20"/>
      <c r="C1010" s="18"/>
      <c r="D1010" s="17"/>
      <c r="E1010" s="17"/>
      <c r="F1010" s="17"/>
      <c r="H1010" s="17"/>
      <c r="I1010" s="17"/>
      <c r="J1010" s="17"/>
      <c r="K1010" s="17"/>
      <c r="M1010" s="17"/>
      <c r="N1010" s="17"/>
      <c r="O1010" s="17"/>
      <c r="R1010" s="18"/>
      <c r="S1010" s="17"/>
      <c r="T1010" s="17"/>
      <c r="U1010" s="19"/>
      <c r="V1010" s="20"/>
      <c r="X1010" s="20"/>
      <c r="Y1010" s="17"/>
      <c r="Z1010" s="20"/>
    </row>
    <row r="1011">
      <c r="B1011" s="20"/>
      <c r="C1011" s="18"/>
      <c r="D1011" s="17"/>
      <c r="E1011" s="17"/>
      <c r="F1011" s="17"/>
      <c r="H1011" s="17"/>
      <c r="I1011" s="17"/>
      <c r="J1011" s="17"/>
      <c r="K1011" s="17"/>
      <c r="M1011" s="17"/>
      <c r="N1011" s="17"/>
      <c r="O1011" s="17"/>
      <c r="R1011" s="18"/>
      <c r="S1011" s="17"/>
      <c r="T1011" s="17"/>
      <c r="U1011" s="19"/>
      <c r="V1011" s="20"/>
      <c r="X1011" s="20"/>
      <c r="Y1011" s="17"/>
      <c r="Z1011" s="20"/>
    </row>
    <row r="1012">
      <c r="B1012" s="20"/>
      <c r="C1012" s="18"/>
      <c r="D1012" s="17"/>
      <c r="E1012" s="17"/>
      <c r="F1012" s="17"/>
      <c r="H1012" s="17"/>
      <c r="I1012" s="17"/>
      <c r="J1012" s="17"/>
      <c r="K1012" s="17"/>
      <c r="M1012" s="17"/>
      <c r="N1012" s="17"/>
      <c r="O1012" s="17"/>
      <c r="R1012" s="18"/>
      <c r="S1012" s="17"/>
      <c r="T1012" s="17"/>
      <c r="U1012" s="19"/>
      <c r="V1012" s="20"/>
      <c r="X1012" s="20"/>
      <c r="Y1012" s="17"/>
      <c r="Z1012" s="20"/>
    </row>
    <row r="1013">
      <c r="B1013" s="20"/>
      <c r="C1013" s="18"/>
      <c r="D1013" s="17"/>
      <c r="E1013" s="17"/>
      <c r="F1013" s="17"/>
      <c r="H1013" s="17"/>
      <c r="I1013" s="17"/>
      <c r="J1013" s="17"/>
      <c r="K1013" s="17"/>
      <c r="M1013" s="17"/>
      <c r="N1013" s="17"/>
      <c r="O1013" s="17"/>
      <c r="R1013" s="18"/>
      <c r="S1013" s="17"/>
      <c r="T1013" s="17"/>
      <c r="U1013" s="19"/>
      <c r="V1013" s="20"/>
      <c r="X1013" s="20"/>
      <c r="Y1013" s="17"/>
      <c r="Z1013" s="20"/>
    </row>
    <row r="1014">
      <c r="B1014" s="20"/>
      <c r="C1014" s="18"/>
      <c r="D1014" s="17"/>
      <c r="E1014" s="17"/>
      <c r="F1014" s="17"/>
      <c r="H1014" s="17"/>
      <c r="I1014" s="17"/>
      <c r="J1014" s="17"/>
      <c r="K1014" s="17"/>
      <c r="M1014" s="17"/>
      <c r="N1014" s="17"/>
      <c r="O1014" s="17"/>
      <c r="R1014" s="18"/>
      <c r="S1014" s="17"/>
      <c r="T1014" s="17"/>
      <c r="U1014" s="19"/>
      <c r="V1014" s="20"/>
      <c r="X1014" s="20"/>
      <c r="Y1014" s="17"/>
      <c r="Z1014" s="20"/>
    </row>
    <row r="1015">
      <c r="B1015" s="20"/>
      <c r="C1015" s="18"/>
      <c r="D1015" s="17"/>
      <c r="E1015" s="17"/>
      <c r="F1015" s="17"/>
      <c r="H1015" s="17"/>
      <c r="I1015" s="17"/>
      <c r="J1015" s="17"/>
      <c r="K1015" s="17"/>
      <c r="M1015" s="17"/>
      <c r="N1015" s="17"/>
      <c r="O1015" s="17"/>
      <c r="R1015" s="18"/>
      <c r="S1015" s="17"/>
      <c r="T1015" s="17"/>
      <c r="U1015" s="19"/>
      <c r="V1015" s="20"/>
      <c r="X1015" s="20"/>
      <c r="Y1015" s="17"/>
      <c r="Z1015" s="20"/>
    </row>
    <row r="1016">
      <c r="B1016" s="20"/>
      <c r="C1016" s="18"/>
      <c r="D1016" s="17"/>
      <c r="E1016" s="17"/>
      <c r="F1016" s="17"/>
      <c r="H1016" s="17"/>
      <c r="I1016" s="17"/>
      <c r="J1016" s="17"/>
      <c r="K1016" s="17"/>
      <c r="M1016" s="17"/>
      <c r="N1016" s="17"/>
      <c r="O1016" s="17"/>
      <c r="R1016" s="18"/>
      <c r="S1016" s="17"/>
      <c r="T1016" s="17"/>
      <c r="U1016" s="19"/>
      <c r="V1016" s="20"/>
      <c r="X1016" s="20"/>
      <c r="Y1016" s="17"/>
      <c r="Z1016" s="20"/>
    </row>
    <row r="1017">
      <c r="B1017" s="20"/>
      <c r="C1017" s="18"/>
      <c r="D1017" s="17"/>
      <c r="E1017" s="17"/>
      <c r="F1017" s="17"/>
      <c r="H1017" s="17"/>
      <c r="I1017" s="17"/>
      <c r="J1017" s="17"/>
      <c r="K1017" s="17"/>
      <c r="M1017" s="17"/>
      <c r="N1017" s="17"/>
      <c r="O1017" s="17"/>
      <c r="R1017" s="18"/>
      <c r="S1017" s="17"/>
      <c r="T1017" s="17"/>
      <c r="U1017" s="19"/>
      <c r="V1017" s="20"/>
      <c r="X1017" s="20"/>
      <c r="Y1017" s="17"/>
      <c r="Z1017" s="20"/>
    </row>
    <row r="1018">
      <c r="B1018" s="20"/>
      <c r="C1018" s="18"/>
      <c r="D1018" s="17"/>
      <c r="E1018" s="17"/>
      <c r="F1018" s="17"/>
      <c r="H1018" s="17"/>
      <c r="I1018" s="17"/>
      <c r="J1018" s="17"/>
      <c r="K1018" s="17"/>
      <c r="M1018" s="17"/>
      <c r="N1018" s="17"/>
      <c r="O1018" s="17"/>
      <c r="R1018" s="18"/>
      <c r="S1018" s="17"/>
      <c r="T1018" s="17"/>
      <c r="U1018" s="19"/>
      <c r="V1018" s="20"/>
      <c r="X1018" s="20"/>
      <c r="Y1018" s="17"/>
      <c r="Z1018" s="20"/>
    </row>
    <row r="1019">
      <c r="B1019" s="20"/>
      <c r="C1019" s="18"/>
      <c r="D1019" s="17"/>
      <c r="E1019" s="17"/>
      <c r="F1019" s="17"/>
      <c r="H1019" s="17"/>
      <c r="I1019" s="17"/>
      <c r="J1019" s="17"/>
      <c r="K1019" s="17"/>
      <c r="M1019" s="17"/>
      <c r="N1019" s="17"/>
      <c r="O1019" s="17"/>
      <c r="R1019" s="18"/>
      <c r="S1019" s="17"/>
      <c r="T1019" s="17"/>
      <c r="U1019" s="19"/>
      <c r="V1019" s="20"/>
      <c r="X1019" s="20"/>
      <c r="Y1019" s="17"/>
      <c r="Z1019" s="20"/>
    </row>
    <row r="1020">
      <c r="B1020" s="20"/>
      <c r="C1020" s="18"/>
      <c r="D1020" s="17"/>
      <c r="E1020" s="17"/>
      <c r="F1020" s="17"/>
      <c r="H1020" s="17"/>
      <c r="I1020" s="17"/>
      <c r="J1020" s="17"/>
      <c r="K1020" s="17"/>
      <c r="M1020" s="17"/>
      <c r="N1020" s="17"/>
      <c r="O1020" s="17"/>
      <c r="R1020" s="18"/>
      <c r="S1020" s="17"/>
      <c r="T1020" s="17"/>
      <c r="U1020" s="19"/>
      <c r="V1020" s="20"/>
      <c r="X1020" s="20"/>
      <c r="Y1020" s="17"/>
      <c r="Z1020" s="20"/>
    </row>
  </sheetData>
  <mergeCells count="6">
    <mergeCell ref="A4:A5"/>
    <mergeCell ref="B4:F4"/>
    <mergeCell ref="G4:K4"/>
    <mergeCell ref="L4:P4"/>
    <mergeCell ref="Q4:U4"/>
    <mergeCell ref="V4:Z4"/>
  </mergeCells>
  <conditionalFormatting sqref="P6:P8">
    <cfRule type="colorScale" priority="1">
      <colorScale>
        <cfvo type="min"/>
        <cfvo type="max"/>
        <color rgb="FFFFFFFF"/>
        <color rgb="FFFFD666"/>
      </colorScale>
    </cfRule>
  </conditionalFormatting>
  <conditionalFormatting sqref="U6:U8">
    <cfRule type="colorScale" priority="2">
      <colorScale>
        <cfvo type="min"/>
        <cfvo type="max"/>
        <color rgb="FFFFFFFF"/>
        <color rgb="FFFFD666"/>
      </colorScale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/>
  </sheetViews>
  <sheetFormatPr customHeight="1" defaultColWidth="12.63" defaultRowHeight="15.75"/>
  <cols>
    <col customWidth="1" min="1" max="1" width="34.88"/>
  </cols>
  <sheetData>
    <row r="1">
      <c r="A1" s="62" t="s">
        <v>18</v>
      </c>
      <c r="B1" s="63" t="s">
        <v>19</v>
      </c>
      <c r="C1" s="63" t="s">
        <v>9</v>
      </c>
      <c r="D1" s="63" t="s">
        <v>10</v>
      </c>
      <c r="E1" s="64" t="s">
        <v>12</v>
      </c>
      <c r="F1" s="65" t="s">
        <v>13</v>
      </c>
      <c r="G1" s="64" t="s">
        <v>20</v>
      </c>
      <c r="H1" s="64" t="s">
        <v>21</v>
      </c>
    </row>
    <row r="2">
      <c r="A2" s="66"/>
      <c r="C2" s="40"/>
      <c r="E2" s="17"/>
      <c r="F2" s="61"/>
      <c r="G2" s="66"/>
      <c r="H2" s="13">
        <v>79.2126</v>
      </c>
    </row>
    <row r="3">
      <c r="A3" s="66"/>
      <c r="C3" s="40"/>
      <c r="E3" s="17"/>
      <c r="F3" s="61"/>
      <c r="G3" s="66"/>
    </row>
    <row r="4">
      <c r="A4" s="66"/>
      <c r="C4" s="40"/>
      <c r="E4" s="17"/>
      <c r="F4" s="61"/>
      <c r="G4" s="66"/>
    </row>
    <row r="5">
      <c r="A5" s="66"/>
      <c r="C5" s="40"/>
      <c r="E5" s="17"/>
      <c r="F5" s="61"/>
      <c r="G5" s="66"/>
    </row>
    <row r="6">
      <c r="A6" s="66"/>
      <c r="C6" s="40"/>
      <c r="E6" s="17"/>
      <c r="F6" s="61"/>
      <c r="G6" s="66"/>
    </row>
    <row r="7">
      <c r="A7" s="66"/>
      <c r="C7" s="40"/>
      <c r="E7" s="17"/>
      <c r="F7" s="61"/>
      <c r="G7" s="66"/>
    </row>
    <row r="8">
      <c r="A8" s="66"/>
      <c r="C8" s="40"/>
      <c r="E8" s="17"/>
      <c r="F8" s="61"/>
      <c r="G8" s="66"/>
    </row>
    <row r="9">
      <c r="A9" s="66"/>
      <c r="C9" s="40"/>
      <c r="E9" s="17"/>
      <c r="F9" s="61"/>
      <c r="G9" s="66"/>
    </row>
    <row r="10">
      <c r="A10" s="66"/>
      <c r="C10" s="40"/>
      <c r="E10" s="17"/>
      <c r="F10" s="61"/>
      <c r="G10" s="66"/>
    </row>
    <row r="11">
      <c r="A11" s="66"/>
      <c r="C11" s="40"/>
      <c r="E11" s="17"/>
      <c r="F11" s="61"/>
      <c r="G11" s="66"/>
    </row>
    <row r="12">
      <c r="A12" s="66"/>
      <c r="C12" s="40"/>
      <c r="E12" s="17"/>
      <c r="F12" s="61"/>
      <c r="G12" s="66"/>
    </row>
    <row r="13">
      <c r="A13" s="66"/>
      <c r="C13" s="40"/>
      <c r="E13" s="17"/>
      <c r="F13" s="61"/>
      <c r="G13" s="66"/>
    </row>
    <row r="14">
      <c r="A14" s="66"/>
      <c r="C14" s="40"/>
      <c r="E14" s="17"/>
      <c r="F14" s="61"/>
      <c r="G14" s="66"/>
    </row>
    <row r="15">
      <c r="A15" s="66"/>
      <c r="C15" s="40"/>
      <c r="E15" s="17"/>
      <c r="F15" s="61"/>
      <c r="G15" s="66"/>
    </row>
    <row r="16">
      <c r="A16" s="66"/>
      <c r="C16" s="40"/>
      <c r="E16" s="17"/>
      <c r="F16" s="61"/>
      <c r="G16" s="66"/>
    </row>
    <row r="17">
      <c r="A17" s="66"/>
      <c r="C17" s="40"/>
      <c r="E17" s="17"/>
      <c r="F17" s="61"/>
      <c r="G17" s="66"/>
    </row>
    <row r="18">
      <c r="A18" s="66"/>
      <c r="C18" s="40"/>
      <c r="E18" s="17"/>
      <c r="F18" s="61"/>
      <c r="G18" s="66"/>
    </row>
    <row r="19">
      <c r="A19" s="66"/>
      <c r="C19" s="40"/>
      <c r="E19" s="17"/>
      <c r="F19" s="61"/>
      <c r="G19" s="66"/>
    </row>
    <row r="20">
      <c r="A20" s="66"/>
      <c r="C20" s="40"/>
      <c r="E20" s="17"/>
      <c r="F20" s="61"/>
      <c r="G20" s="66"/>
    </row>
    <row r="21">
      <c r="A21" s="66"/>
      <c r="C21" s="40"/>
      <c r="E21" s="17"/>
      <c r="F21" s="61"/>
      <c r="G21" s="66"/>
    </row>
    <row r="22">
      <c r="A22" s="66"/>
      <c r="C22" s="40"/>
      <c r="E22" s="17"/>
      <c r="F22" s="61"/>
      <c r="G22" s="66"/>
    </row>
    <row r="23">
      <c r="A23" s="66"/>
      <c r="C23" s="40"/>
      <c r="E23" s="17"/>
      <c r="F23" s="61"/>
      <c r="G23" s="66"/>
    </row>
    <row r="24">
      <c r="A24" s="66"/>
      <c r="C24" s="40"/>
      <c r="E24" s="17"/>
      <c r="F24" s="61"/>
      <c r="G24" s="66"/>
    </row>
    <row r="25">
      <c r="A25" s="66"/>
      <c r="C25" s="40"/>
      <c r="E25" s="17"/>
      <c r="F25" s="61"/>
      <c r="G25" s="66"/>
    </row>
    <row r="26">
      <c r="A26" s="66"/>
      <c r="C26" s="40"/>
      <c r="E26" s="17"/>
      <c r="F26" s="61"/>
      <c r="G26" s="66"/>
    </row>
    <row r="27">
      <c r="A27" s="66"/>
      <c r="C27" s="40"/>
      <c r="E27" s="17"/>
      <c r="F27" s="61"/>
      <c r="G27" s="66"/>
    </row>
    <row r="28">
      <c r="A28" s="66"/>
      <c r="C28" s="40"/>
      <c r="E28" s="17"/>
      <c r="F28" s="61"/>
      <c r="G28" s="66"/>
    </row>
    <row r="29">
      <c r="A29" s="66"/>
      <c r="C29" s="40"/>
      <c r="E29" s="17"/>
      <c r="F29" s="61"/>
      <c r="G29" s="66"/>
    </row>
    <row r="30">
      <c r="A30" s="66"/>
      <c r="C30" s="40"/>
      <c r="E30" s="17"/>
      <c r="F30" s="61"/>
      <c r="G30" s="66"/>
    </row>
    <row r="31">
      <c r="A31" s="66"/>
      <c r="C31" s="40"/>
      <c r="E31" s="17"/>
      <c r="F31" s="61"/>
      <c r="G31" s="66"/>
    </row>
    <row r="32">
      <c r="A32" s="66"/>
      <c r="C32" s="40"/>
      <c r="E32" s="17"/>
      <c r="F32" s="61"/>
      <c r="G32" s="66"/>
    </row>
    <row r="33">
      <c r="A33" s="66"/>
      <c r="C33" s="40"/>
      <c r="E33" s="17"/>
      <c r="F33" s="61"/>
      <c r="G33" s="66"/>
    </row>
    <row r="34">
      <c r="A34" s="66"/>
      <c r="C34" s="40"/>
      <c r="E34" s="17"/>
      <c r="F34" s="61"/>
      <c r="G34" s="66"/>
    </row>
    <row r="35">
      <c r="A35" s="66"/>
      <c r="C35" s="40"/>
      <c r="E35" s="17"/>
      <c r="F35" s="61"/>
      <c r="G35" s="66"/>
    </row>
    <row r="36">
      <c r="A36" s="66"/>
      <c r="C36" s="40"/>
      <c r="E36" s="17"/>
      <c r="F36" s="61"/>
      <c r="G36" s="66"/>
    </row>
    <row r="37">
      <c r="A37" s="66"/>
      <c r="C37" s="40"/>
      <c r="E37" s="17"/>
      <c r="F37" s="61"/>
      <c r="G37" s="66"/>
    </row>
    <row r="38">
      <c r="A38" s="66"/>
      <c r="C38" s="40"/>
      <c r="E38" s="17"/>
      <c r="F38" s="61"/>
      <c r="G38" s="66"/>
    </row>
    <row r="39">
      <c r="A39" s="66"/>
      <c r="C39" s="40"/>
      <c r="E39" s="17"/>
      <c r="F39" s="61"/>
      <c r="G39" s="66"/>
    </row>
    <row r="40">
      <c r="A40" s="66"/>
      <c r="C40" s="40"/>
      <c r="E40" s="17"/>
      <c r="F40" s="61"/>
      <c r="G40" s="66"/>
    </row>
    <row r="41">
      <c r="A41" s="66"/>
      <c r="C41" s="40"/>
      <c r="E41" s="17"/>
      <c r="F41" s="61"/>
      <c r="G41" s="66"/>
    </row>
    <row r="42">
      <c r="A42" s="66"/>
      <c r="C42" s="40"/>
      <c r="E42" s="17"/>
      <c r="F42" s="61"/>
      <c r="G42" s="66"/>
    </row>
    <row r="43">
      <c r="A43" s="66"/>
      <c r="C43" s="40"/>
      <c r="E43" s="17"/>
      <c r="F43" s="61"/>
      <c r="G43" s="66"/>
    </row>
    <row r="44">
      <c r="A44" s="66"/>
      <c r="C44" s="40"/>
      <c r="E44" s="17"/>
      <c r="F44" s="61"/>
      <c r="G44" s="66"/>
    </row>
    <row r="45">
      <c r="A45" s="66"/>
      <c r="C45" s="40"/>
      <c r="E45" s="17"/>
      <c r="F45" s="61"/>
      <c r="G45" s="66"/>
    </row>
    <row r="46">
      <c r="A46" s="66"/>
      <c r="C46" s="40"/>
      <c r="E46" s="17"/>
      <c r="F46" s="61"/>
      <c r="G46" s="66"/>
    </row>
    <row r="47">
      <c r="A47" s="66"/>
      <c r="C47" s="40"/>
      <c r="E47" s="17"/>
      <c r="F47" s="61"/>
      <c r="G47" s="66"/>
    </row>
    <row r="48">
      <c r="A48" s="66"/>
      <c r="C48" s="40"/>
      <c r="E48" s="17"/>
      <c r="F48" s="61"/>
      <c r="G48" s="66"/>
    </row>
    <row r="49">
      <c r="A49" s="66"/>
      <c r="C49" s="40"/>
      <c r="E49" s="17"/>
      <c r="F49" s="61"/>
      <c r="G49" s="66"/>
    </row>
    <row r="50">
      <c r="A50" s="66"/>
      <c r="C50" s="40"/>
      <c r="E50" s="17"/>
      <c r="F50" s="61"/>
      <c r="G50" s="66"/>
    </row>
    <row r="51">
      <c r="A51" s="66"/>
      <c r="C51" s="40"/>
      <c r="E51" s="17"/>
      <c r="F51" s="61"/>
      <c r="G51" s="66"/>
    </row>
    <row r="52">
      <c r="A52" s="66"/>
      <c r="C52" s="40"/>
      <c r="E52" s="17"/>
      <c r="F52" s="61"/>
      <c r="G52" s="66"/>
    </row>
    <row r="53">
      <c r="A53" s="66"/>
      <c r="C53" s="40"/>
      <c r="E53" s="17"/>
      <c r="F53" s="61"/>
      <c r="G53" s="66"/>
    </row>
    <row r="54">
      <c r="A54" s="66"/>
      <c r="C54" s="40"/>
      <c r="E54" s="17"/>
      <c r="F54" s="61"/>
      <c r="G54" s="66"/>
    </row>
    <row r="55">
      <c r="A55" s="66"/>
      <c r="C55" s="40"/>
      <c r="E55" s="17"/>
      <c r="F55" s="61"/>
      <c r="G55" s="66"/>
    </row>
    <row r="56">
      <c r="A56" s="66"/>
      <c r="C56" s="40"/>
      <c r="E56" s="17"/>
      <c r="F56" s="61"/>
      <c r="G56" s="66"/>
    </row>
    <row r="57">
      <c r="A57" s="66"/>
      <c r="C57" s="40"/>
      <c r="E57" s="17"/>
      <c r="F57" s="61"/>
      <c r="G57" s="66"/>
    </row>
    <row r="58">
      <c r="A58" s="66"/>
      <c r="C58" s="40"/>
      <c r="E58" s="17"/>
      <c r="F58" s="61"/>
      <c r="G58" s="66"/>
    </row>
    <row r="59">
      <c r="A59" s="66"/>
      <c r="C59" s="40"/>
      <c r="E59" s="17"/>
      <c r="F59" s="61"/>
      <c r="G59" s="66"/>
    </row>
    <row r="60">
      <c r="A60" s="66"/>
      <c r="C60" s="40"/>
      <c r="E60" s="17"/>
      <c r="F60" s="61"/>
      <c r="G60" s="66"/>
    </row>
    <row r="61">
      <c r="A61" s="66"/>
      <c r="C61" s="40"/>
      <c r="E61" s="17"/>
      <c r="F61" s="61"/>
      <c r="G61" s="66"/>
    </row>
    <row r="62">
      <c r="A62" s="66"/>
      <c r="C62" s="40"/>
      <c r="E62" s="17"/>
      <c r="F62" s="61"/>
      <c r="G62" s="66"/>
    </row>
    <row r="63">
      <c r="A63" s="66"/>
      <c r="C63" s="40"/>
      <c r="E63" s="17"/>
      <c r="F63" s="61"/>
      <c r="G63" s="66"/>
    </row>
    <row r="64">
      <c r="A64" s="66"/>
      <c r="C64" s="40"/>
      <c r="E64" s="17"/>
      <c r="F64" s="61"/>
      <c r="G64" s="66"/>
    </row>
    <row r="65">
      <c r="A65" s="66"/>
      <c r="C65" s="40"/>
      <c r="E65" s="17"/>
      <c r="F65" s="61"/>
      <c r="G65" s="66"/>
    </row>
    <row r="66">
      <c r="A66" s="66"/>
      <c r="C66" s="40"/>
      <c r="E66" s="17"/>
      <c r="F66" s="61"/>
      <c r="G66" s="66"/>
    </row>
    <row r="67">
      <c r="A67" s="66"/>
      <c r="C67" s="40"/>
      <c r="E67" s="17"/>
      <c r="F67" s="61"/>
      <c r="G67" s="66"/>
    </row>
    <row r="68">
      <c r="A68" s="66"/>
      <c r="C68" s="40"/>
      <c r="E68" s="17"/>
      <c r="F68" s="61"/>
      <c r="G68" s="66"/>
    </row>
    <row r="69">
      <c r="A69" s="66"/>
      <c r="C69" s="40"/>
      <c r="E69" s="17"/>
      <c r="F69" s="61"/>
      <c r="G69" s="66"/>
    </row>
    <row r="70">
      <c r="A70" s="66"/>
      <c r="C70" s="40"/>
      <c r="E70" s="17"/>
      <c r="F70" s="61"/>
      <c r="G70" s="66"/>
    </row>
    <row r="71">
      <c r="A71" s="66"/>
      <c r="C71" s="40"/>
      <c r="E71" s="17"/>
      <c r="F71" s="61"/>
      <c r="G71" s="66"/>
    </row>
    <row r="72">
      <c r="A72" s="66"/>
      <c r="C72" s="40"/>
      <c r="E72" s="17"/>
      <c r="F72" s="61"/>
      <c r="G72" s="66"/>
    </row>
    <row r="73">
      <c r="A73" s="66"/>
      <c r="C73" s="40"/>
      <c r="E73" s="17"/>
      <c r="F73" s="61"/>
      <c r="G73" s="66"/>
    </row>
    <row r="74">
      <c r="A74" s="66"/>
      <c r="C74" s="40"/>
      <c r="E74" s="17"/>
      <c r="F74" s="61"/>
      <c r="G74" s="66"/>
    </row>
    <row r="75">
      <c r="A75" s="66"/>
      <c r="C75" s="40"/>
      <c r="E75" s="17"/>
      <c r="F75" s="61"/>
      <c r="G75" s="66"/>
    </row>
    <row r="76">
      <c r="A76" s="66"/>
      <c r="C76" s="40"/>
      <c r="E76" s="17"/>
      <c r="F76" s="61"/>
      <c r="G76" s="66"/>
    </row>
    <row r="77">
      <c r="A77" s="66"/>
      <c r="C77" s="40"/>
      <c r="E77" s="17"/>
      <c r="F77" s="61"/>
      <c r="G77" s="66"/>
    </row>
    <row r="78">
      <c r="A78" s="66"/>
      <c r="C78" s="40"/>
      <c r="E78" s="17"/>
      <c r="F78" s="61"/>
      <c r="G78" s="66"/>
    </row>
    <row r="79">
      <c r="A79" s="66"/>
      <c r="C79" s="40"/>
      <c r="E79" s="17"/>
      <c r="F79" s="61"/>
      <c r="G79" s="66"/>
    </row>
    <row r="80">
      <c r="A80" s="66"/>
      <c r="C80" s="40"/>
      <c r="E80" s="17"/>
      <c r="F80" s="61"/>
      <c r="G80" s="66"/>
    </row>
    <row r="81">
      <c r="A81" s="66"/>
      <c r="C81" s="40"/>
      <c r="E81" s="17"/>
      <c r="F81" s="61"/>
      <c r="G81" s="66"/>
    </row>
    <row r="82">
      <c r="A82" s="66"/>
      <c r="C82" s="40"/>
      <c r="E82" s="17"/>
      <c r="F82" s="61"/>
      <c r="G82" s="66"/>
    </row>
    <row r="83">
      <c r="A83" s="66"/>
      <c r="C83" s="40"/>
      <c r="E83" s="17"/>
      <c r="F83" s="61"/>
      <c r="G83" s="66"/>
    </row>
    <row r="84">
      <c r="A84" s="66"/>
      <c r="C84" s="40"/>
      <c r="E84" s="17"/>
      <c r="F84" s="61"/>
      <c r="G84" s="66"/>
    </row>
    <row r="85">
      <c r="A85" s="66"/>
      <c r="C85" s="40"/>
      <c r="E85" s="17"/>
      <c r="F85" s="61"/>
      <c r="G85" s="66"/>
    </row>
    <row r="86">
      <c r="A86" s="66"/>
      <c r="C86" s="40"/>
      <c r="E86" s="17"/>
      <c r="F86" s="61"/>
      <c r="G86" s="66"/>
    </row>
    <row r="87">
      <c r="A87" s="66"/>
      <c r="C87" s="40"/>
      <c r="E87" s="17"/>
      <c r="F87" s="61"/>
      <c r="G87" s="66"/>
    </row>
    <row r="88">
      <c r="A88" s="66"/>
      <c r="C88" s="40"/>
      <c r="E88" s="17"/>
      <c r="F88" s="61"/>
      <c r="G88" s="66"/>
    </row>
    <row r="89">
      <c r="A89" s="66"/>
      <c r="C89" s="40"/>
      <c r="E89" s="17"/>
      <c r="F89" s="61"/>
      <c r="G89" s="66"/>
    </row>
    <row r="90">
      <c r="A90" s="66"/>
      <c r="C90" s="40"/>
      <c r="E90" s="17"/>
      <c r="F90" s="61"/>
      <c r="G90" s="66"/>
    </row>
    <row r="91">
      <c r="A91" s="66"/>
      <c r="C91" s="40"/>
      <c r="E91" s="17"/>
      <c r="F91" s="61"/>
      <c r="G91" s="66"/>
    </row>
    <row r="92">
      <c r="A92" s="66"/>
      <c r="C92" s="40"/>
      <c r="E92" s="17"/>
      <c r="F92" s="61"/>
      <c r="G92" s="66"/>
    </row>
    <row r="93">
      <c r="A93" s="66"/>
      <c r="C93" s="40"/>
      <c r="E93" s="17"/>
      <c r="F93" s="61"/>
      <c r="G93" s="66"/>
    </row>
    <row r="94">
      <c r="A94" s="66"/>
      <c r="C94" s="40"/>
      <c r="E94" s="17"/>
      <c r="F94" s="61"/>
      <c r="G94" s="66"/>
    </row>
    <row r="95">
      <c r="A95" s="66"/>
      <c r="C95" s="40"/>
      <c r="E95" s="17"/>
      <c r="F95" s="61"/>
      <c r="G95" s="66"/>
    </row>
    <row r="96">
      <c r="A96" s="66"/>
      <c r="C96" s="40"/>
      <c r="E96" s="17"/>
      <c r="F96" s="61"/>
      <c r="G96" s="66"/>
    </row>
    <row r="97">
      <c r="A97" s="66"/>
      <c r="C97" s="40"/>
      <c r="E97" s="17"/>
      <c r="F97" s="61"/>
      <c r="G97" s="66"/>
    </row>
    <row r="98">
      <c r="A98" s="66"/>
      <c r="C98" s="40"/>
      <c r="E98" s="17"/>
      <c r="F98" s="61"/>
      <c r="G98" s="66"/>
    </row>
  </sheetData>
  <autoFilter ref="$B$1:$B$1000"/>
  <customSheetViews>
    <customSheetView guid="{73A55E38-CFBA-4EE2-91BC-22601F0EA251}" filter="1" showAutoFilter="1">
      <autoFilter ref="$A$1:$H$98"/>
    </customSheetView>
  </customSheetView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xSplit="4.0" topLeftCell="E1" activePane="topRight" state="frozen"/>
      <selection activeCell="F2" sqref="F2" pane="topRight"/>
    </sheetView>
  </sheetViews>
  <sheetFormatPr customHeight="1" defaultColWidth="12.63" defaultRowHeight="15.75"/>
  <cols>
    <col customWidth="1" min="1" max="1" width="9.25"/>
    <col customWidth="1" min="2" max="2" width="11.0"/>
    <col customWidth="1" min="3" max="3" width="63.38"/>
    <col customWidth="1" min="4" max="4" width="12.75"/>
    <col customWidth="1" min="5" max="5" width="9.75"/>
    <col customWidth="1" min="6" max="6" width="11.25"/>
    <col customWidth="1" min="7" max="7" width="10.0"/>
    <col customWidth="1" min="8" max="8" width="7.63"/>
    <col customWidth="1" min="9" max="9" width="9.0"/>
    <col customWidth="1" min="10" max="10" width="11.0"/>
    <col customWidth="1" min="11" max="11" width="10.63"/>
    <col customWidth="1" min="12" max="12" width="11.13"/>
    <col customWidth="1" min="13" max="13" width="10.63"/>
    <col customWidth="1" min="14" max="14" width="10.38"/>
    <col customWidth="1" min="15" max="15" width="11.38"/>
    <col customWidth="1" min="16" max="16" width="11.0"/>
    <col customWidth="1" min="17" max="22" width="10.25"/>
    <col customWidth="1" min="23" max="24" width="32.88"/>
  </cols>
  <sheetData>
    <row r="1">
      <c r="A1" s="67"/>
      <c r="B1" s="68"/>
      <c r="C1" s="69"/>
      <c r="D1" s="70"/>
      <c r="E1" s="71"/>
      <c r="F1" s="71"/>
      <c r="H1" s="72"/>
      <c r="I1" s="72"/>
      <c r="J1" s="72"/>
      <c r="K1" s="72"/>
      <c r="L1" s="72"/>
      <c r="M1" s="73"/>
      <c r="N1" s="74"/>
      <c r="O1" s="72"/>
      <c r="P1" s="72"/>
      <c r="Q1" s="75"/>
      <c r="R1" s="76"/>
      <c r="S1" s="76"/>
      <c r="T1" s="77"/>
      <c r="U1" s="78"/>
      <c r="V1" s="76"/>
      <c r="W1" s="75"/>
      <c r="X1" s="75"/>
    </row>
    <row r="2">
      <c r="A2" s="79"/>
      <c r="B2" s="80"/>
      <c r="C2" s="80"/>
      <c r="D2" s="81"/>
      <c r="E2" s="82"/>
      <c r="F2" s="82"/>
      <c r="H2" s="83"/>
      <c r="I2" s="84"/>
      <c r="J2" s="85"/>
      <c r="K2" s="16"/>
      <c r="L2" s="86"/>
      <c r="M2" s="86"/>
      <c r="N2" s="86"/>
      <c r="O2" s="85"/>
      <c r="P2" s="86"/>
      <c r="Q2" s="87"/>
      <c r="R2" s="88"/>
      <c r="S2" s="88"/>
      <c r="T2" s="88"/>
      <c r="U2" s="88"/>
      <c r="V2" s="88"/>
      <c r="W2" s="87"/>
      <c r="X2" s="87"/>
    </row>
    <row r="3">
      <c r="A3" s="79"/>
      <c r="B3" s="80"/>
      <c r="C3" s="80"/>
      <c r="D3" s="81"/>
      <c r="E3" s="82"/>
      <c r="F3" s="82"/>
      <c r="H3" s="83"/>
      <c r="I3" s="84"/>
      <c r="J3" s="85"/>
      <c r="K3" s="16"/>
      <c r="L3" s="86"/>
      <c r="M3" s="86"/>
      <c r="N3" s="86"/>
      <c r="O3" s="85"/>
      <c r="P3" s="86"/>
      <c r="Q3" s="87"/>
      <c r="R3" s="88"/>
      <c r="W3" s="87"/>
      <c r="X3" s="87"/>
    </row>
    <row r="4">
      <c r="A4" s="89" t="s">
        <v>22</v>
      </c>
      <c r="B4" s="90" t="s">
        <v>23</v>
      </c>
      <c r="C4" s="89" t="s">
        <v>24</v>
      </c>
      <c r="D4" s="89" t="s">
        <v>25</v>
      </c>
      <c r="E4" s="91" t="s">
        <v>9</v>
      </c>
      <c r="F4" s="92" t="s">
        <v>12</v>
      </c>
      <c r="G4" s="93" t="s">
        <v>13</v>
      </c>
      <c r="H4" s="94"/>
      <c r="I4" s="95"/>
      <c r="J4" s="95"/>
      <c r="K4" s="95"/>
      <c r="L4" s="95"/>
      <c r="M4" s="95"/>
      <c r="N4" s="95"/>
      <c r="O4" s="94"/>
      <c r="P4" s="95"/>
      <c r="Q4" s="96"/>
      <c r="R4" s="97"/>
      <c r="S4" s="97"/>
      <c r="T4" s="98"/>
      <c r="U4" s="99"/>
      <c r="V4" s="97"/>
      <c r="W4" s="100"/>
      <c r="X4" s="100"/>
    </row>
    <row r="5">
      <c r="A5" s="101"/>
      <c r="B5" s="101"/>
      <c r="C5" s="66"/>
      <c r="D5" s="102"/>
      <c r="E5" s="103"/>
      <c r="F5" s="17"/>
      <c r="G5" s="104"/>
      <c r="H5" s="95"/>
      <c r="I5" s="105"/>
      <c r="J5" s="106"/>
      <c r="K5" s="107"/>
      <c r="L5" s="106"/>
      <c r="M5" s="107"/>
      <c r="N5" s="105"/>
      <c r="O5" s="107"/>
      <c r="P5" s="106"/>
      <c r="Q5" s="108"/>
      <c r="R5" s="78"/>
      <c r="S5" s="109"/>
      <c r="T5" s="77"/>
      <c r="U5" s="78"/>
      <c r="V5" s="78"/>
      <c r="W5" s="110"/>
      <c r="X5" s="110"/>
    </row>
    <row r="6">
      <c r="A6" s="101"/>
      <c r="B6" s="101"/>
      <c r="C6" s="66"/>
      <c r="D6" s="102"/>
      <c r="E6" s="103"/>
      <c r="F6" s="17"/>
      <c r="G6" s="104"/>
      <c r="H6" s="95"/>
      <c r="I6" s="18"/>
      <c r="J6" s="17"/>
      <c r="K6" s="60"/>
      <c r="L6" s="17"/>
      <c r="M6" s="60"/>
      <c r="N6" s="111"/>
      <c r="O6" s="112"/>
      <c r="P6" s="17"/>
      <c r="Q6" s="112"/>
      <c r="R6" s="112"/>
      <c r="S6" s="112"/>
      <c r="T6" s="112"/>
      <c r="U6" s="112"/>
      <c r="V6" s="112"/>
      <c r="W6" s="112"/>
      <c r="X6" s="112"/>
    </row>
    <row r="7">
      <c r="A7" s="101"/>
      <c r="B7" s="101"/>
      <c r="C7" s="66"/>
      <c r="D7" s="102"/>
      <c r="E7" s="103"/>
      <c r="F7" s="17"/>
      <c r="G7" s="104"/>
      <c r="H7" s="95"/>
      <c r="I7" s="18"/>
      <c r="J7" s="17"/>
      <c r="K7" s="60"/>
      <c r="L7" s="17"/>
      <c r="M7" s="60"/>
      <c r="N7" s="111"/>
      <c r="O7" s="100"/>
      <c r="P7" s="113"/>
      <c r="Q7" s="100"/>
      <c r="R7" s="100"/>
      <c r="S7" s="100"/>
      <c r="T7" s="100"/>
      <c r="U7" s="100"/>
      <c r="V7" s="100"/>
      <c r="W7" s="100"/>
      <c r="X7" s="100"/>
    </row>
    <row r="8">
      <c r="A8" s="101"/>
      <c r="B8" s="101"/>
      <c r="C8" s="66"/>
      <c r="D8" s="102"/>
      <c r="E8" s="103"/>
      <c r="F8" s="17"/>
      <c r="G8" s="104"/>
      <c r="H8" s="95"/>
      <c r="I8" s="18"/>
      <c r="J8" s="17"/>
      <c r="K8" s="60"/>
      <c r="L8" s="17"/>
      <c r="M8" s="60"/>
      <c r="N8" s="111"/>
      <c r="O8" s="112"/>
      <c r="P8" s="17"/>
      <c r="Q8" s="112"/>
      <c r="R8" s="112"/>
      <c r="S8" s="112"/>
      <c r="T8" s="112"/>
      <c r="U8" s="112"/>
      <c r="V8" s="112"/>
      <c r="W8" s="112"/>
      <c r="X8" s="112"/>
    </row>
    <row r="9">
      <c r="A9" s="101"/>
      <c r="B9" s="101"/>
      <c r="C9" s="66"/>
      <c r="D9" s="102"/>
      <c r="E9" s="103"/>
      <c r="F9" s="17"/>
      <c r="G9" s="104"/>
      <c r="H9" s="95"/>
      <c r="I9" s="18"/>
      <c r="J9" s="17"/>
      <c r="K9" s="60"/>
      <c r="L9" s="17"/>
      <c r="M9" s="60"/>
      <c r="N9" s="111"/>
      <c r="O9" s="112"/>
      <c r="P9" s="17"/>
      <c r="Q9" s="112"/>
      <c r="R9" s="112"/>
      <c r="S9" s="112"/>
      <c r="T9" s="112"/>
      <c r="U9" s="112"/>
      <c r="V9" s="112"/>
      <c r="W9" s="112"/>
      <c r="X9" s="112"/>
    </row>
    <row r="10">
      <c r="A10" s="101"/>
      <c r="B10" s="101"/>
      <c r="C10" s="66"/>
      <c r="D10" s="102"/>
      <c r="E10" s="103"/>
      <c r="F10" s="17"/>
      <c r="G10" s="104"/>
      <c r="H10" s="95"/>
      <c r="I10" s="18"/>
      <c r="J10" s="17"/>
      <c r="K10" s="60"/>
      <c r="L10" s="17"/>
      <c r="M10" s="60"/>
      <c r="N10" s="111"/>
      <c r="O10" s="112"/>
      <c r="P10" s="17"/>
      <c r="Q10" s="112"/>
      <c r="R10" s="112"/>
      <c r="S10" s="112"/>
      <c r="T10" s="112"/>
      <c r="U10" s="112"/>
      <c r="V10" s="112"/>
      <c r="W10" s="112"/>
      <c r="X10" s="112"/>
    </row>
    <row r="11">
      <c r="A11" s="101"/>
      <c r="B11" s="101"/>
      <c r="C11" s="66"/>
      <c r="D11" s="102"/>
      <c r="E11" s="103"/>
      <c r="F11" s="17"/>
      <c r="G11" s="104"/>
      <c r="H11" s="95"/>
      <c r="I11" s="18"/>
      <c r="J11" s="17"/>
      <c r="K11" s="60"/>
      <c r="L11" s="17"/>
      <c r="M11" s="60"/>
      <c r="N11" s="111"/>
      <c r="O11" s="112"/>
      <c r="P11" s="17"/>
      <c r="Q11" s="112"/>
      <c r="R11" s="112"/>
      <c r="S11" s="112"/>
      <c r="T11" s="112"/>
      <c r="U11" s="112"/>
      <c r="V11" s="112"/>
      <c r="W11" s="112"/>
      <c r="X11" s="112"/>
    </row>
    <row r="12">
      <c r="A12" s="101"/>
      <c r="B12" s="101"/>
      <c r="C12" s="66"/>
      <c r="D12" s="102"/>
      <c r="E12" s="103"/>
      <c r="F12" s="17"/>
      <c r="G12" s="104"/>
      <c r="H12" s="95"/>
      <c r="I12" s="18"/>
      <c r="J12" s="17"/>
      <c r="K12" s="60"/>
      <c r="L12" s="17"/>
      <c r="M12" s="60"/>
      <c r="N12" s="111"/>
      <c r="O12" s="112"/>
      <c r="P12" s="17"/>
      <c r="Q12" s="112"/>
      <c r="R12" s="112"/>
      <c r="S12" s="112"/>
      <c r="T12" s="112"/>
      <c r="U12" s="112"/>
      <c r="V12" s="112"/>
      <c r="W12" s="112"/>
      <c r="X12" s="112"/>
    </row>
    <row r="13">
      <c r="A13" s="101"/>
      <c r="B13" s="101"/>
      <c r="C13" s="66"/>
      <c r="D13" s="102"/>
      <c r="E13" s="103"/>
      <c r="F13" s="17"/>
      <c r="G13" s="104"/>
      <c r="H13" s="95"/>
      <c r="I13" s="18"/>
      <c r="J13" s="17"/>
      <c r="K13" s="60"/>
      <c r="L13" s="17"/>
      <c r="M13" s="60"/>
      <c r="N13" s="111"/>
      <c r="O13" s="112"/>
      <c r="P13" s="17"/>
      <c r="Q13" s="112"/>
      <c r="R13" s="112"/>
      <c r="S13" s="112"/>
      <c r="T13" s="112"/>
      <c r="U13" s="112"/>
      <c r="V13" s="112"/>
      <c r="W13" s="112"/>
      <c r="X13" s="112"/>
    </row>
    <row r="14">
      <c r="A14" s="101"/>
      <c r="B14" s="101"/>
      <c r="C14" s="66"/>
      <c r="D14" s="102"/>
      <c r="E14" s="103"/>
      <c r="F14" s="17"/>
      <c r="G14" s="104"/>
      <c r="H14" s="95"/>
      <c r="I14" s="18"/>
      <c r="J14" s="17"/>
      <c r="K14" s="60"/>
      <c r="L14" s="17"/>
      <c r="M14" s="60"/>
      <c r="N14" s="111"/>
      <c r="O14" s="112"/>
      <c r="P14" s="17"/>
      <c r="Q14" s="112"/>
      <c r="R14" s="112"/>
      <c r="S14" s="112"/>
      <c r="T14" s="112"/>
      <c r="U14" s="112"/>
      <c r="V14" s="112"/>
      <c r="W14" s="112"/>
      <c r="X14" s="112"/>
    </row>
    <row r="15">
      <c r="A15" s="101"/>
      <c r="B15" s="101"/>
      <c r="C15" s="66"/>
      <c r="D15" s="102"/>
      <c r="E15" s="103"/>
      <c r="F15" s="17"/>
      <c r="G15" s="104"/>
      <c r="H15" s="95"/>
      <c r="I15" s="18"/>
      <c r="J15" s="17"/>
      <c r="K15" s="60"/>
      <c r="L15" s="17"/>
      <c r="M15" s="60"/>
      <c r="N15" s="111"/>
      <c r="O15" s="112"/>
      <c r="P15" s="17"/>
      <c r="Q15" s="112"/>
      <c r="R15" s="112"/>
      <c r="S15" s="112"/>
      <c r="T15" s="112"/>
      <c r="U15" s="112"/>
      <c r="V15" s="112"/>
      <c r="W15" s="112"/>
      <c r="X15" s="112"/>
    </row>
    <row r="16">
      <c r="A16" s="101"/>
      <c r="B16" s="101"/>
      <c r="C16" s="66"/>
      <c r="D16" s="102"/>
      <c r="E16" s="103"/>
      <c r="F16" s="17"/>
      <c r="G16" s="104"/>
      <c r="H16" s="95"/>
      <c r="I16" s="18"/>
      <c r="J16" s="17"/>
      <c r="K16" s="60"/>
      <c r="L16" s="17"/>
      <c r="M16" s="60"/>
      <c r="N16" s="111"/>
      <c r="O16" s="112"/>
      <c r="P16" s="17"/>
      <c r="Q16" s="112"/>
      <c r="R16" s="112"/>
      <c r="S16" s="112"/>
      <c r="T16" s="112"/>
      <c r="U16" s="112"/>
      <c r="V16" s="112"/>
      <c r="W16" s="112"/>
      <c r="X16" s="112"/>
    </row>
    <row r="17">
      <c r="A17" s="101"/>
      <c r="B17" s="101"/>
      <c r="C17" s="66"/>
      <c r="D17" s="102"/>
      <c r="E17" s="103"/>
      <c r="F17" s="17"/>
      <c r="G17" s="104"/>
      <c r="H17" s="95"/>
      <c r="I17" s="18"/>
      <c r="J17" s="17"/>
      <c r="K17" s="60"/>
      <c r="L17" s="17"/>
      <c r="M17" s="60"/>
      <c r="N17" s="111"/>
      <c r="O17" s="112"/>
      <c r="P17" s="17"/>
      <c r="Q17" s="112"/>
      <c r="R17" s="112"/>
      <c r="S17" s="112"/>
      <c r="T17" s="112"/>
      <c r="U17" s="112"/>
      <c r="V17" s="112"/>
      <c r="W17" s="112"/>
      <c r="X17" s="112"/>
    </row>
    <row r="18">
      <c r="A18" s="101"/>
      <c r="B18" s="101"/>
      <c r="C18" s="66"/>
      <c r="D18" s="102"/>
      <c r="E18" s="103"/>
      <c r="F18" s="17"/>
      <c r="G18" s="104"/>
      <c r="H18" s="95"/>
      <c r="I18" s="18"/>
      <c r="J18" s="17"/>
      <c r="K18" s="60"/>
      <c r="L18" s="17"/>
      <c r="M18" s="60"/>
      <c r="N18" s="111"/>
      <c r="O18" s="112"/>
      <c r="P18" s="17"/>
      <c r="Q18" s="112"/>
      <c r="R18" s="112"/>
      <c r="S18" s="112"/>
      <c r="T18" s="112"/>
      <c r="U18" s="112"/>
      <c r="V18" s="112"/>
      <c r="W18" s="112"/>
      <c r="X18" s="112"/>
    </row>
    <row r="19">
      <c r="A19" s="101"/>
      <c r="B19" s="101"/>
      <c r="C19" s="66"/>
      <c r="D19" s="102"/>
      <c r="E19" s="103"/>
      <c r="F19" s="17"/>
      <c r="G19" s="104"/>
      <c r="H19" s="95"/>
      <c r="I19" s="18"/>
      <c r="J19" s="17"/>
      <c r="K19" s="60"/>
      <c r="L19" s="17"/>
      <c r="M19" s="60"/>
      <c r="N19" s="111"/>
      <c r="O19" s="112"/>
      <c r="P19" s="17"/>
      <c r="Q19" s="112"/>
      <c r="R19" s="112"/>
      <c r="S19" s="112"/>
      <c r="T19" s="112"/>
      <c r="U19" s="112"/>
      <c r="V19" s="112"/>
      <c r="W19" s="112"/>
      <c r="X19" s="112"/>
    </row>
    <row r="20">
      <c r="A20" s="101"/>
      <c r="B20" s="101"/>
      <c r="C20" s="66"/>
      <c r="D20" s="102"/>
      <c r="E20" s="103"/>
      <c r="F20" s="17"/>
      <c r="G20" s="104"/>
      <c r="H20" s="95"/>
      <c r="I20" s="18"/>
      <c r="J20" s="17"/>
      <c r="K20" s="60"/>
      <c r="L20" s="17"/>
      <c r="M20" s="60"/>
      <c r="N20" s="111"/>
      <c r="O20" s="112"/>
      <c r="P20" s="17"/>
      <c r="Q20" s="112"/>
      <c r="R20" s="112"/>
      <c r="S20" s="112"/>
      <c r="T20" s="112"/>
      <c r="U20" s="112"/>
      <c r="V20" s="112"/>
      <c r="W20" s="112"/>
      <c r="X20" s="112"/>
    </row>
    <row r="21">
      <c r="A21" s="101"/>
      <c r="B21" s="101"/>
      <c r="C21" s="66"/>
      <c r="D21" s="102"/>
      <c r="E21" s="103"/>
      <c r="F21" s="17"/>
      <c r="G21" s="104"/>
      <c r="H21" s="95"/>
      <c r="I21" s="18"/>
      <c r="J21" s="17"/>
      <c r="K21" s="60"/>
      <c r="L21" s="17"/>
      <c r="M21" s="60"/>
      <c r="N21" s="111"/>
      <c r="O21" s="112"/>
      <c r="P21" s="17"/>
      <c r="Q21" s="112"/>
      <c r="R21" s="112"/>
      <c r="S21" s="112"/>
      <c r="T21" s="112"/>
      <c r="U21" s="112"/>
      <c r="V21" s="112"/>
      <c r="W21" s="112"/>
      <c r="X21" s="112"/>
    </row>
    <row r="22">
      <c r="A22" s="101"/>
      <c r="B22" s="101"/>
      <c r="C22" s="66"/>
      <c r="D22" s="102"/>
      <c r="E22" s="103"/>
      <c r="F22" s="17"/>
      <c r="G22" s="104"/>
      <c r="H22" s="95"/>
      <c r="I22" s="18"/>
      <c r="J22" s="17"/>
      <c r="K22" s="60"/>
      <c r="L22" s="17"/>
      <c r="M22" s="60"/>
      <c r="N22" s="111"/>
      <c r="O22" s="112"/>
      <c r="P22" s="17"/>
      <c r="Q22" s="112"/>
      <c r="R22" s="112"/>
      <c r="S22" s="112"/>
      <c r="T22" s="112"/>
      <c r="U22" s="112"/>
      <c r="V22" s="112"/>
      <c r="W22" s="112"/>
      <c r="X22" s="112"/>
    </row>
    <row r="23">
      <c r="A23" s="101"/>
      <c r="B23" s="101"/>
      <c r="C23" s="66"/>
      <c r="D23" s="102"/>
      <c r="E23" s="103"/>
      <c r="F23" s="17"/>
      <c r="G23" s="104"/>
      <c r="H23" s="95"/>
      <c r="I23" s="18"/>
      <c r="J23" s="17"/>
      <c r="K23" s="60"/>
      <c r="L23" s="17"/>
      <c r="M23" s="60"/>
      <c r="N23" s="111"/>
      <c r="O23" s="112"/>
      <c r="P23" s="17"/>
      <c r="Q23" s="112"/>
      <c r="R23" s="112"/>
      <c r="S23" s="112"/>
      <c r="T23" s="112"/>
      <c r="U23" s="112"/>
      <c r="V23" s="112"/>
      <c r="W23" s="112"/>
      <c r="X23" s="112"/>
    </row>
    <row r="24">
      <c r="A24" s="101"/>
      <c r="B24" s="101"/>
      <c r="C24" s="66"/>
      <c r="D24" s="102"/>
      <c r="E24" s="103"/>
      <c r="F24" s="17"/>
      <c r="G24" s="104"/>
      <c r="H24" s="95"/>
      <c r="I24" s="18"/>
      <c r="J24" s="17"/>
      <c r="K24" s="60"/>
      <c r="L24" s="17"/>
      <c r="M24" s="60"/>
      <c r="N24" s="111"/>
      <c r="O24" s="112"/>
      <c r="P24" s="17"/>
      <c r="Q24" s="112"/>
      <c r="R24" s="112"/>
      <c r="S24" s="112"/>
      <c r="T24" s="112"/>
      <c r="U24" s="112"/>
      <c r="V24" s="112"/>
      <c r="W24" s="112"/>
      <c r="X24" s="112"/>
    </row>
    <row r="25">
      <c r="A25" s="101"/>
      <c r="B25" s="101"/>
      <c r="C25" s="66"/>
      <c r="D25" s="102"/>
      <c r="E25" s="103"/>
      <c r="F25" s="17"/>
      <c r="G25" s="104"/>
      <c r="H25" s="95"/>
      <c r="I25" s="18"/>
      <c r="J25" s="17"/>
      <c r="K25" s="60"/>
      <c r="L25" s="17"/>
      <c r="M25" s="60"/>
      <c r="N25" s="111"/>
      <c r="O25" s="112"/>
      <c r="P25" s="17"/>
      <c r="Q25" s="112"/>
      <c r="R25" s="112"/>
      <c r="S25" s="112"/>
      <c r="T25" s="112"/>
      <c r="U25" s="112"/>
      <c r="V25" s="112"/>
      <c r="W25" s="112"/>
      <c r="X25" s="112"/>
    </row>
    <row r="26">
      <c r="A26" s="101"/>
      <c r="B26" s="101"/>
      <c r="C26" s="66"/>
      <c r="D26" s="102"/>
      <c r="E26" s="103"/>
      <c r="F26" s="17"/>
      <c r="G26" s="104"/>
      <c r="H26" s="95"/>
      <c r="I26" s="18"/>
      <c r="J26" s="17"/>
      <c r="K26" s="60"/>
      <c r="L26" s="17"/>
      <c r="M26" s="60"/>
      <c r="N26" s="111"/>
      <c r="O26" s="112"/>
      <c r="P26" s="17"/>
      <c r="Q26" s="112"/>
      <c r="R26" s="112"/>
      <c r="S26" s="112"/>
      <c r="T26" s="112"/>
      <c r="U26" s="112"/>
      <c r="V26" s="112"/>
      <c r="W26" s="112"/>
      <c r="X26" s="112"/>
    </row>
    <row r="27">
      <c r="A27" s="101"/>
      <c r="B27" s="101"/>
      <c r="C27" s="66"/>
      <c r="D27" s="102"/>
      <c r="E27" s="103"/>
      <c r="F27" s="17"/>
      <c r="G27" s="104"/>
      <c r="H27" s="95"/>
      <c r="I27" s="18"/>
      <c r="J27" s="17"/>
      <c r="K27" s="60"/>
      <c r="L27" s="17"/>
      <c r="M27" s="60"/>
      <c r="N27" s="111"/>
      <c r="O27" s="112"/>
      <c r="P27" s="17"/>
      <c r="Q27" s="112"/>
      <c r="R27" s="112"/>
      <c r="S27" s="112"/>
      <c r="T27" s="112"/>
      <c r="U27" s="112"/>
      <c r="V27" s="112"/>
      <c r="W27" s="112"/>
      <c r="X27" s="112"/>
    </row>
    <row r="28">
      <c r="A28" s="101"/>
      <c r="B28" s="101"/>
      <c r="C28" s="66"/>
      <c r="D28" s="102"/>
      <c r="E28" s="103"/>
      <c r="F28" s="17"/>
      <c r="G28" s="104"/>
      <c r="H28" s="95"/>
      <c r="I28" s="18"/>
      <c r="J28" s="17"/>
      <c r="K28" s="60"/>
      <c r="L28" s="17"/>
      <c r="M28" s="60"/>
      <c r="N28" s="111"/>
      <c r="O28" s="112"/>
      <c r="P28" s="17"/>
      <c r="Q28" s="112"/>
      <c r="R28" s="112"/>
      <c r="S28" s="112"/>
      <c r="T28" s="112"/>
      <c r="U28" s="112"/>
      <c r="V28" s="112"/>
      <c r="W28" s="112"/>
      <c r="X28" s="112"/>
    </row>
    <row r="29">
      <c r="A29" s="101"/>
      <c r="B29" s="101"/>
      <c r="C29" s="66"/>
      <c r="D29" s="102"/>
      <c r="E29" s="103"/>
      <c r="F29" s="17"/>
      <c r="G29" s="104"/>
      <c r="H29" s="95"/>
      <c r="I29" s="18"/>
      <c r="J29" s="17"/>
      <c r="K29" s="60"/>
      <c r="L29" s="17"/>
      <c r="M29" s="60"/>
      <c r="N29" s="111"/>
      <c r="O29" s="112"/>
      <c r="P29" s="17"/>
      <c r="Q29" s="112"/>
      <c r="R29" s="112"/>
      <c r="S29" s="112"/>
      <c r="T29" s="112"/>
      <c r="U29" s="112"/>
      <c r="V29" s="112"/>
      <c r="W29" s="112"/>
      <c r="X29" s="112"/>
    </row>
    <row r="30">
      <c r="A30" s="101"/>
      <c r="B30" s="101"/>
      <c r="C30" s="66"/>
      <c r="D30" s="102"/>
      <c r="E30" s="103"/>
      <c r="F30" s="17"/>
      <c r="G30" s="104"/>
      <c r="H30" s="95"/>
      <c r="I30" s="18"/>
      <c r="J30" s="17"/>
      <c r="K30" s="60"/>
      <c r="L30" s="17"/>
      <c r="M30" s="60"/>
      <c r="N30" s="111"/>
      <c r="O30" s="112"/>
      <c r="P30" s="17"/>
      <c r="Q30" s="112"/>
      <c r="R30" s="112"/>
      <c r="S30" s="112"/>
      <c r="T30" s="112"/>
      <c r="U30" s="112"/>
      <c r="V30" s="112"/>
      <c r="W30" s="112"/>
      <c r="X30" s="112"/>
    </row>
    <row r="31">
      <c r="A31" s="101"/>
      <c r="B31" s="101"/>
      <c r="C31" s="66"/>
      <c r="D31" s="102"/>
      <c r="E31" s="103"/>
      <c r="F31" s="17"/>
      <c r="G31" s="104"/>
      <c r="H31" s="95"/>
      <c r="I31" s="18"/>
      <c r="J31" s="17"/>
      <c r="K31" s="60"/>
      <c r="L31" s="17"/>
      <c r="M31" s="60"/>
      <c r="N31" s="111"/>
      <c r="O31" s="112"/>
      <c r="P31" s="17"/>
      <c r="Q31" s="112"/>
      <c r="R31" s="112"/>
      <c r="S31" s="112"/>
      <c r="T31" s="112"/>
      <c r="U31" s="112"/>
      <c r="V31" s="112"/>
      <c r="W31" s="112"/>
      <c r="X31" s="112"/>
    </row>
    <row r="32">
      <c r="A32" s="101"/>
      <c r="B32" s="101"/>
      <c r="C32" s="66"/>
      <c r="D32" s="102"/>
      <c r="E32" s="103"/>
      <c r="F32" s="17"/>
      <c r="G32" s="104"/>
      <c r="H32" s="95"/>
      <c r="I32" s="18"/>
      <c r="J32" s="17"/>
      <c r="K32" s="60"/>
      <c r="L32" s="17"/>
      <c r="M32" s="60"/>
      <c r="N32" s="111"/>
      <c r="O32" s="112"/>
      <c r="P32" s="17"/>
      <c r="Q32" s="112"/>
      <c r="R32" s="112"/>
      <c r="S32" s="112"/>
      <c r="T32" s="112"/>
      <c r="U32" s="112"/>
      <c r="V32" s="112"/>
      <c r="W32" s="112"/>
      <c r="X32" s="112"/>
    </row>
    <row r="33" ht="16.5" customHeight="1">
      <c r="A33" s="101"/>
      <c r="B33" s="101"/>
      <c r="C33" s="66"/>
      <c r="D33" s="102"/>
      <c r="E33" s="103"/>
      <c r="F33" s="17"/>
      <c r="G33" s="104"/>
      <c r="H33" s="95"/>
      <c r="I33" s="18"/>
      <c r="J33" s="17"/>
      <c r="K33" s="60"/>
      <c r="L33" s="17"/>
      <c r="M33" s="60"/>
      <c r="N33" s="111"/>
      <c r="O33" s="112"/>
      <c r="P33" s="17"/>
      <c r="Q33" s="112"/>
      <c r="R33" s="112"/>
      <c r="S33" s="112"/>
      <c r="T33" s="112"/>
      <c r="U33" s="112"/>
      <c r="V33" s="112"/>
      <c r="W33" s="112"/>
      <c r="X33" s="112"/>
    </row>
    <row r="34">
      <c r="A34" s="101"/>
      <c r="B34" s="101"/>
      <c r="C34" s="66"/>
      <c r="D34" s="102"/>
      <c r="E34" s="103"/>
      <c r="F34" s="17"/>
      <c r="G34" s="104"/>
      <c r="H34" s="95"/>
      <c r="I34" s="18"/>
      <c r="J34" s="17"/>
      <c r="K34" s="60"/>
      <c r="L34" s="17"/>
      <c r="M34" s="60"/>
      <c r="N34" s="111"/>
      <c r="O34" s="112"/>
      <c r="P34" s="17"/>
      <c r="Q34" s="112"/>
      <c r="R34" s="112"/>
      <c r="S34" s="112"/>
      <c r="T34" s="112"/>
      <c r="U34" s="112"/>
      <c r="V34" s="112"/>
      <c r="W34" s="112"/>
      <c r="X34" s="112"/>
    </row>
    <row r="35">
      <c r="A35" s="101"/>
      <c r="B35" s="101"/>
      <c r="C35" s="66"/>
      <c r="D35" s="102"/>
      <c r="E35" s="103"/>
      <c r="F35" s="17"/>
      <c r="G35" s="104"/>
      <c r="H35" s="95"/>
      <c r="I35" s="18"/>
      <c r="J35" s="17"/>
      <c r="K35" s="60"/>
      <c r="L35" s="17"/>
      <c r="M35" s="60"/>
      <c r="N35" s="111"/>
      <c r="O35" s="112"/>
      <c r="P35" s="17"/>
      <c r="Q35" s="112"/>
      <c r="R35" s="112"/>
      <c r="S35" s="112"/>
      <c r="T35" s="112"/>
      <c r="U35" s="112"/>
      <c r="V35" s="112"/>
      <c r="W35" s="112"/>
      <c r="X35" s="112"/>
    </row>
    <row r="36">
      <c r="A36" s="101"/>
      <c r="B36" s="101"/>
      <c r="C36" s="66"/>
      <c r="D36" s="102"/>
      <c r="E36" s="103"/>
      <c r="F36" s="17"/>
      <c r="G36" s="104"/>
      <c r="H36" s="95"/>
      <c r="I36" s="18"/>
      <c r="J36" s="17"/>
      <c r="K36" s="60"/>
      <c r="L36" s="17"/>
      <c r="M36" s="60"/>
      <c r="N36" s="111"/>
      <c r="O36" s="112"/>
      <c r="P36" s="17"/>
      <c r="Q36" s="112"/>
      <c r="R36" s="112"/>
      <c r="S36" s="112"/>
      <c r="T36" s="112"/>
      <c r="U36" s="112"/>
      <c r="V36" s="112"/>
      <c r="W36" s="112"/>
      <c r="X36" s="112"/>
    </row>
    <row r="37">
      <c r="A37" s="101"/>
      <c r="B37" s="101"/>
      <c r="C37" s="66"/>
      <c r="D37" s="102"/>
      <c r="E37" s="103"/>
      <c r="F37" s="17"/>
      <c r="G37" s="104"/>
      <c r="H37" s="95"/>
      <c r="I37" s="18"/>
      <c r="J37" s="17"/>
      <c r="K37" s="60"/>
      <c r="L37" s="17"/>
      <c r="M37" s="60"/>
      <c r="N37" s="111"/>
      <c r="O37" s="112"/>
      <c r="P37" s="17"/>
      <c r="Q37" s="112"/>
      <c r="R37" s="112"/>
      <c r="S37" s="112"/>
      <c r="T37" s="112"/>
      <c r="U37" s="112"/>
      <c r="V37" s="112"/>
      <c r="W37" s="112"/>
      <c r="X37" s="112"/>
    </row>
    <row r="38">
      <c r="A38" s="101"/>
      <c r="B38" s="101"/>
      <c r="C38" s="66"/>
      <c r="D38" s="102"/>
      <c r="E38" s="103"/>
      <c r="F38" s="17"/>
      <c r="G38" s="104"/>
      <c r="H38" s="95"/>
      <c r="I38" s="18"/>
      <c r="J38" s="17"/>
      <c r="K38" s="60"/>
      <c r="L38" s="17"/>
      <c r="M38" s="60"/>
      <c r="N38" s="111"/>
      <c r="O38" s="112"/>
      <c r="P38" s="17"/>
      <c r="Q38" s="112"/>
      <c r="R38" s="112"/>
      <c r="S38" s="112"/>
      <c r="T38" s="112"/>
      <c r="U38" s="112"/>
      <c r="V38" s="112"/>
      <c r="W38" s="112"/>
      <c r="X38" s="112"/>
    </row>
    <row r="39">
      <c r="A39" s="101"/>
      <c r="B39" s="101"/>
      <c r="C39" s="66"/>
      <c r="D39" s="102"/>
      <c r="E39" s="103"/>
      <c r="F39" s="17"/>
      <c r="G39" s="104"/>
      <c r="H39" s="95"/>
      <c r="I39" s="18"/>
      <c r="J39" s="17"/>
      <c r="K39" s="60"/>
      <c r="L39" s="17"/>
      <c r="M39" s="60"/>
      <c r="N39" s="111"/>
      <c r="O39" s="112"/>
      <c r="P39" s="17"/>
      <c r="Q39" s="112"/>
      <c r="R39" s="112"/>
      <c r="S39" s="112"/>
      <c r="T39" s="112"/>
      <c r="U39" s="112"/>
      <c r="V39" s="112"/>
      <c r="W39" s="112"/>
      <c r="X39" s="112"/>
    </row>
    <row r="40">
      <c r="A40" s="101"/>
      <c r="B40" s="101"/>
      <c r="C40" s="66"/>
      <c r="D40" s="102"/>
      <c r="E40" s="103"/>
      <c r="F40" s="17"/>
      <c r="G40" s="104"/>
      <c r="H40" s="95"/>
      <c r="I40" s="18"/>
      <c r="J40" s="17"/>
      <c r="K40" s="60"/>
      <c r="L40" s="17"/>
      <c r="M40" s="60"/>
      <c r="N40" s="111"/>
      <c r="O40" s="112"/>
      <c r="P40" s="17"/>
      <c r="Q40" s="112"/>
      <c r="R40" s="112"/>
      <c r="S40" s="112"/>
      <c r="T40" s="112"/>
      <c r="U40" s="112"/>
      <c r="V40" s="112"/>
      <c r="W40" s="112"/>
      <c r="X40" s="112"/>
    </row>
    <row r="41">
      <c r="A41" s="101"/>
      <c r="B41" s="101"/>
      <c r="C41" s="66"/>
      <c r="D41" s="102"/>
      <c r="E41" s="103"/>
      <c r="F41" s="17"/>
      <c r="G41" s="104"/>
      <c r="H41" s="95"/>
      <c r="I41" s="18"/>
      <c r="J41" s="17"/>
      <c r="K41" s="60"/>
      <c r="L41" s="17"/>
      <c r="M41" s="60"/>
      <c r="N41" s="111"/>
      <c r="O41" s="112"/>
      <c r="P41" s="17"/>
      <c r="Q41" s="112"/>
      <c r="R41" s="112"/>
      <c r="S41" s="112"/>
      <c r="T41" s="112"/>
      <c r="U41" s="112"/>
      <c r="V41" s="112"/>
      <c r="W41" s="112"/>
      <c r="X41" s="112"/>
    </row>
    <row r="42">
      <c r="A42" s="101"/>
      <c r="B42" s="101"/>
      <c r="C42" s="66"/>
      <c r="D42" s="102"/>
      <c r="E42" s="103"/>
      <c r="F42" s="17"/>
      <c r="G42" s="104"/>
      <c r="H42" s="95"/>
      <c r="I42" s="18"/>
      <c r="J42" s="17"/>
      <c r="K42" s="60"/>
      <c r="L42" s="17"/>
      <c r="M42" s="60"/>
      <c r="N42" s="111"/>
      <c r="O42" s="112"/>
      <c r="P42" s="17"/>
      <c r="Q42" s="112"/>
      <c r="R42" s="112"/>
      <c r="S42" s="112"/>
      <c r="T42" s="112"/>
      <c r="U42" s="112"/>
      <c r="V42" s="112"/>
      <c r="W42" s="112"/>
      <c r="X42" s="112"/>
    </row>
    <row r="43">
      <c r="A43" s="101"/>
      <c r="B43" s="101"/>
      <c r="C43" s="66"/>
      <c r="D43" s="102"/>
      <c r="E43" s="103"/>
      <c r="F43" s="17"/>
      <c r="G43" s="104"/>
      <c r="H43" s="95"/>
      <c r="I43" s="18"/>
      <c r="J43" s="17"/>
      <c r="K43" s="60"/>
      <c r="L43" s="17"/>
      <c r="M43" s="60"/>
      <c r="N43" s="111"/>
      <c r="O43" s="112"/>
      <c r="P43" s="17"/>
      <c r="Q43" s="112"/>
      <c r="R43" s="112"/>
      <c r="S43" s="112"/>
      <c r="T43" s="112"/>
      <c r="U43" s="112"/>
      <c r="V43" s="112"/>
      <c r="W43" s="112"/>
      <c r="X43" s="112"/>
    </row>
    <row r="44">
      <c r="A44" s="101"/>
      <c r="B44" s="101"/>
      <c r="C44" s="66"/>
      <c r="D44" s="102"/>
      <c r="E44" s="103"/>
      <c r="F44" s="17"/>
      <c r="G44" s="104"/>
      <c r="H44" s="95"/>
      <c r="I44" s="18"/>
      <c r="J44" s="17"/>
      <c r="K44" s="60"/>
      <c r="L44" s="17"/>
      <c r="M44" s="60"/>
      <c r="N44" s="111"/>
      <c r="O44" s="112"/>
      <c r="P44" s="17"/>
      <c r="Q44" s="112"/>
      <c r="R44" s="112"/>
      <c r="S44" s="112"/>
      <c r="T44" s="112"/>
      <c r="U44" s="112"/>
      <c r="V44" s="112"/>
      <c r="W44" s="112"/>
      <c r="X44" s="112"/>
    </row>
    <row r="45">
      <c r="A45" s="101"/>
      <c r="B45" s="101"/>
      <c r="C45" s="66"/>
      <c r="D45" s="102"/>
      <c r="E45" s="103"/>
      <c r="F45" s="17"/>
      <c r="G45" s="104"/>
      <c r="H45" s="95"/>
      <c r="I45" s="18"/>
      <c r="J45" s="17"/>
      <c r="K45" s="60"/>
      <c r="L45" s="17"/>
      <c r="M45" s="60"/>
      <c r="N45" s="111"/>
      <c r="O45" s="112"/>
      <c r="P45" s="17"/>
      <c r="Q45" s="112"/>
      <c r="R45" s="112"/>
      <c r="S45" s="112"/>
      <c r="T45" s="112"/>
      <c r="U45" s="112"/>
      <c r="V45" s="112"/>
      <c r="W45" s="112"/>
      <c r="X45" s="112"/>
    </row>
    <row r="46">
      <c r="A46" s="101"/>
      <c r="B46" s="101"/>
      <c r="C46" s="66"/>
      <c r="D46" s="102"/>
      <c r="E46" s="103"/>
      <c r="F46" s="17"/>
      <c r="G46" s="104"/>
      <c r="H46" s="95"/>
      <c r="I46" s="18"/>
      <c r="J46" s="17"/>
      <c r="K46" s="60"/>
      <c r="L46" s="17"/>
      <c r="M46" s="60"/>
      <c r="N46" s="111"/>
      <c r="O46" s="112"/>
      <c r="P46" s="17"/>
      <c r="Q46" s="112"/>
      <c r="R46" s="112"/>
      <c r="S46" s="112"/>
      <c r="T46" s="112"/>
      <c r="U46" s="112"/>
      <c r="V46" s="112"/>
      <c r="W46" s="112"/>
      <c r="X46" s="112"/>
    </row>
    <row r="47">
      <c r="A47" s="101"/>
      <c r="B47" s="101"/>
      <c r="C47" s="66"/>
      <c r="D47" s="102"/>
      <c r="E47" s="103"/>
      <c r="F47" s="17"/>
      <c r="G47" s="104"/>
      <c r="H47" s="95"/>
      <c r="I47" s="18"/>
      <c r="J47" s="17"/>
      <c r="K47" s="60"/>
      <c r="L47" s="17"/>
      <c r="M47" s="60"/>
      <c r="N47" s="111"/>
      <c r="O47" s="112"/>
      <c r="P47" s="17"/>
      <c r="Q47" s="112"/>
      <c r="R47" s="112"/>
      <c r="S47" s="112"/>
      <c r="T47" s="112"/>
      <c r="U47" s="112"/>
      <c r="V47" s="112"/>
      <c r="W47" s="112"/>
      <c r="X47" s="112"/>
    </row>
    <row r="48">
      <c r="A48" s="101"/>
      <c r="B48" s="101"/>
      <c r="C48" s="66"/>
      <c r="D48" s="102"/>
      <c r="E48" s="103"/>
      <c r="F48" s="17"/>
      <c r="G48" s="104"/>
      <c r="H48" s="95"/>
      <c r="I48" s="18"/>
      <c r="J48" s="17"/>
      <c r="K48" s="60"/>
      <c r="L48" s="17"/>
      <c r="M48" s="60"/>
      <c r="N48" s="111"/>
      <c r="O48" s="112"/>
      <c r="P48" s="17"/>
      <c r="Q48" s="112"/>
      <c r="R48" s="112"/>
      <c r="S48" s="112"/>
      <c r="T48" s="112"/>
      <c r="U48" s="112"/>
      <c r="V48" s="112"/>
      <c r="W48" s="112"/>
      <c r="X48" s="112"/>
    </row>
    <row r="49">
      <c r="A49" s="101"/>
      <c r="B49" s="101"/>
      <c r="C49" s="66"/>
      <c r="D49" s="102"/>
      <c r="E49" s="103"/>
      <c r="F49" s="17"/>
      <c r="G49" s="104"/>
      <c r="H49" s="95"/>
      <c r="I49" s="18"/>
      <c r="J49" s="17"/>
      <c r="K49" s="60"/>
      <c r="L49" s="17"/>
      <c r="M49" s="60"/>
      <c r="N49" s="111"/>
      <c r="O49" s="112"/>
      <c r="P49" s="17"/>
      <c r="Q49" s="112"/>
      <c r="R49" s="112"/>
      <c r="S49" s="112"/>
      <c r="T49" s="112"/>
      <c r="U49" s="112"/>
      <c r="V49" s="112"/>
      <c r="W49" s="112"/>
      <c r="X49" s="112"/>
    </row>
    <row r="50">
      <c r="A50" s="101"/>
      <c r="B50" s="101"/>
      <c r="C50" s="66"/>
      <c r="D50" s="102"/>
      <c r="E50" s="103"/>
      <c r="F50" s="17"/>
      <c r="G50" s="104"/>
      <c r="H50" s="95"/>
      <c r="I50" s="18"/>
      <c r="J50" s="17"/>
      <c r="K50" s="60"/>
      <c r="L50" s="17"/>
      <c r="M50" s="60"/>
      <c r="N50" s="111"/>
      <c r="O50" s="112"/>
      <c r="P50" s="17"/>
      <c r="Q50" s="112"/>
      <c r="R50" s="112"/>
      <c r="S50" s="112"/>
      <c r="T50" s="112"/>
      <c r="U50" s="112"/>
      <c r="V50" s="112"/>
      <c r="W50" s="112"/>
      <c r="X50" s="112"/>
    </row>
    <row r="51">
      <c r="A51" s="101"/>
      <c r="B51" s="101"/>
      <c r="C51" s="66"/>
      <c r="D51" s="102"/>
      <c r="E51" s="103"/>
      <c r="F51" s="17"/>
      <c r="G51" s="104"/>
      <c r="H51" s="95"/>
      <c r="I51" s="18"/>
      <c r="J51" s="17"/>
      <c r="K51" s="60"/>
      <c r="L51" s="17"/>
      <c r="M51" s="60"/>
      <c r="N51" s="111"/>
      <c r="O51" s="112"/>
      <c r="P51" s="17"/>
      <c r="Q51" s="112"/>
      <c r="R51" s="112"/>
      <c r="S51" s="112"/>
      <c r="T51" s="112"/>
      <c r="U51" s="112"/>
      <c r="V51" s="112"/>
      <c r="W51" s="112"/>
      <c r="X51" s="112"/>
    </row>
    <row r="52">
      <c r="A52" s="101"/>
      <c r="B52" s="101"/>
      <c r="C52" s="66"/>
      <c r="D52" s="102"/>
      <c r="E52" s="103"/>
      <c r="F52" s="17"/>
      <c r="G52" s="104"/>
      <c r="H52" s="95"/>
      <c r="I52" s="18"/>
      <c r="J52" s="17"/>
      <c r="K52" s="60"/>
      <c r="L52" s="17"/>
      <c r="M52" s="60"/>
      <c r="N52" s="111"/>
      <c r="O52" s="112"/>
      <c r="P52" s="17"/>
      <c r="Q52" s="112"/>
      <c r="R52" s="112"/>
      <c r="S52" s="112"/>
      <c r="T52" s="112"/>
      <c r="U52" s="112"/>
      <c r="V52" s="112"/>
      <c r="W52" s="112"/>
      <c r="X52" s="112"/>
    </row>
    <row r="53">
      <c r="A53" s="101"/>
      <c r="B53" s="101"/>
      <c r="C53" s="66"/>
      <c r="D53" s="102"/>
      <c r="E53" s="103"/>
      <c r="F53" s="17"/>
      <c r="G53" s="104"/>
      <c r="H53" s="95"/>
      <c r="I53" s="18"/>
      <c r="J53" s="17"/>
      <c r="K53" s="60"/>
      <c r="L53" s="17"/>
      <c r="M53" s="60"/>
      <c r="N53" s="111"/>
      <c r="O53" s="112"/>
      <c r="P53" s="17"/>
      <c r="Q53" s="112"/>
      <c r="R53" s="112"/>
      <c r="S53" s="112"/>
      <c r="T53" s="112"/>
      <c r="U53" s="112"/>
      <c r="V53" s="112"/>
      <c r="W53" s="112"/>
      <c r="X53" s="112"/>
    </row>
    <row r="54">
      <c r="A54" s="101"/>
      <c r="B54" s="101"/>
      <c r="C54" s="66"/>
      <c r="D54" s="102"/>
      <c r="E54" s="103"/>
      <c r="F54" s="17"/>
      <c r="G54" s="104"/>
      <c r="H54" s="95"/>
      <c r="I54" s="18"/>
      <c r="J54" s="17"/>
      <c r="K54" s="60"/>
      <c r="L54" s="17"/>
      <c r="M54" s="60"/>
      <c r="N54" s="111"/>
      <c r="O54" s="112"/>
      <c r="P54" s="17"/>
      <c r="Q54" s="112"/>
      <c r="R54" s="112"/>
      <c r="S54" s="112"/>
      <c r="T54" s="112"/>
      <c r="U54" s="112"/>
      <c r="V54" s="112"/>
      <c r="W54" s="112"/>
      <c r="X54" s="112"/>
    </row>
    <row r="55">
      <c r="A55" s="101"/>
      <c r="B55" s="101"/>
      <c r="C55" s="66"/>
      <c r="D55" s="102"/>
      <c r="E55" s="103"/>
      <c r="F55" s="17"/>
      <c r="G55" s="104"/>
      <c r="H55" s="95"/>
      <c r="I55" s="18"/>
      <c r="J55" s="17"/>
      <c r="K55" s="60"/>
      <c r="L55" s="17"/>
      <c r="M55" s="60"/>
      <c r="N55" s="111"/>
      <c r="O55" s="112"/>
      <c r="P55" s="17"/>
      <c r="Q55" s="112"/>
      <c r="R55" s="112"/>
      <c r="S55" s="112"/>
      <c r="T55" s="112"/>
      <c r="U55" s="112"/>
      <c r="V55" s="112"/>
      <c r="W55" s="112"/>
      <c r="X55" s="112"/>
    </row>
    <row r="56">
      <c r="A56" s="101"/>
      <c r="B56" s="101"/>
      <c r="C56" s="66"/>
      <c r="D56" s="102"/>
      <c r="E56" s="103"/>
      <c r="F56" s="17"/>
      <c r="G56" s="104"/>
      <c r="H56" s="95"/>
      <c r="I56" s="18"/>
      <c r="J56" s="17"/>
      <c r="K56" s="60"/>
      <c r="L56" s="17"/>
      <c r="M56" s="60"/>
      <c r="N56" s="111"/>
      <c r="O56" s="112"/>
      <c r="P56" s="17"/>
      <c r="Q56" s="112"/>
      <c r="R56" s="112"/>
      <c r="S56" s="112"/>
      <c r="T56" s="112"/>
      <c r="U56" s="112"/>
      <c r="V56" s="112"/>
      <c r="W56" s="112"/>
      <c r="X56" s="112"/>
    </row>
    <row r="57">
      <c r="A57" s="101"/>
      <c r="B57" s="101"/>
      <c r="C57" s="66"/>
      <c r="D57" s="102"/>
      <c r="E57" s="103"/>
      <c r="F57" s="17"/>
      <c r="G57" s="104"/>
      <c r="H57" s="95"/>
      <c r="I57" s="18"/>
      <c r="J57" s="17"/>
      <c r="K57" s="60"/>
      <c r="L57" s="17"/>
      <c r="M57" s="60"/>
      <c r="N57" s="111"/>
      <c r="O57" s="112"/>
      <c r="P57" s="17"/>
      <c r="Q57" s="112"/>
      <c r="R57" s="112"/>
      <c r="S57" s="112"/>
      <c r="T57" s="112"/>
      <c r="U57" s="112"/>
      <c r="V57" s="112"/>
      <c r="W57" s="112"/>
      <c r="X57" s="112"/>
    </row>
    <row r="58">
      <c r="A58" s="101"/>
      <c r="B58" s="101"/>
      <c r="C58" s="66"/>
      <c r="D58" s="102"/>
      <c r="E58" s="103"/>
      <c r="F58" s="17"/>
      <c r="G58" s="104"/>
      <c r="H58" s="95"/>
      <c r="I58" s="18"/>
      <c r="J58" s="17"/>
      <c r="K58" s="60"/>
      <c r="L58" s="17"/>
      <c r="M58" s="60"/>
      <c r="N58" s="111"/>
      <c r="O58" s="112"/>
      <c r="P58" s="17"/>
      <c r="Q58" s="112"/>
      <c r="R58" s="112"/>
      <c r="S58" s="112"/>
      <c r="T58" s="112"/>
      <c r="U58" s="112"/>
      <c r="V58" s="112"/>
      <c r="W58" s="112"/>
      <c r="X58" s="112"/>
    </row>
    <row r="59">
      <c r="A59" s="101"/>
      <c r="B59" s="101"/>
      <c r="C59" s="66"/>
      <c r="D59" s="102"/>
      <c r="E59" s="103"/>
      <c r="F59" s="17"/>
      <c r="G59" s="104"/>
      <c r="H59" s="95"/>
      <c r="I59" s="18"/>
      <c r="J59" s="17"/>
      <c r="K59" s="60"/>
      <c r="L59" s="17"/>
      <c r="M59" s="60"/>
      <c r="N59" s="111"/>
      <c r="O59" s="112"/>
      <c r="P59" s="17"/>
      <c r="Q59" s="112"/>
      <c r="R59" s="112"/>
      <c r="S59" s="112"/>
      <c r="T59" s="112"/>
      <c r="U59" s="112"/>
      <c r="V59" s="112"/>
      <c r="W59" s="112"/>
      <c r="X59" s="112"/>
    </row>
    <row r="60">
      <c r="A60" s="101"/>
      <c r="B60" s="101"/>
      <c r="C60" s="66"/>
      <c r="D60" s="102"/>
      <c r="E60" s="103"/>
      <c r="F60" s="17"/>
      <c r="G60" s="104"/>
      <c r="H60" s="95"/>
      <c r="I60" s="18"/>
      <c r="J60" s="17"/>
      <c r="K60" s="60"/>
      <c r="L60" s="17"/>
      <c r="M60" s="60"/>
      <c r="N60" s="111"/>
      <c r="O60" s="112"/>
      <c r="P60" s="17"/>
      <c r="Q60" s="112"/>
      <c r="R60" s="112"/>
      <c r="S60" s="112"/>
      <c r="T60" s="112"/>
      <c r="U60" s="112"/>
      <c r="V60" s="112"/>
      <c r="W60" s="112"/>
      <c r="X60" s="112"/>
    </row>
    <row r="61">
      <c r="A61" s="101"/>
      <c r="B61" s="101"/>
      <c r="C61" s="66"/>
      <c r="D61" s="102"/>
      <c r="E61" s="103"/>
      <c r="F61" s="17"/>
      <c r="G61" s="104"/>
      <c r="H61" s="95"/>
      <c r="I61" s="18"/>
      <c r="J61" s="17"/>
      <c r="K61" s="60"/>
      <c r="L61" s="17"/>
      <c r="M61" s="60"/>
      <c r="N61" s="111"/>
      <c r="O61" s="112"/>
      <c r="P61" s="17"/>
      <c r="Q61" s="112"/>
      <c r="R61" s="112"/>
      <c r="S61" s="112"/>
      <c r="T61" s="112"/>
      <c r="U61" s="112"/>
      <c r="V61" s="112"/>
      <c r="W61" s="112"/>
      <c r="X61" s="112"/>
    </row>
    <row r="62">
      <c r="A62" s="101"/>
      <c r="B62" s="101"/>
      <c r="C62" s="66"/>
      <c r="D62" s="102"/>
      <c r="E62" s="103"/>
      <c r="F62" s="17"/>
      <c r="G62" s="104"/>
      <c r="H62" s="95"/>
      <c r="I62" s="18"/>
      <c r="J62" s="17"/>
      <c r="K62" s="60"/>
      <c r="L62" s="17"/>
      <c r="M62" s="60"/>
      <c r="N62" s="111"/>
      <c r="O62" s="112"/>
      <c r="P62" s="17"/>
      <c r="Q62" s="112"/>
      <c r="R62" s="112"/>
      <c r="S62" s="112"/>
      <c r="T62" s="112"/>
      <c r="U62" s="112"/>
      <c r="V62" s="112"/>
      <c r="W62" s="112"/>
      <c r="X62" s="112"/>
    </row>
    <row r="63">
      <c r="A63" s="101"/>
      <c r="B63" s="101"/>
      <c r="C63" s="66"/>
      <c r="D63" s="102"/>
      <c r="E63" s="103"/>
      <c r="F63" s="17"/>
      <c r="G63" s="104"/>
      <c r="H63" s="95"/>
      <c r="I63" s="18"/>
      <c r="J63" s="17"/>
      <c r="K63" s="60"/>
      <c r="L63" s="17"/>
      <c r="M63" s="60"/>
      <c r="N63" s="111"/>
      <c r="O63" s="112"/>
      <c r="P63" s="17"/>
      <c r="Q63" s="112"/>
      <c r="R63" s="112"/>
      <c r="S63" s="112"/>
      <c r="T63" s="112"/>
      <c r="U63" s="112"/>
      <c r="V63" s="112"/>
      <c r="W63" s="112"/>
      <c r="X63" s="112"/>
    </row>
    <row r="64">
      <c r="A64" s="101"/>
      <c r="B64" s="101"/>
      <c r="C64" s="66"/>
      <c r="D64" s="102"/>
      <c r="E64" s="103"/>
      <c r="F64" s="17"/>
      <c r="G64" s="104"/>
      <c r="H64" s="95"/>
      <c r="I64" s="18"/>
      <c r="J64" s="17"/>
      <c r="K64" s="60"/>
      <c r="L64" s="17"/>
      <c r="M64" s="60"/>
      <c r="N64" s="111"/>
      <c r="O64" s="112"/>
      <c r="P64" s="17"/>
      <c r="Q64" s="112"/>
      <c r="R64" s="112"/>
      <c r="S64" s="112"/>
      <c r="T64" s="112"/>
      <c r="U64" s="112"/>
      <c r="V64" s="112"/>
      <c r="W64" s="112"/>
      <c r="X64" s="112"/>
    </row>
    <row r="65">
      <c r="A65" s="101"/>
      <c r="B65" s="101"/>
      <c r="C65" s="66"/>
      <c r="D65" s="102"/>
      <c r="E65" s="103"/>
      <c r="F65" s="17"/>
      <c r="G65" s="104"/>
      <c r="H65" s="95"/>
      <c r="I65" s="18"/>
      <c r="J65" s="17"/>
      <c r="K65" s="60"/>
      <c r="L65" s="17"/>
      <c r="M65" s="60"/>
      <c r="N65" s="111"/>
      <c r="O65" s="112"/>
      <c r="P65" s="17"/>
      <c r="Q65" s="112"/>
      <c r="R65" s="112"/>
      <c r="S65" s="112"/>
      <c r="T65" s="112"/>
      <c r="U65" s="112"/>
      <c r="V65" s="112"/>
      <c r="W65" s="112"/>
      <c r="X65" s="112"/>
    </row>
    <row r="66">
      <c r="A66" s="101"/>
      <c r="B66" s="101"/>
      <c r="C66" s="66"/>
      <c r="D66" s="102"/>
      <c r="E66" s="103"/>
      <c r="F66" s="17"/>
      <c r="G66" s="104"/>
      <c r="H66" s="95"/>
      <c r="I66" s="18"/>
      <c r="J66" s="17"/>
      <c r="K66" s="60"/>
      <c r="L66" s="17"/>
      <c r="M66" s="60"/>
      <c r="N66" s="111"/>
      <c r="O66" s="112"/>
      <c r="P66" s="17"/>
      <c r="Q66" s="112"/>
      <c r="R66" s="112"/>
      <c r="S66" s="112"/>
      <c r="T66" s="112"/>
      <c r="U66" s="112"/>
      <c r="V66" s="112"/>
      <c r="W66" s="112"/>
      <c r="X66" s="112"/>
    </row>
    <row r="67">
      <c r="A67" s="101"/>
      <c r="B67" s="101"/>
      <c r="C67" s="66"/>
      <c r="D67" s="102"/>
      <c r="E67" s="103"/>
      <c r="F67" s="17"/>
      <c r="G67" s="104"/>
      <c r="H67" s="95"/>
      <c r="I67" s="18"/>
      <c r="J67" s="17"/>
      <c r="K67" s="60"/>
      <c r="L67" s="17"/>
      <c r="M67" s="60"/>
      <c r="N67" s="111"/>
      <c r="O67" s="112"/>
      <c r="P67" s="17"/>
      <c r="Q67" s="112"/>
      <c r="R67" s="112"/>
      <c r="S67" s="112"/>
      <c r="T67" s="112"/>
      <c r="U67" s="112"/>
      <c r="V67" s="112"/>
      <c r="W67" s="112"/>
      <c r="X67" s="112"/>
    </row>
    <row r="68">
      <c r="A68" s="101"/>
      <c r="B68" s="101"/>
      <c r="C68" s="66"/>
      <c r="D68" s="102"/>
      <c r="E68" s="103"/>
      <c r="F68" s="17"/>
      <c r="G68" s="104"/>
      <c r="H68" s="95"/>
      <c r="I68" s="18"/>
      <c r="J68" s="17"/>
      <c r="K68" s="60"/>
      <c r="L68" s="17"/>
      <c r="M68" s="60"/>
      <c r="N68" s="111"/>
      <c r="O68" s="112"/>
      <c r="P68" s="17"/>
      <c r="Q68" s="112"/>
      <c r="R68" s="112"/>
      <c r="S68" s="112"/>
      <c r="T68" s="112"/>
      <c r="U68" s="112"/>
      <c r="V68" s="112"/>
      <c r="W68" s="112"/>
      <c r="X68" s="112"/>
    </row>
    <row r="69">
      <c r="A69" s="101"/>
      <c r="B69" s="101"/>
      <c r="C69" s="66"/>
      <c r="D69" s="102"/>
      <c r="E69" s="103"/>
      <c r="F69" s="17"/>
      <c r="G69" s="104"/>
      <c r="H69" s="95"/>
      <c r="I69" s="18"/>
      <c r="J69" s="17"/>
      <c r="K69" s="60"/>
      <c r="L69" s="17"/>
      <c r="M69" s="60"/>
      <c r="N69" s="111"/>
      <c r="O69" s="112"/>
      <c r="P69" s="17"/>
      <c r="Q69" s="112"/>
      <c r="R69" s="112"/>
      <c r="S69" s="112"/>
      <c r="T69" s="112"/>
      <c r="U69" s="112"/>
      <c r="V69" s="112"/>
      <c r="W69" s="112"/>
      <c r="X69" s="112"/>
    </row>
    <row r="70">
      <c r="A70" s="101"/>
      <c r="B70" s="101"/>
      <c r="C70" s="66"/>
      <c r="D70" s="102"/>
      <c r="E70" s="103"/>
      <c r="F70" s="17"/>
      <c r="G70" s="104"/>
      <c r="H70" s="95"/>
      <c r="I70" s="18"/>
      <c r="J70" s="17"/>
      <c r="K70" s="60"/>
      <c r="L70" s="17"/>
      <c r="M70" s="60"/>
      <c r="N70" s="111"/>
      <c r="O70" s="112"/>
      <c r="P70" s="17"/>
      <c r="Q70" s="112"/>
      <c r="R70" s="112"/>
      <c r="S70" s="112"/>
      <c r="T70" s="112"/>
      <c r="U70" s="112"/>
      <c r="V70" s="112"/>
      <c r="W70" s="112"/>
      <c r="X70" s="112"/>
    </row>
    <row r="71">
      <c r="A71" s="101"/>
      <c r="B71" s="101"/>
      <c r="C71" s="66"/>
      <c r="D71" s="102"/>
      <c r="E71" s="103"/>
      <c r="F71" s="17"/>
      <c r="G71" s="104"/>
      <c r="H71" s="95"/>
      <c r="I71" s="18"/>
      <c r="J71" s="17"/>
      <c r="K71" s="60"/>
      <c r="L71" s="17"/>
      <c r="M71" s="60"/>
      <c r="N71" s="111"/>
      <c r="O71" s="112"/>
      <c r="P71" s="17"/>
      <c r="Q71" s="112"/>
      <c r="R71" s="112"/>
      <c r="S71" s="112"/>
      <c r="T71" s="112"/>
      <c r="U71" s="112"/>
      <c r="V71" s="112"/>
      <c r="W71" s="112"/>
      <c r="X71" s="112"/>
    </row>
    <row r="72">
      <c r="A72" s="101"/>
      <c r="B72" s="101"/>
      <c r="C72" s="66"/>
      <c r="D72" s="102"/>
      <c r="E72" s="103"/>
      <c r="F72" s="17"/>
      <c r="G72" s="104"/>
      <c r="H72" s="95"/>
      <c r="I72" s="18"/>
      <c r="J72" s="17"/>
      <c r="K72" s="60"/>
      <c r="L72" s="17"/>
      <c r="M72" s="60"/>
      <c r="N72" s="111"/>
      <c r="O72" s="112"/>
      <c r="P72" s="17"/>
      <c r="Q72" s="112"/>
      <c r="R72" s="112"/>
      <c r="S72" s="112"/>
      <c r="T72" s="112"/>
      <c r="U72" s="112"/>
      <c r="V72" s="112"/>
      <c r="W72" s="112"/>
      <c r="X72" s="112"/>
    </row>
    <row r="73">
      <c r="A73" s="101"/>
      <c r="B73" s="101"/>
      <c r="C73" s="66"/>
      <c r="D73" s="102"/>
      <c r="E73" s="103"/>
      <c r="F73" s="17"/>
      <c r="G73" s="104"/>
      <c r="H73" s="95"/>
      <c r="I73" s="18"/>
      <c r="J73" s="17"/>
      <c r="K73" s="60"/>
      <c r="L73" s="17"/>
      <c r="M73" s="60"/>
      <c r="N73" s="111"/>
      <c r="O73" s="112"/>
      <c r="P73" s="17"/>
      <c r="Q73" s="112"/>
      <c r="R73" s="112"/>
      <c r="S73" s="112"/>
      <c r="T73" s="112"/>
      <c r="U73" s="112"/>
      <c r="V73" s="112"/>
      <c r="W73" s="112"/>
      <c r="X73" s="112"/>
    </row>
    <row r="74">
      <c r="A74" s="101"/>
      <c r="B74" s="101"/>
      <c r="C74" s="66"/>
      <c r="D74" s="102"/>
      <c r="E74" s="103"/>
      <c r="F74" s="17"/>
      <c r="G74" s="104"/>
      <c r="H74" s="95"/>
      <c r="I74" s="18"/>
      <c r="J74" s="17"/>
      <c r="K74" s="60"/>
      <c r="L74" s="17"/>
      <c r="M74" s="60"/>
      <c r="N74" s="111"/>
      <c r="O74" s="112"/>
      <c r="P74" s="17"/>
      <c r="Q74" s="112"/>
      <c r="R74" s="112"/>
      <c r="S74" s="112"/>
      <c r="T74" s="112"/>
      <c r="U74" s="112"/>
      <c r="V74" s="112"/>
      <c r="W74" s="112"/>
      <c r="X74" s="112"/>
    </row>
    <row r="75">
      <c r="A75" s="101"/>
      <c r="B75" s="101"/>
      <c r="C75" s="66"/>
      <c r="D75" s="102"/>
      <c r="E75" s="103"/>
      <c r="F75" s="17"/>
      <c r="G75" s="104"/>
      <c r="H75" s="95"/>
      <c r="I75" s="18"/>
      <c r="J75" s="17"/>
      <c r="K75" s="60"/>
      <c r="L75" s="17"/>
      <c r="M75" s="60"/>
      <c r="N75" s="111"/>
      <c r="O75" s="112"/>
      <c r="P75" s="17"/>
      <c r="Q75" s="112"/>
      <c r="R75" s="112"/>
      <c r="S75" s="112"/>
      <c r="T75" s="112"/>
      <c r="U75" s="112"/>
      <c r="V75" s="112"/>
      <c r="W75" s="112"/>
      <c r="X75" s="112"/>
    </row>
    <row r="76">
      <c r="A76" s="101"/>
      <c r="B76" s="101"/>
      <c r="C76" s="66"/>
      <c r="D76" s="102"/>
      <c r="E76" s="103"/>
      <c r="F76" s="17"/>
      <c r="G76" s="104"/>
      <c r="H76" s="95"/>
      <c r="I76" s="18"/>
      <c r="J76" s="17"/>
      <c r="K76" s="60"/>
      <c r="L76" s="17"/>
      <c r="M76" s="60"/>
      <c r="N76" s="111"/>
      <c r="O76" s="112"/>
      <c r="P76" s="17"/>
      <c r="Q76" s="112"/>
      <c r="R76" s="112"/>
      <c r="S76" s="112"/>
      <c r="T76" s="112"/>
      <c r="U76" s="112"/>
      <c r="V76" s="112"/>
      <c r="W76" s="112"/>
      <c r="X76" s="112"/>
    </row>
    <row r="77">
      <c r="A77" s="101"/>
      <c r="B77" s="101"/>
      <c r="C77" s="66"/>
      <c r="D77" s="102"/>
      <c r="E77" s="103"/>
      <c r="F77" s="17"/>
      <c r="G77" s="104"/>
      <c r="H77" s="95"/>
      <c r="I77" s="18"/>
      <c r="J77" s="17"/>
      <c r="K77" s="60"/>
      <c r="L77" s="17"/>
      <c r="M77" s="60"/>
      <c r="N77" s="111"/>
      <c r="O77" s="112"/>
      <c r="P77" s="17"/>
      <c r="Q77" s="112"/>
      <c r="R77" s="112"/>
      <c r="S77" s="112"/>
      <c r="T77" s="112"/>
      <c r="U77" s="112"/>
      <c r="V77" s="112"/>
      <c r="W77" s="112"/>
      <c r="X77" s="112"/>
    </row>
    <row r="78">
      <c r="A78" s="101"/>
      <c r="B78" s="101"/>
      <c r="C78" s="66"/>
      <c r="D78" s="102"/>
      <c r="E78" s="103"/>
      <c r="F78" s="17"/>
      <c r="G78" s="104"/>
      <c r="H78" s="95"/>
      <c r="I78" s="18"/>
      <c r="J78" s="17"/>
      <c r="K78" s="60"/>
      <c r="L78" s="17"/>
      <c r="M78" s="60"/>
      <c r="N78" s="111"/>
      <c r="O78" s="112"/>
      <c r="P78" s="17"/>
      <c r="Q78" s="112"/>
      <c r="R78" s="112"/>
      <c r="S78" s="112"/>
      <c r="T78" s="112"/>
      <c r="U78" s="112"/>
      <c r="V78" s="112"/>
      <c r="W78" s="112"/>
      <c r="X78" s="112"/>
    </row>
    <row r="79">
      <c r="A79" s="101"/>
      <c r="B79" s="101"/>
      <c r="C79" s="66"/>
      <c r="D79" s="102"/>
      <c r="E79" s="103"/>
      <c r="F79" s="17"/>
      <c r="G79" s="104"/>
      <c r="H79" s="95"/>
      <c r="I79" s="18"/>
      <c r="J79" s="17"/>
      <c r="K79" s="60"/>
      <c r="L79" s="17"/>
      <c r="M79" s="60"/>
      <c r="N79" s="111"/>
      <c r="O79" s="112"/>
      <c r="P79" s="17"/>
      <c r="Q79" s="112"/>
      <c r="R79" s="112"/>
      <c r="S79" s="112"/>
      <c r="T79" s="112"/>
      <c r="U79" s="112"/>
      <c r="V79" s="112"/>
      <c r="W79" s="112"/>
      <c r="X79" s="112"/>
    </row>
    <row r="80">
      <c r="A80" s="101"/>
      <c r="B80" s="101"/>
      <c r="C80" s="66"/>
      <c r="D80" s="102"/>
      <c r="E80" s="103"/>
      <c r="F80" s="17"/>
      <c r="G80" s="104"/>
      <c r="H80" s="95"/>
      <c r="I80" s="18"/>
      <c r="J80" s="17"/>
      <c r="K80" s="60"/>
      <c r="L80" s="17"/>
      <c r="M80" s="60"/>
      <c r="N80" s="111"/>
      <c r="O80" s="112"/>
      <c r="P80" s="17"/>
      <c r="Q80" s="112"/>
      <c r="R80" s="112"/>
      <c r="S80" s="112"/>
      <c r="T80" s="112"/>
      <c r="U80" s="112"/>
      <c r="V80" s="112"/>
      <c r="W80" s="112"/>
      <c r="X80" s="112"/>
    </row>
    <row r="81">
      <c r="A81" s="101"/>
      <c r="B81" s="101"/>
      <c r="C81" s="66"/>
      <c r="D81" s="102"/>
      <c r="E81" s="103"/>
      <c r="F81" s="17"/>
      <c r="G81" s="104"/>
      <c r="H81" s="95"/>
      <c r="I81" s="18"/>
      <c r="J81" s="17"/>
      <c r="K81" s="60"/>
      <c r="L81" s="17"/>
      <c r="M81" s="60"/>
      <c r="N81" s="111"/>
      <c r="O81" s="112"/>
      <c r="P81" s="17"/>
      <c r="Q81" s="112"/>
      <c r="R81" s="112"/>
      <c r="S81" s="112"/>
      <c r="T81" s="112"/>
      <c r="U81" s="112"/>
      <c r="V81" s="112"/>
      <c r="W81" s="112"/>
      <c r="X81" s="112"/>
    </row>
    <row r="82">
      <c r="A82" s="101"/>
      <c r="B82" s="101"/>
      <c r="C82" s="66"/>
      <c r="D82" s="102"/>
      <c r="E82" s="103"/>
      <c r="F82" s="17"/>
      <c r="G82" s="104"/>
      <c r="H82" s="95"/>
      <c r="I82" s="18"/>
      <c r="J82" s="17"/>
      <c r="K82" s="60"/>
      <c r="L82" s="17"/>
      <c r="M82" s="60"/>
      <c r="N82" s="111"/>
      <c r="O82" s="112"/>
      <c r="P82" s="17"/>
      <c r="Q82" s="112"/>
      <c r="R82" s="112"/>
      <c r="S82" s="112"/>
      <c r="T82" s="112"/>
      <c r="U82" s="112"/>
      <c r="V82" s="112"/>
      <c r="W82" s="112"/>
      <c r="X82" s="112"/>
    </row>
    <row r="83">
      <c r="A83" s="101"/>
      <c r="B83" s="101"/>
      <c r="C83" s="66"/>
      <c r="D83" s="102"/>
      <c r="E83" s="103"/>
      <c r="F83" s="17"/>
      <c r="G83" s="104"/>
      <c r="H83" s="95"/>
      <c r="I83" s="18"/>
      <c r="J83" s="17"/>
      <c r="K83" s="60"/>
      <c r="L83" s="17"/>
      <c r="M83" s="60"/>
      <c r="N83" s="111"/>
      <c r="O83" s="112"/>
      <c r="P83" s="17"/>
      <c r="Q83" s="112"/>
      <c r="R83" s="112"/>
      <c r="S83" s="112"/>
      <c r="T83" s="112"/>
      <c r="U83" s="112"/>
      <c r="V83" s="112"/>
      <c r="W83" s="112"/>
      <c r="X83" s="112"/>
    </row>
    <row r="84">
      <c r="A84" s="101"/>
      <c r="B84" s="101"/>
      <c r="C84" s="66"/>
      <c r="D84" s="102"/>
      <c r="E84" s="103"/>
      <c r="F84" s="17"/>
      <c r="G84" s="104"/>
      <c r="H84" s="95"/>
      <c r="I84" s="18"/>
      <c r="J84" s="17"/>
      <c r="K84" s="60"/>
      <c r="L84" s="17"/>
      <c r="M84" s="60"/>
      <c r="N84" s="111"/>
      <c r="O84" s="112"/>
      <c r="P84" s="17"/>
      <c r="Q84" s="112"/>
      <c r="R84" s="112"/>
      <c r="S84" s="112"/>
      <c r="T84" s="112"/>
      <c r="U84" s="112"/>
      <c r="V84" s="112"/>
      <c r="W84" s="112"/>
      <c r="X84" s="112"/>
    </row>
    <row r="85">
      <c r="A85" s="101"/>
      <c r="B85" s="101"/>
      <c r="C85" s="66"/>
      <c r="D85" s="102"/>
      <c r="E85" s="103"/>
      <c r="F85" s="17"/>
      <c r="G85" s="104"/>
      <c r="H85" s="95"/>
      <c r="I85" s="18"/>
      <c r="J85" s="17"/>
      <c r="K85" s="60"/>
      <c r="L85" s="17"/>
      <c r="M85" s="60"/>
      <c r="N85" s="111"/>
      <c r="O85" s="112"/>
      <c r="P85" s="17"/>
      <c r="Q85" s="112"/>
      <c r="R85" s="112"/>
      <c r="S85" s="112"/>
      <c r="T85" s="112"/>
      <c r="U85" s="112"/>
      <c r="V85" s="112"/>
      <c r="W85" s="112"/>
      <c r="X85" s="112"/>
    </row>
    <row r="86">
      <c r="A86" s="101"/>
      <c r="B86" s="101"/>
      <c r="C86" s="66"/>
      <c r="D86" s="102"/>
      <c r="E86" s="103"/>
      <c r="F86" s="17"/>
      <c r="G86" s="104"/>
      <c r="H86" s="95"/>
      <c r="I86" s="18"/>
      <c r="J86" s="17"/>
      <c r="K86" s="60"/>
      <c r="L86" s="17"/>
      <c r="M86" s="60"/>
      <c r="N86" s="111"/>
      <c r="O86" s="112"/>
      <c r="P86" s="17"/>
      <c r="Q86" s="112"/>
      <c r="R86" s="112"/>
      <c r="S86" s="112"/>
      <c r="T86" s="112"/>
      <c r="U86" s="112"/>
      <c r="V86" s="112"/>
      <c r="W86" s="112"/>
      <c r="X86" s="112"/>
    </row>
    <row r="87">
      <c r="A87" s="101"/>
      <c r="B87" s="101"/>
      <c r="C87" s="66"/>
      <c r="D87" s="102"/>
      <c r="E87" s="103"/>
      <c r="F87" s="17"/>
      <c r="G87" s="104"/>
      <c r="H87" s="95"/>
      <c r="I87" s="18"/>
      <c r="J87" s="17"/>
      <c r="K87" s="60"/>
      <c r="L87" s="17"/>
      <c r="M87" s="60"/>
      <c r="N87" s="111"/>
      <c r="O87" s="112"/>
      <c r="P87" s="17"/>
      <c r="Q87" s="112"/>
      <c r="R87" s="112"/>
      <c r="S87" s="112"/>
      <c r="T87" s="112"/>
      <c r="U87" s="112"/>
      <c r="V87" s="112"/>
      <c r="W87" s="112"/>
      <c r="X87" s="112"/>
    </row>
    <row r="88">
      <c r="A88" s="101"/>
      <c r="B88" s="101"/>
      <c r="C88" s="66"/>
      <c r="D88" s="102"/>
      <c r="E88" s="103"/>
      <c r="F88" s="17"/>
      <c r="G88" s="104"/>
      <c r="H88" s="95"/>
      <c r="I88" s="18"/>
      <c r="J88" s="17"/>
      <c r="K88" s="60"/>
      <c r="L88" s="17"/>
      <c r="M88" s="60"/>
      <c r="N88" s="111"/>
      <c r="O88" s="112"/>
      <c r="P88" s="17"/>
      <c r="Q88" s="112"/>
      <c r="R88" s="112"/>
      <c r="S88" s="112"/>
      <c r="T88" s="112"/>
      <c r="U88" s="112"/>
      <c r="V88" s="112"/>
      <c r="W88" s="112"/>
      <c r="X88" s="112"/>
    </row>
    <row r="89">
      <c r="A89" s="101"/>
      <c r="B89" s="101"/>
      <c r="C89" s="66"/>
      <c r="D89" s="102"/>
      <c r="E89" s="103"/>
      <c r="F89" s="17"/>
      <c r="G89" s="104"/>
      <c r="H89" s="95"/>
      <c r="I89" s="18"/>
      <c r="J89" s="17"/>
      <c r="K89" s="60"/>
      <c r="L89" s="17"/>
      <c r="M89" s="60"/>
      <c r="N89" s="111"/>
      <c r="O89" s="112"/>
      <c r="P89" s="17"/>
      <c r="Q89" s="112"/>
      <c r="R89" s="112"/>
      <c r="S89" s="112"/>
      <c r="T89" s="112"/>
      <c r="U89" s="112"/>
      <c r="V89" s="112"/>
      <c r="W89" s="112"/>
      <c r="X89" s="112"/>
    </row>
    <row r="90">
      <c r="A90" s="101"/>
      <c r="B90" s="101"/>
      <c r="C90" s="66"/>
      <c r="D90" s="102"/>
      <c r="E90" s="103"/>
      <c r="F90" s="17"/>
      <c r="G90" s="104"/>
      <c r="H90" s="95"/>
      <c r="I90" s="18"/>
      <c r="J90" s="17"/>
      <c r="K90" s="60"/>
      <c r="L90" s="17"/>
      <c r="M90" s="60"/>
      <c r="N90" s="111"/>
      <c r="O90" s="112"/>
      <c r="P90" s="17"/>
      <c r="Q90" s="112"/>
      <c r="R90" s="112"/>
      <c r="S90" s="112"/>
      <c r="T90" s="112"/>
      <c r="U90" s="112"/>
      <c r="V90" s="112"/>
      <c r="W90" s="112"/>
      <c r="X90" s="112"/>
    </row>
    <row r="91">
      <c r="A91" s="101"/>
      <c r="B91" s="101"/>
      <c r="C91" s="66"/>
      <c r="D91" s="102"/>
      <c r="E91" s="103"/>
      <c r="F91" s="17"/>
      <c r="G91" s="104"/>
      <c r="H91" s="95"/>
      <c r="I91" s="18"/>
      <c r="J91" s="17"/>
      <c r="K91" s="60"/>
      <c r="L91" s="17"/>
      <c r="M91" s="60"/>
      <c r="N91" s="111"/>
      <c r="O91" s="112"/>
      <c r="P91" s="17"/>
      <c r="Q91" s="112"/>
      <c r="R91" s="112"/>
      <c r="S91" s="112"/>
      <c r="T91" s="112"/>
      <c r="U91" s="112"/>
      <c r="V91" s="112"/>
      <c r="W91" s="112"/>
      <c r="X91" s="112"/>
    </row>
    <row r="92">
      <c r="A92" s="101"/>
      <c r="B92" s="101"/>
      <c r="C92" s="66"/>
      <c r="D92" s="102"/>
      <c r="E92" s="103"/>
      <c r="F92" s="17"/>
      <c r="G92" s="104"/>
      <c r="H92" s="95"/>
      <c r="I92" s="18"/>
      <c r="J92" s="17"/>
      <c r="K92" s="60"/>
      <c r="L92" s="17"/>
      <c r="M92" s="60"/>
      <c r="N92" s="111"/>
      <c r="O92" s="112"/>
      <c r="P92" s="17"/>
      <c r="Q92" s="112"/>
      <c r="R92" s="112"/>
      <c r="S92" s="112"/>
      <c r="T92" s="112"/>
      <c r="U92" s="112"/>
      <c r="V92" s="112"/>
      <c r="W92" s="112"/>
      <c r="X92" s="112"/>
    </row>
    <row r="93">
      <c r="A93" s="101"/>
      <c r="B93" s="101"/>
      <c r="C93" s="66"/>
      <c r="D93" s="102"/>
      <c r="E93" s="103"/>
      <c r="F93" s="17"/>
      <c r="G93" s="104"/>
      <c r="H93" s="95"/>
      <c r="I93" s="18"/>
      <c r="J93" s="17"/>
      <c r="K93" s="60"/>
      <c r="L93" s="17"/>
      <c r="M93" s="60"/>
      <c r="N93" s="111"/>
      <c r="O93" s="112"/>
      <c r="P93" s="17"/>
      <c r="Q93" s="112"/>
      <c r="R93" s="112"/>
      <c r="S93" s="112"/>
      <c r="T93" s="112"/>
      <c r="U93" s="112"/>
      <c r="V93" s="112"/>
      <c r="W93" s="112"/>
      <c r="X93" s="112"/>
    </row>
    <row r="94">
      <c r="A94" s="112"/>
      <c r="B94" s="101"/>
      <c r="C94" s="18"/>
      <c r="E94" s="103"/>
      <c r="F94" s="114"/>
      <c r="G94" s="103"/>
      <c r="H94" s="112"/>
      <c r="I94" s="18"/>
      <c r="J94" s="17"/>
      <c r="K94" s="60"/>
      <c r="L94" s="17"/>
      <c r="M94" s="60"/>
      <c r="N94" s="111"/>
      <c r="O94" s="112"/>
      <c r="P94" s="17"/>
      <c r="Q94" s="112"/>
      <c r="R94" s="112"/>
      <c r="S94" s="112"/>
      <c r="T94" s="112"/>
      <c r="U94" s="112"/>
      <c r="V94" s="112"/>
      <c r="W94" s="112"/>
      <c r="X94" s="112"/>
    </row>
    <row r="95">
      <c r="A95" s="112"/>
      <c r="B95" s="101"/>
      <c r="C95" s="18"/>
      <c r="E95" s="103"/>
      <c r="F95" s="114"/>
      <c r="G95" s="103"/>
      <c r="H95" s="112"/>
      <c r="I95" s="18"/>
      <c r="J95" s="17"/>
      <c r="K95" s="60"/>
      <c r="L95" s="17"/>
      <c r="M95" s="60"/>
      <c r="N95" s="111"/>
      <c r="O95" s="112"/>
      <c r="P95" s="17"/>
      <c r="Q95" s="112"/>
      <c r="R95" s="112"/>
      <c r="S95" s="112"/>
      <c r="T95" s="112"/>
      <c r="U95" s="112"/>
      <c r="V95" s="112"/>
      <c r="W95" s="112"/>
      <c r="X95" s="112"/>
    </row>
    <row r="96">
      <c r="A96" s="112"/>
      <c r="B96" s="101"/>
      <c r="C96" s="18"/>
      <c r="E96" s="112"/>
      <c r="F96" s="112"/>
      <c r="G96" s="112"/>
      <c r="H96" s="112"/>
      <c r="I96" s="18"/>
      <c r="J96" s="17"/>
      <c r="K96" s="60"/>
      <c r="L96" s="17"/>
      <c r="M96" s="60"/>
      <c r="N96" s="111"/>
      <c r="O96" s="112"/>
      <c r="P96" s="17"/>
      <c r="Q96" s="112"/>
      <c r="R96" s="112"/>
      <c r="S96" s="112"/>
      <c r="T96" s="112"/>
      <c r="U96" s="112"/>
      <c r="V96" s="112"/>
      <c r="W96" s="112"/>
      <c r="X96" s="112"/>
    </row>
    <row r="97">
      <c r="A97" s="112"/>
      <c r="B97" s="18"/>
      <c r="C97" s="18"/>
      <c r="E97" s="112"/>
      <c r="F97" s="112"/>
      <c r="G97" s="112"/>
      <c r="H97" s="112"/>
      <c r="I97" s="18"/>
      <c r="J97" s="17"/>
      <c r="K97" s="60"/>
      <c r="L97" s="17"/>
      <c r="M97" s="60"/>
      <c r="N97" s="111"/>
      <c r="O97" s="112"/>
      <c r="P97" s="17"/>
      <c r="Q97" s="112"/>
      <c r="R97" s="112"/>
      <c r="S97" s="112"/>
      <c r="T97" s="112"/>
      <c r="U97" s="112"/>
      <c r="V97" s="112"/>
      <c r="W97" s="112"/>
      <c r="X97" s="112"/>
    </row>
    <row r="98">
      <c r="A98" s="112"/>
      <c r="B98" s="18"/>
      <c r="C98" s="18"/>
      <c r="E98" s="112"/>
      <c r="F98" s="112"/>
      <c r="G98" s="112"/>
      <c r="H98" s="112"/>
      <c r="I98" s="18"/>
      <c r="J98" s="17"/>
      <c r="K98" s="60"/>
      <c r="L98" s="17"/>
      <c r="M98" s="60"/>
      <c r="N98" s="111"/>
      <c r="O98" s="112"/>
      <c r="P98" s="17"/>
      <c r="Q98" s="112"/>
      <c r="R98" s="112"/>
      <c r="S98" s="112"/>
      <c r="T98" s="112"/>
      <c r="U98" s="112"/>
      <c r="V98" s="112"/>
      <c r="W98" s="112"/>
      <c r="X98" s="112"/>
    </row>
    <row r="99">
      <c r="A99" s="112"/>
      <c r="B99" s="18"/>
      <c r="C99" s="18"/>
      <c r="E99" s="112"/>
      <c r="F99" s="112"/>
      <c r="G99" s="112"/>
      <c r="H99" s="112"/>
      <c r="I99" s="18"/>
      <c r="J99" s="17"/>
      <c r="K99" s="60"/>
      <c r="L99" s="17"/>
      <c r="M99" s="60"/>
      <c r="N99" s="111"/>
      <c r="O99" s="112"/>
      <c r="P99" s="17"/>
      <c r="Q99" s="112"/>
      <c r="R99" s="112"/>
      <c r="S99" s="112"/>
      <c r="T99" s="112"/>
      <c r="U99" s="112"/>
      <c r="V99" s="112"/>
      <c r="W99" s="112"/>
      <c r="X99" s="112"/>
    </row>
    <row r="100">
      <c r="A100" s="112"/>
      <c r="B100" s="18"/>
      <c r="C100" s="18"/>
      <c r="E100" s="112"/>
      <c r="F100" s="112"/>
      <c r="G100" s="112"/>
      <c r="H100" s="112"/>
      <c r="I100" s="18"/>
      <c r="J100" s="17"/>
      <c r="K100" s="60"/>
      <c r="L100" s="17"/>
      <c r="M100" s="60"/>
      <c r="N100" s="111"/>
      <c r="O100" s="112"/>
      <c r="P100" s="17"/>
      <c r="Q100" s="112"/>
      <c r="R100" s="112"/>
      <c r="S100" s="112"/>
      <c r="T100" s="112"/>
      <c r="U100" s="112"/>
      <c r="V100" s="112"/>
      <c r="W100" s="112"/>
      <c r="X100" s="112"/>
    </row>
    <row r="101">
      <c r="A101" s="112"/>
      <c r="B101" s="18"/>
      <c r="C101" s="18"/>
      <c r="E101" s="112"/>
      <c r="F101" s="112"/>
      <c r="G101" s="112"/>
      <c r="H101" s="112"/>
      <c r="I101" s="18"/>
      <c r="J101" s="17"/>
      <c r="K101" s="60"/>
      <c r="L101" s="17"/>
      <c r="M101" s="60"/>
      <c r="N101" s="111"/>
      <c r="O101" s="112"/>
      <c r="P101" s="17"/>
      <c r="Q101" s="112"/>
      <c r="R101" s="112"/>
      <c r="S101" s="112"/>
      <c r="T101" s="112"/>
      <c r="U101" s="112"/>
      <c r="V101" s="112"/>
      <c r="W101" s="112"/>
      <c r="X101" s="112"/>
    </row>
    <row r="102">
      <c r="A102" s="112"/>
      <c r="B102" s="18"/>
      <c r="C102" s="18"/>
      <c r="E102" s="112"/>
      <c r="F102" s="112"/>
      <c r="G102" s="112"/>
      <c r="H102" s="112"/>
      <c r="I102" s="18"/>
      <c r="J102" s="17"/>
      <c r="K102" s="60"/>
      <c r="L102" s="17"/>
      <c r="M102" s="60"/>
      <c r="N102" s="111"/>
      <c r="O102" s="112"/>
      <c r="P102" s="17"/>
      <c r="Q102" s="112"/>
      <c r="R102" s="112"/>
      <c r="S102" s="112"/>
      <c r="T102" s="112"/>
      <c r="U102" s="112"/>
      <c r="V102" s="112"/>
      <c r="W102" s="112"/>
      <c r="X102" s="112"/>
    </row>
    <row r="103">
      <c r="A103" s="112"/>
      <c r="B103" s="18"/>
      <c r="C103" s="18"/>
      <c r="E103" s="112"/>
      <c r="F103" s="112"/>
      <c r="G103" s="112"/>
      <c r="H103" s="112"/>
      <c r="I103" s="18"/>
      <c r="J103" s="17"/>
      <c r="K103" s="60"/>
      <c r="L103" s="17"/>
      <c r="M103" s="60"/>
      <c r="N103" s="111"/>
      <c r="O103" s="112"/>
      <c r="P103" s="17"/>
      <c r="Q103" s="112"/>
      <c r="R103" s="112"/>
      <c r="S103" s="112"/>
      <c r="T103" s="112"/>
      <c r="U103" s="112"/>
      <c r="V103" s="112"/>
      <c r="W103" s="112"/>
      <c r="X103" s="112"/>
    </row>
    <row r="104">
      <c r="A104" s="112"/>
      <c r="B104" s="18"/>
      <c r="C104" s="18"/>
      <c r="E104" s="112"/>
      <c r="F104" s="112"/>
      <c r="G104" s="112"/>
      <c r="H104" s="112"/>
      <c r="I104" s="18"/>
      <c r="J104" s="17"/>
      <c r="K104" s="60"/>
      <c r="L104" s="17"/>
      <c r="M104" s="60"/>
      <c r="N104" s="111"/>
      <c r="O104" s="112"/>
      <c r="P104" s="17"/>
      <c r="Q104" s="112"/>
      <c r="R104" s="112"/>
      <c r="S104" s="112"/>
      <c r="T104" s="112"/>
      <c r="U104" s="112"/>
      <c r="V104" s="112"/>
      <c r="W104" s="112"/>
      <c r="X104" s="112"/>
    </row>
    <row r="105">
      <c r="A105" s="112"/>
      <c r="B105" s="18"/>
      <c r="C105" s="18"/>
      <c r="E105" s="112"/>
      <c r="F105" s="112"/>
      <c r="G105" s="112"/>
      <c r="H105" s="112"/>
      <c r="I105" s="18"/>
      <c r="J105" s="17"/>
      <c r="K105" s="60"/>
      <c r="L105" s="17"/>
      <c r="M105" s="60"/>
      <c r="N105" s="111"/>
      <c r="O105" s="112"/>
      <c r="P105" s="17"/>
      <c r="Q105" s="112"/>
      <c r="R105" s="112"/>
      <c r="S105" s="112"/>
      <c r="T105" s="112"/>
      <c r="U105" s="112"/>
      <c r="V105" s="112"/>
      <c r="W105" s="112"/>
      <c r="X105" s="112"/>
    </row>
    <row r="106">
      <c r="A106" s="112"/>
      <c r="B106" s="18"/>
      <c r="C106" s="18"/>
      <c r="E106" s="112"/>
      <c r="F106" s="112"/>
      <c r="G106" s="112"/>
      <c r="H106" s="112"/>
      <c r="I106" s="18"/>
      <c r="J106" s="17"/>
      <c r="K106" s="60"/>
      <c r="L106" s="17"/>
      <c r="M106" s="60"/>
      <c r="N106" s="111"/>
      <c r="O106" s="112"/>
      <c r="P106" s="17"/>
      <c r="Q106" s="112"/>
      <c r="R106" s="112"/>
      <c r="S106" s="112"/>
      <c r="T106" s="112"/>
      <c r="U106" s="112"/>
      <c r="V106" s="112"/>
      <c r="W106" s="112"/>
      <c r="X106" s="112"/>
    </row>
    <row r="107">
      <c r="A107" s="112"/>
      <c r="B107" s="18"/>
      <c r="C107" s="18"/>
      <c r="E107" s="112"/>
      <c r="F107" s="112"/>
      <c r="G107" s="112"/>
      <c r="H107" s="112"/>
      <c r="I107" s="18"/>
      <c r="J107" s="17"/>
      <c r="K107" s="60"/>
      <c r="L107" s="17"/>
      <c r="M107" s="60"/>
      <c r="N107" s="111"/>
      <c r="O107" s="112"/>
      <c r="P107" s="17"/>
      <c r="Q107" s="112"/>
      <c r="R107" s="112"/>
      <c r="S107" s="112"/>
      <c r="T107" s="112"/>
      <c r="U107" s="112"/>
      <c r="V107" s="112"/>
      <c r="W107" s="112"/>
      <c r="X107" s="112"/>
    </row>
    <row r="108">
      <c r="A108" s="112"/>
      <c r="B108" s="18"/>
      <c r="C108" s="18"/>
      <c r="E108" s="112"/>
      <c r="F108" s="112"/>
      <c r="G108" s="112"/>
      <c r="H108" s="112"/>
      <c r="I108" s="18"/>
      <c r="J108" s="17"/>
      <c r="K108" s="60"/>
      <c r="L108" s="17"/>
      <c r="M108" s="60"/>
      <c r="N108" s="111"/>
      <c r="O108" s="112"/>
      <c r="P108" s="17"/>
      <c r="Q108" s="112"/>
      <c r="R108" s="112"/>
      <c r="S108" s="112"/>
      <c r="T108" s="112"/>
      <c r="U108" s="112"/>
      <c r="V108" s="112"/>
      <c r="W108" s="112"/>
      <c r="X108" s="112"/>
    </row>
    <row r="109">
      <c r="A109" s="112"/>
      <c r="B109" s="18"/>
      <c r="C109" s="18"/>
      <c r="E109" s="112"/>
      <c r="F109" s="112"/>
      <c r="G109" s="112"/>
      <c r="H109" s="112"/>
      <c r="I109" s="18"/>
      <c r="J109" s="17"/>
      <c r="K109" s="60"/>
      <c r="L109" s="17"/>
      <c r="M109" s="60"/>
      <c r="N109" s="111"/>
      <c r="O109" s="112"/>
      <c r="P109" s="17"/>
      <c r="Q109" s="112"/>
      <c r="R109" s="112"/>
      <c r="S109" s="112"/>
      <c r="T109" s="112"/>
      <c r="U109" s="112"/>
      <c r="V109" s="112"/>
      <c r="W109" s="112"/>
      <c r="X109" s="112"/>
    </row>
    <row r="110">
      <c r="A110" s="112"/>
      <c r="B110" s="18"/>
      <c r="C110" s="18"/>
      <c r="E110" s="112"/>
      <c r="F110" s="112"/>
      <c r="G110" s="112"/>
      <c r="H110" s="112"/>
      <c r="I110" s="18"/>
      <c r="J110" s="17"/>
      <c r="K110" s="60"/>
      <c r="L110" s="17"/>
      <c r="M110" s="60"/>
      <c r="N110" s="111"/>
      <c r="O110" s="112"/>
      <c r="P110" s="17"/>
      <c r="Q110" s="112"/>
      <c r="R110" s="112"/>
      <c r="S110" s="112"/>
      <c r="T110" s="112"/>
      <c r="U110" s="112"/>
      <c r="V110" s="112"/>
      <c r="W110" s="112"/>
      <c r="X110" s="112"/>
    </row>
    <row r="111">
      <c r="A111" s="112"/>
      <c r="B111" s="18"/>
      <c r="C111" s="18"/>
      <c r="E111" s="112"/>
      <c r="F111" s="112"/>
      <c r="G111" s="112"/>
      <c r="H111" s="112"/>
      <c r="I111" s="18"/>
      <c r="J111" s="17"/>
      <c r="K111" s="60"/>
      <c r="L111" s="17"/>
      <c r="M111" s="60"/>
      <c r="N111" s="111"/>
      <c r="O111" s="112"/>
      <c r="P111" s="17"/>
      <c r="Q111" s="112"/>
      <c r="R111" s="112"/>
      <c r="S111" s="112"/>
      <c r="T111" s="112"/>
      <c r="U111" s="112"/>
      <c r="V111" s="112"/>
      <c r="W111" s="112"/>
      <c r="X111" s="112"/>
    </row>
    <row r="112">
      <c r="A112" s="112"/>
      <c r="B112" s="18"/>
      <c r="C112" s="18"/>
      <c r="E112" s="112"/>
      <c r="F112" s="112"/>
      <c r="G112" s="112"/>
      <c r="H112" s="112"/>
      <c r="I112" s="18"/>
      <c r="J112" s="17"/>
      <c r="K112" s="60"/>
      <c r="L112" s="17"/>
      <c r="M112" s="60"/>
      <c r="N112" s="111"/>
      <c r="O112" s="112"/>
      <c r="P112" s="17"/>
      <c r="Q112" s="112"/>
      <c r="R112" s="112"/>
      <c r="S112" s="112"/>
      <c r="T112" s="112"/>
      <c r="U112" s="112"/>
      <c r="V112" s="112"/>
      <c r="W112" s="112"/>
      <c r="X112" s="112"/>
    </row>
    <row r="113">
      <c r="A113" s="112"/>
      <c r="B113" s="18"/>
      <c r="C113" s="18"/>
      <c r="E113" s="112"/>
      <c r="F113" s="112"/>
      <c r="G113" s="112"/>
      <c r="H113" s="112"/>
      <c r="I113" s="18"/>
      <c r="J113" s="17"/>
      <c r="K113" s="60"/>
      <c r="L113" s="17"/>
      <c r="M113" s="60"/>
      <c r="N113" s="111"/>
      <c r="O113" s="112"/>
      <c r="P113" s="17"/>
      <c r="Q113" s="112"/>
      <c r="R113" s="112"/>
      <c r="S113" s="112"/>
      <c r="T113" s="112"/>
      <c r="U113" s="112"/>
      <c r="V113" s="112"/>
      <c r="W113" s="112"/>
      <c r="X113" s="112"/>
    </row>
    <row r="114">
      <c r="A114" s="112"/>
      <c r="B114" s="18"/>
      <c r="C114" s="18"/>
      <c r="E114" s="112"/>
      <c r="F114" s="112"/>
      <c r="G114" s="112"/>
      <c r="H114" s="112"/>
      <c r="I114" s="18"/>
      <c r="J114" s="17"/>
      <c r="K114" s="60"/>
      <c r="L114" s="17"/>
      <c r="M114" s="60"/>
      <c r="N114" s="111"/>
      <c r="O114" s="112"/>
      <c r="P114" s="17"/>
      <c r="Q114" s="112"/>
      <c r="R114" s="112"/>
      <c r="S114" s="112"/>
      <c r="T114" s="112"/>
      <c r="U114" s="112"/>
      <c r="V114" s="112"/>
      <c r="W114" s="112"/>
      <c r="X114" s="112"/>
    </row>
    <row r="115">
      <c r="A115" s="112"/>
      <c r="B115" s="18"/>
      <c r="C115" s="18"/>
      <c r="E115" s="112"/>
      <c r="F115" s="112"/>
      <c r="G115" s="112"/>
      <c r="H115" s="112"/>
      <c r="I115" s="18"/>
      <c r="J115" s="17"/>
      <c r="K115" s="60"/>
      <c r="L115" s="17"/>
      <c r="M115" s="60"/>
      <c r="N115" s="111"/>
      <c r="O115" s="112"/>
      <c r="P115" s="17"/>
      <c r="Q115" s="112"/>
      <c r="R115" s="112"/>
      <c r="S115" s="112"/>
      <c r="T115" s="112"/>
      <c r="U115" s="112"/>
      <c r="V115" s="112"/>
      <c r="W115" s="112"/>
      <c r="X115" s="112"/>
    </row>
    <row r="116">
      <c r="A116" s="112"/>
      <c r="B116" s="18"/>
      <c r="C116" s="18"/>
      <c r="E116" s="112"/>
      <c r="F116" s="112"/>
      <c r="G116" s="112"/>
      <c r="H116" s="112"/>
      <c r="I116" s="18"/>
      <c r="J116" s="17"/>
      <c r="K116" s="60"/>
      <c r="L116" s="17"/>
      <c r="M116" s="60"/>
      <c r="N116" s="111"/>
      <c r="O116" s="112"/>
      <c r="P116" s="17"/>
      <c r="Q116" s="112"/>
      <c r="R116" s="112"/>
      <c r="S116" s="112"/>
      <c r="T116" s="112"/>
      <c r="U116" s="112"/>
      <c r="V116" s="112"/>
      <c r="W116" s="112"/>
      <c r="X116" s="112"/>
    </row>
    <row r="117">
      <c r="A117" s="112"/>
      <c r="B117" s="18"/>
      <c r="C117" s="18"/>
      <c r="E117" s="112"/>
      <c r="F117" s="112"/>
      <c r="G117" s="112"/>
      <c r="H117" s="112"/>
      <c r="I117" s="18"/>
      <c r="J117" s="17"/>
      <c r="K117" s="60"/>
      <c r="L117" s="17"/>
      <c r="M117" s="60"/>
      <c r="N117" s="111"/>
      <c r="O117" s="112"/>
      <c r="P117" s="17"/>
      <c r="Q117" s="112"/>
      <c r="R117" s="112"/>
      <c r="S117" s="112"/>
      <c r="T117" s="112"/>
      <c r="U117" s="112"/>
      <c r="V117" s="112"/>
      <c r="W117" s="112"/>
      <c r="X117" s="112"/>
    </row>
    <row r="118">
      <c r="A118" s="112"/>
      <c r="B118" s="18"/>
      <c r="C118" s="18"/>
      <c r="D118" s="115"/>
      <c r="E118" s="112"/>
      <c r="F118" s="112"/>
      <c r="G118" s="112"/>
      <c r="H118" s="112"/>
      <c r="I118" s="18"/>
      <c r="J118" s="17"/>
      <c r="K118" s="60"/>
      <c r="L118" s="17"/>
      <c r="M118" s="60"/>
      <c r="N118" s="111"/>
      <c r="O118" s="112"/>
      <c r="P118" s="17"/>
      <c r="Q118" s="112"/>
      <c r="R118" s="112"/>
      <c r="S118" s="112"/>
      <c r="T118" s="112"/>
      <c r="U118" s="112"/>
      <c r="V118" s="112"/>
      <c r="W118" s="112"/>
      <c r="X118" s="112"/>
    </row>
    <row r="119">
      <c r="A119" s="112"/>
      <c r="B119" s="18"/>
      <c r="C119" s="18"/>
      <c r="D119" s="115"/>
      <c r="E119" s="112"/>
      <c r="F119" s="112"/>
      <c r="G119" s="112"/>
      <c r="H119" s="112"/>
      <c r="I119" s="18"/>
      <c r="J119" s="17"/>
      <c r="K119" s="60"/>
      <c r="L119" s="17"/>
      <c r="M119" s="60"/>
      <c r="N119" s="111"/>
      <c r="O119" s="112"/>
      <c r="P119" s="17"/>
      <c r="Q119" s="112"/>
      <c r="R119" s="112"/>
      <c r="S119" s="112"/>
      <c r="T119" s="112"/>
      <c r="U119" s="112"/>
      <c r="V119" s="112"/>
      <c r="W119" s="112"/>
      <c r="X119" s="112"/>
    </row>
    <row r="120">
      <c r="A120" s="112"/>
      <c r="B120" s="18"/>
      <c r="C120" s="18"/>
      <c r="D120" s="115"/>
      <c r="E120" s="112"/>
      <c r="F120" s="112"/>
      <c r="G120" s="112"/>
      <c r="H120" s="112"/>
      <c r="I120" s="18"/>
      <c r="J120" s="17"/>
      <c r="K120" s="60"/>
      <c r="L120" s="17"/>
      <c r="M120" s="60"/>
      <c r="N120" s="111"/>
      <c r="O120" s="112"/>
      <c r="P120" s="17"/>
      <c r="Q120" s="112"/>
      <c r="R120" s="112"/>
      <c r="S120" s="112"/>
      <c r="T120" s="112"/>
      <c r="U120" s="112"/>
      <c r="V120" s="112"/>
      <c r="W120" s="112"/>
      <c r="X120" s="112"/>
    </row>
    <row r="121">
      <c r="A121" s="112"/>
      <c r="B121" s="18"/>
      <c r="C121" s="18"/>
      <c r="D121" s="115"/>
      <c r="E121" s="112"/>
      <c r="F121" s="112"/>
      <c r="G121" s="112"/>
      <c r="H121" s="112"/>
      <c r="I121" s="18"/>
      <c r="J121" s="17"/>
      <c r="K121" s="60"/>
      <c r="L121" s="17"/>
      <c r="M121" s="60"/>
      <c r="N121" s="111"/>
      <c r="O121" s="112"/>
      <c r="P121" s="17"/>
      <c r="Q121" s="112"/>
      <c r="R121" s="112"/>
      <c r="S121" s="112"/>
      <c r="T121" s="112"/>
      <c r="U121" s="112"/>
      <c r="V121" s="112"/>
      <c r="W121" s="112"/>
      <c r="X121" s="112"/>
    </row>
    <row r="122">
      <c r="A122" s="112"/>
      <c r="B122" s="18"/>
      <c r="C122" s="18"/>
      <c r="D122" s="115"/>
      <c r="E122" s="112"/>
      <c r="F122" s="112"/>
      <c r="G122" s="112"/>
      <c r="H122" s="112"/>
      <c r="I122" s="18"/>
      <c r="J122" s="17"/>
      <c r="K122" s="60"/>
      <c r="L122" s="17"/>
      <c r="M122" s="60"/>
      <c r="N122" s="111"/>
      <c r="O122" s="112"/>
      <c r="P122" s="17"/>
      <c r="Q122" s="112"/>
      <c r="R122" s="112"/>
      <c r="S122" s="112"/>
      <c r="T122" s="112"/>
      <c r="U122" s="112"/>
      <c r="V122" s="112"/>
      <c r="W122" s="112"/>
      <c r="X122" s="112"/>
    </row>
    <row r="123">
      <c r="A123" s="112"/>
      <c r="B123" s="18"/>
      <c r="C123" s="18"/>
      <c r="D123" s="115"/>
      <c r="E123" s="112"/>
      <c r="F123" s="112"/>
      <c r="G123" s="112"/>
      <c r="H123" s="112"/>
      <c r="I123" s="18"/>
      <c r="J123" s="17"/>
      <c r="K123" s="60"/>
      <c r="L123" s="17"/>
      <c r="M123" s="60"/>
      <c r="N123" s="111"/>
      <c r="O123" s="112"/>
      <c r="P123" s="17"/>
      <c r="Q123" s="112"/>
      <c r="R123" s="112"/>
      <c r="S123" s="112"/>
      <c r="T123" s="112"/>
      <c r="U123" s="112"/>
      <c r="V123" s="112"/>
      <c r="W123" s="112"/>
      <c r="X123" s="112"/>
    </row>
    <row r="124">
      <c r="A124" s="112"/>
      <c r="B124" s="18"/>
      <c r="C124" s="18"/>
      <c r="D124" s="115"/>
      <c r="E124" s="112"/>
      <c r="F124" s="112"/>
      <c r="G124" s="112"/>
      <c r="H124" s="112"/>
      <c r="I124" s="18"/>
      <c r="J124" s="17"/>
      <c r="K124" s="60"/>
      <c r="L124" s="17"/>
      <c r="M124" s="60"/>
      <c r="N124" s="111"/>
      <c r="O124" s="112"/>
      <c r="P124" s="17"/>
      <c r="Q124" s="112"/>
      <c r="R124" s="112"/>
      <c r="S124" s="112"/>
      <c r="T124" s="112"/>
      <c r="U124" s="112"/>
      <c r="V124" s="112"/>
      <c r="W124" s="112"/>
      <c r="X124" s="112"/>
    </row>
    <row r="125">
      <c r="A125" s="112"/>
      <c r="B125" s="18"/>
      <c r="C125" s="18"/>
      <c r="D125" s="115"/>
      <c r="E125" s="112"/>
      <c r="F125" s="112"/>
      <c r="G125" s="112"/>
      <c r="H125" s="112"/>
      <c r="I125" s="18"/>
      <c r="J125" s="17"/>
      <c r="K125" s="60"/>
      <c r="L125" s="17"/>
      <c r="M125" s="60"/>
      <c r="N125" s="111"/>
      <c r="O125" s="112"/>
      <c r="P125" s="17"/>
      <c r="Q125" s="112"/>
      <c r="R125" s="112"/>
      <c r="S125" s="112"/>
      <c r="T125" s="112"/>
      <c r="U125" s="112"/>
      <c r="V125" s="112"/>
      <c r="W125" s="112"/>
      <c r="X125" s="112"/>
    </row>
    <row r="126">
      <c r="A126" s="112"/>
      <c r="B126" s="18"/>
      <c r="C126" s="18"/>
      <c r="D126" s="115"/>
      <c r="E126" s="112"/>
      <c r="F126" s="112"/>
      <c r="G126" s="112"/>
      <c r="H126" s="112"/>
      <c r="I126" s="18"/>
      <c r="J126" s="17"/>
      <c r="K126" s="60"/>
      <c r="L126" s="17"/>
      <c r="M126" s="60"/>
      <c r="N126" s="111"/>
      <c r="O126" s="112"/>
      <c r="P126" s="17"/>
      <c r="Q126" s="112"/>
      <c r="R126" s="112"/>
      <c r="S126" s="112"/>
      <c r="T126" s="112"/>
      <c r="U126" s="112"/>
      <c r="V126" s="112"/>
      <c r="W126" s="112"/>
      <c r="X126" s="112"/>
    </row>
    <row r="127">
      <c r="A127" s="112"/>
      <c r="B127" s="18"/>
      <c r="C127" s="116"/>
      <c r="D127" s="115"/>
      <c r="E127" s="112"/>
      <c r="F127" s="112"/>
      <c r="G127" s="112"/>
      <c r="H127" s="112"/>
      <c r="I127" s="18"/>
      <c r="J127" s="17"/>
      <c r="K127" s="60"/>
      <c r="L127" s="17"/>
      <c r="M127" s="60"/>
      <c r="N127" s="111"/>
      <c r="O127" s="112"/>
      <c r="P127" s="17"/>
      <c r="Q127" s="112"/>
      <c r="R127" s="112"/>
      <c r="S127" s="112"/>
      <c r="T127" s="112"/>
      <c r="U127" s="112"/>
      <c r="V127" s="112"/>
      <c r="W127" s="112"/>
      <c r="X127" s="112"/>
    </row>
    <row r="128">
      <c r="A128" s="112"/>
      <c r="B128" s="18"/>
      <c r="C128" s="18"/>
      <c r="D128" s="115"/>
      <c r="E128" s="112"/>
      <c r="F128" s="112"/>
      <c r="G128" s="112"/>
      <c r="H128" s="112"/>
      <c r="I128" s="18"/>
      <c r="J128" s="17"/>
      <c r="K128" s="60"/>
      <c r="L128" s="17"/>
      <c r="M128" s="60"/>
      <c r="N128" s="111"/>
      <c r="O128" s="112"/>
      <c r="P128" s="17"/>
      <c r="Q128" s="112"/>
      <c r="R128" s="112"/>
      <c r="S128" s="112"/>
      <c r="T128" s="112"/>
      <c r="U128" s="112"/>
      <c r="V128" s="112"/>
      <c r="W128" s="112"/>
      <c r="X128" s="112"/>
    </row>
    <row r="129">
      <c r="A129" s="112"/>
      <c r="B129" s="18"/>
      <c r="C129" s="18"/>
      <c r="D129" s="115"/>
      <c r="E129" s="112"/>
      <c r="F129" s="112"/>
      <c r="G129" s="112"/>
      <c r="H129" s="112"/>
      <c r="I129" s="18"/>
      <c r="J129" s="17"/>
      <c r="K129" s="60"/>
      <c r="L129" s="17"/>
      <c r="M129" s="60"/>
      <c r="N129" s="111"/>
      <c r="O129" s="112"/>
      <c r="P129" s="17"/>
      <c r="Q129" s="112"/>
      <c r="R129" s="112"/>
      <c r="S129" s="112"/>
      <c r="T129" s="112"/>
      <c r="U129" s="112"/>
      <c r="V129" s="112"/>
      <c r="W129" s="112"/>
      <c r="X129" s="112"/>
    </row>
    <row r="130">
      <c r="A130" s="112"/>
      <c r="B130" s="18"/>
      <c r="C130" s="18"/>
      <c r="D130" s="115"/>
      <c r="E130" s="112"/>
      <c r="F130" s="112"/>
      <c r="G130" s="112"/>
      <c r="H130" s="112"/>
      <c r="I130" s="18"/>
      <c r="J130" s="17"/>
      <c r="K130" s="60"/>
      <c r="L130" s="17"/>
      <c r="M130" s="60"/>
      <c r="N130" s="111"/>
      <c r="O130" s="112"/>
      <c r="P130" s="17"/>
      <c r="Q130" s="112"/>
      <c r="R130" s="112"/>
      <c r="S130" s="112"/>
      <c r="T130" s="112"/>
      <c r="U130" s="112"/>
      <c r="V130" s="112"/>
      <c r="W130" s="112"/>
      <c r="X130" s="112"/>
    </row>
    <row r="131">
      <c r="A131" s="112"/>
      <c r="B131" s="18"/>
      <c r="C131" s="18"/>
      <c r="D131" s="115"/>
      <c r="E131" s="112"/>
      <c r="F131" s="112"/>
      <c r="G131" s="112"/>
      <c r="H131" s="112"/>
      <c r="I131" s="18"/>
      <c r="J131" s="17"/>
      <c r="K131" s="60"/>
      <c r="L131" s="17"/>
      <c r="M131" s="60"/>
      <c r="N131" s="111"/>
      <c r="O131" s="112"/>
      <c r="P131" s="17"/>
      <c r="Q131" s="112"/>
      <c r="R131" s="112"/>
      <c r="S131" s="112"/>
      <c r="T131" s="112"/>
      <c r="U131" s="112"/>
      <c r="V131" s="112"/>
      <c r="W131" s="112"/>
      <c r="X131" s="112"/>
    </row>
    <row r="132">
      <c r="A132" s="112"/>
      <c r="B132" s="18"/>
      <c r="C132" s="18"/>
      <c r="D132" s="115"/>
      <c r="E132" s="112"/>
      <c r="F132" s="112"/>
      <c r="G132" s="112"/>
      <c r="H132" s="112"/>
      <c r="I132" s="18"/>
      <c r="J132" s="17"/>
      <c r="K132" s="60"/>
      <c r="L132" s="17"/>
      <c r="M132" s="60"/>
      <c r="N132" s="111"/>
      <c r="O132" s="112"/>
      <c r="P132" s="17"/>
      <c r="Q132" s="112"/>
      <c r="R132" s="112"/>
      <c r="S132" s="112"/>
      <c r="T132" s="112"/>
      <c r="U132" s="112"/>
      <c r="V132" s="112"/>
      <c r="W132" s="112"/>
      <c r="X132" s="112"/>
    </row>
    <row r="133">
      <c r="A133" s="112"/>
      <c r="B133" s="18"/>
      <c r="C133" s="18"/>
      <c r="D133" s="115"/>
      <c r="E133" s="112"/>
      <c r="F133" s="112"/>
      <c r="G133" s="112"/>
      <c r="H133" s="112"/>
      <c r="I133" s="18"/>
      <c r="J133" s="17"/>
      <c r="K133" s="60"/>
      <c r="L133" s="17"/>
      <c r="M133" s="60"/>
      <c r="N133" s="111"/>
      <c r="O133" s="112"/>
      <c r="P133" s="17"/>
      <c r="Q133" s="112"/>
      <c r="R133" s="112"/>
      <c r="S133" s="112"/>
      <c r="T133" s="112"/>
      <c r="U133" s="112"/>
      <c r="V133" s="112"/>
      <c r="W133" s="112"/>
      <c r="X133" s="112"/>
    </row>
    <row r="134">
      <c r="A134" s="112"/>
      <c r="B134" s="18"/>
      <c r="C134" s="18"/>
      <c r="D134" s="115"/>
      <c r="E134" s="112"/>
      <c r="F134" s="112"/>
      <c r="G134" s="112"/>
      <c r="H134" s="112"/>
      <c r="I134" s="18"/>
      <c r="J134" s="17"/>
      <c r="K134" s="60"/>
      <c r="L134" s="17"/>
      <c r="M134" s="60"/>
      <c r="N134" s="111"/>
      <c r="O134" s="112"/>
      <c r="P134" s="17"/>
      <c r="Q134" s="112"/>
      <c r="R134" s="112"/>
      <c r="S134" s="112"/>
      <c r="T134" s="112"/>
      <c r="U134" s="112"/>
      <c r="V134" s="112"/>
      <c r="W134" s="112"/>
      <c r="X134" s="112"/>
    </row>
    <row r="135">
      <c r="A135" s="112"/>
      <c r="B135" s="18"/>
      <c r="C135" s="18"/>
      <c r="D135" s="115"/>
      <c r="E135" s="112"/>
      <c r="F135" s="112"/>
      <c r="G135" s="112"/>
      <c r="H135" s="112"/>
      <c r="I135" s="18"/>
      <c r="J135" s="17"/>
      <c r="K135" s="60"/>
      <c r="L135" s="17"/>
      <c r="M135" s="60"/>
      <c r="N135" s="111"/>
      <c r="O135" s="112"/>
      <c r="P135" s="17"/>
      <c r="Q135" s="112"/>
      <c r="R135" s="112"/>
      <c r="S135" s="112"/>
      <c r="T135" s="112"/>
      <c r="U135" s="112"/>
      <c r="V135" s="112"/>
      <c r="W135" s="112"/>
      <c r="X135" s="112"/>
    </row>
    <row r="136">
      <c r="A136" s="112"/>
      <c r="B136" s="18"/>
      <c r="C136" s="18"/>
      <c r="D136" s="115"/>
      <c r="E136" s="112"/>
      <c r="F136" s="112"/>
      <c r="G136" s="112"/>
      <c r="H136" s="112"/>
      <c r="I136" s="18"/>
      <c r="J136" s="17"/>
      <c r="K136" s="60"/>
      <c r="L136" s="17"/>
      <c r="M136" s="60"/>
      <c r="N136" s="111"/>
      <c r="O136" s="112"/>
      <c r="P136" s="17"/>
      <c r="Q136" s="112"/>
      <c r="R136" s="112"/>
      <c r="S136" s="112"/>
      <c r="T136" s="112"/>
      <c r="U136" s="112"/>
      <c r="V136" s="112"/>
      <c r="W136" s="112"/>
      <c r="X136" s="112"/>
    </row>
    <row r="137">
      <c r="A137" s="112"/>
      <c r="B137" s="18"/>
      <c r="C137" s="18"/>
      <c r="D137" s="115"/>
      <c r="E137" s="112"/>
      <c r="F137" s="112"/>
      <c r="G137" s="112"/>
      <c r="H137" s="112"/>
      <c r="I137" s="18"/>
      <c r="J137" s="17"/>
      <c r="K137" s="60"/>
      <c r="L137" s="17"/>
      <c r="M137" s="60"/>
      <c r="N137" s="111"/>
      <c r="O137" s="112"/>
      <c r="P137" s="17"/>
      <c r="Q137" s="112"/>
      <c r="R137" s="112"/>
      <c r="S137" s="112"/>
      <c r="T137" s="112"/>
      <c r="U137" s="112"/>
      <c r="V137" s="112"/>
      <c r="W137" s="112"/>
      <c r="X137" s="112"/>
    </row>
    <row r="138">
      <c r="A138" s="112"/>
      <c r="B138" s="18"/>
      <c r="C138" s="18"/>
      <c r="D138" s="115"/>
      <c r="E138" s="112"/>
      <c r="F138" s="112"/>
      <c r="G138" s="112"/>
      <c r="H138" s="112"/>
      <c r="I138" s="18"/>
      <c r="J138" s="17"/>
      <c r="K138" s="60"/>
      <c r="L138" s="17"/>
      <c r="M138" s="60"/>
      <c r="N138" s="111"/>
      <c r="O138" s="112"/>
      <c r="P138" s="17"/>
      <c r="Q138" s="112"/>
      <c r="R138" s="112"/>
      <c r="S138" s="112"/>
      <c r="T138" s="112"/>
      <c r="U138" s="112"/>
      <c r="V138" s="112"/>
      <c r="W138" s="112"/>
      <c r="X138" s="112"/>
    </row>
    <row r="139">
      <c r="A139" s="112"/>
      <c r="B139" s="18"/>
      <c r="C139" s="18"/>
      <c r="D139" s="115"/>
      <c r="E139" s="112"/>
      <c r="F139" s="112"/>
      <c r="G139" s="112"/>
      <c r="H139" s="112"/>
      <c r="I139" s="18"/>
      <c r="J139" s="17"/>
      <c r="K139" s="60"/>
      <c r="L139" s="17"/>
      <c r="M139" s="60"/>
      <c r="N139" s="111"/>
      <c r="O139" s="112"/>
      <c r="P139" s="17"/>
      <c r="Q139" s="112"/>
      <c r="R139" s="112"/>
      <c r="S139" s="112"/>
      <c r="T139" s="112"/>
      <c r="U139" s="112"/>
      <c r="V139" s="112"/>
      <c r="W139" s="112"/>
      <c r="X139" s="112"/>
    </row>
    <row r="140">
      <c r="A140" s="112"/>
      <c r="B140" s="18"/>
      <c r="C140" s="18"/>
      <c r="D140" s="115"/>
      <c r="E140" s="112"/>
      <c r="F140" s="112"/>
      <c r="G140" s="112"/>
      <c r="H140" s="112"/>
      <c r="I140" s="18"/>
      <c r="J140" s="17"/>
      <c r="K140" s="60"/>
      <c r="L140" s="17"/>
      <c r="M140" s="60"/>
      <c r="N140" s="111"/>
      <c r="O140" s="112"/>
      <c r="P140" s="17"/>
      <c r="Q140" s="112"/>
      <c r="R140" s="112"/>
      <c r="S140" s="112"/>
      <c r="T140" s="112"/>
      <c r="U140" s="112"/>
      <c r="V140" s="112"/>
      <c r="W140" s="112"/>
      <c r="X140" s="112"/>
    </row>
    <row r="141">
      <c r="A141" s="112"/>
      <c r="B141" s="18"/>
      <c r="C141" s="18"/>
      <c r="D141" s="115"/>
      <c r="E141" s="112"/>
      <c r="F141" s="112"/>
      <c r="G141" s="112"/>
      <c r="H141" s="112"/>
      <c r="I141" s="18"/>
      <c r="J141" s="17"/>
      <c r="K141" s="60"/>
      <c r="L141" s="17"/>
      <c r="M141" s="60"/>
      <c r="N141" s="111"/>
      <c r="O141" s="112"/>
      <c r="P141" s="17"/>
      <c r="Q141" s="112"/>
      <c r="R141" s="112"/>
      <c r="S141" s="112"/>
      <c r="T141" s="112"/>
      <c r="U141" s="112"/>
      <c r="V141" s="112"/>
      <c r="W141" s="112"/>
      <c r="X141" s="112"/>
    </row>
    <row r="142">
      <c r="A142" s="112"/>
      <c r="B142" s="18"/>
      <c r="C142" s="18"/>
      <c r="D142" s="115"/>
      <c r="E142" s="112"/>
      <c r="F142" s="112"/>
      <c r="G142" s="112"/>
      <c r="H142" s="112"/>
      <c r="I142" s="18"/>
      <c r="J142" s="17"/>
      <c r="K142" s="60"/>
      <c r="L142" s="17"/>
      <c r="M142" s="60"/>
      <c r="N142" s="111"/>
      <c r="O142" s="112"/>
      <c r="P142" s="17"/>
      <c r="Q142" s="112"/>
      <c r="R142" s="112"/>
      <c r="S142" s="112"/>
      <c r="T142" s="112"/>
      <c r="U142" s="112"/>
      <c r="V142" s="112"/>
      <c r="W142" s="112"/>
      <c r="X142" s="112"/>
    </row>
    <row r="143">
      <c r="A143" s="112"/>
      <c r="B143" s="18"/>
      <c r="C143" s="18"/>
      <c r="D143" s="115"/>
      <c r="E143" s="112"/>
      <c r="F143" s="112"/>
      <c r="G143" s="112"/>
      <c r="H143" s="112"/>
      <c r="I143" s="18"/>
      <c r="J143" s="17"/>
      <c r="K143" s="60"/>
      <c r="L143" s="17"/>
      <c r="M143" s="60"/>
      <c r="N143" s="111"/>
      <c r="O143" s="112"/>
      <c r="P143" s="17"/>
      <c r="Q143" s="112"/>
      <c r="R143" s="112"/>
      <c r="S143" s="112"/>
      <c r="T143" s="112"/>
      <c r="U143" s="112"/>
      <c r="V143" s="112"/>
      <c r="W143" s="112"/>
      <c r="X143" s="112"/>
    </row>
    <row r="144">
      <c r="A144" s="112"/>
      <c r="B144" s="18"/>
      <c r="C144" s="18"/>
      <c r="D144" s="115"/>
      <c r="E144" s="112"/>
      <c r="F144" s="112"/>
      <c r="G144" s="112"/>
      <c r="H144" s="112"/>
      <c r="I144" s="18"/>
      <c r="J144" s="17"/>
      <c r="K144" s="60"/>
      <c r="L144" s="17"/>
      <c r="M144" s="60"/>
      <c r="N144" s="111"/>
      <c r="O144" s="112"/>
      <c r="P144" s="17"/>
      <c r="Q144" s="112"/>
      <c r="R144" s="112"/>
      <c r="S144" s="112"/>
      <c r="T144" s="112"/>
      <c r="U144" s="112"/>
      <c r="V144" s="112"/>
      <c r="W144" s="112"/>
      <c r="X144" s="112"/>
    </row>
    <row r="145">
      <c r="A145" s="112"/>
      <c r="B145" s="18"/>
      <c r="C145" s="18"/>
      <c r="D145" s="115"/>
      <c r="E145" s="112"/>
      <c r="F145" s="112"/>
      <c r="G145" s="112"/>
      <c r="H145" s="112"/>
      <c r="I145" s="18"/>
      <c r="J145" s="17"/>
      <c r="K145" s="60"/>
      <c r="L145" s="17"/>
      <c r="M145" s="60"/>
      <c r="N145" s="111"/>
      <c r="O145" s="112"/>
      <c r="P145" s="17"/>
      <c r="Q145" s="112"/>
      <c r="R145" s="112"/>
      <c r="S145" s="112"/>
      <c r="T145" s="112"/>
      <c r="U145" s="112"/>
      <c r="V145" s="112"/>
      <c r="W145" s="112"/>
      <c r="X145" s="112"/>
    </row>
    <row r="146">
      <c r="A146" s="112"/>
      <c r="B146" s="18"/>
      <c r="C146" s="18"/>
      <c r="D146" s="115"/>
      <c r="E146" s="112"/>
      <c r="F146" s="112"/>
      <c r="G146" s="112"/>
      <c r="H146" s="112"/>
      <c r="I146" s="18"/>
      <c r="J146" s="17"/>
      <c r="K146" s="60"/>
      <c r="L146" s="17"/>
      <c r="M146" s="60"/>
      <c r="N146" s="111"/>
      <c r="O146" s="112"/>
      <c r="P146" s="17"/>
      <c r="Q146" s="112"/>
      <c r="R146" s="112"/>
      <c r="S146" s="112"/>
      <c r="T146" s="112"/>
      <c r="U146" s="112"/>
      <c r="V146" s="112"/>
      <c r="W146" s="112"/>
      <c r="X146" s="112"/>
    </row>
    <row r="147">
      <c r="A147" s="112"/>
      <c r="B147" s="18"/>
      <c r="C147" s="18"/>
      <c r="D147" s="115"/>
      <c r="E147" s="112"/>
      <c r="F147" s="112"/>
      <c r="G147" s="112"/>
      <c r="H147" s="112"/>
      <c r="I147" s="18"/>
      <c r="J147" s="17"/>
      <c r="K147" s="60"/>
      <c r="L147" s="17"/>
      <c r="M147" s="60"/>
      <c r="N147" s="111"/>
      <c r="O147" s="112"/>
      <c r="P147" s="17"/>
      <c r="Q147" s="112"/>
      <c r="R147" s="112"/>
      <c r="S147" s="112"/>
      <c r="T147" s="112"/>
      <c r="U147" s="112"/>
      <c r="V147" s="112"/>
      <c r="W147" s="112"/>
      <c r="X147" s="112"/>
    </row>
    <row r="148">
      <c r="A148" s="112"/>
      <c r="B148" s="18"/>
      <c r="C148" s="18"/>
      <c r="D148" s="115"/>
      <c r="E148" s="112"/>
      <c r="F148" s="112"/>
      <c r="G148" s="112"/>
      <c r="H148" s="112"/>
      <c r="I148" s="18"/>
      <c r="J148" s="17"/>
      <c r="K148" s="60"/>
      <c r="L148" s="17"/>
      <c r="M148" s="60"/>
      <c r="N148" s="111"/>
      <c r="O148" s="112"/>
      <c r="P148" s="17"/>
      <c r="Q148" s="112"/>
      <c r="R148" s="112"/>
      <c r="S148" s="112"/>
      <c r="T148" s="112"/>
      <c r="U148" s="112"/>
      <c r="V148" s="112"/>
      <c r="W148" s="112"/>
      <c r="X148" s="112"/>
    </row>
    <row r="149">
      <c r="A149" s="112"/>
      <c r="B149" s="18"/>
      <c r="C149" s="18"/>
      <c r="D149" s="115"/>
      <c r="E149" s="112"/>
      <c r="F149" s="112"/>
      <c r="G149" s="112"/>
      <c r="H149" s="112"/>
      <c r="I149" s="18"/>
      <c r="J149" s="17"/>
      <c r="K149" s="60"/>
      <c r="L149" s="17"/>
      <c r="M149" s="60"/>
      <c r="N149" s="111"/>
      <c r="O149" s="112"/>
      <c r="P149" s="17"/>
      <c r="Q149" s="112"/>
      <c r="R149" s="112"/>
      <c r="S149" s="112"/>
      <c r="T149" s="112"/>
      <c r="U149" s="112"/>
      <c r="V149" s="112"/>
      <c r="W149" s="112"/>
      <c r="X149" s="112"/>
    </row>
    <row r="150">
      <c r="A150" s="112"/>
      <c r="B150" s="18"/>
      <c r="C150" s="18"/>
      <c r="D150" s="115"/>
      <c r="E150" s="112"/>
      <c r="F150" s="112"/>
      <c r="G150" s="112"/>
      <c r="H150" s="112"/>
      <c r="I150" s="18"/>
      <c r="J150" s="17"/>
      <c r="K150" s="60"/>
      <c r="L150" s="17"/>
      <c r="M150" s="60"/>
      <c r="N150" s="111"/>
      <c r="O150" s="112"/>
      <c r="P150" s="17"/>
      <c r="Q150" s="112"/>
      <c r="R150" s="112"/>
      <c r="S150" s="112"/>
      <c r="T150" s="112"/>
      <c r="U150" s="112"/>
      <c r="V150" s="112"/>
      <c r="W150" s="112"/>
      <c r="X150" s="112"/>
    </row>
    <row r="151">
      <c r="A151" s="112"/>
      <c r="B151" s="18"/>
      <c r="C151" s="18"/>
      <c r="D151" s="115"/>
      <c r="E151" s="112"/>
      <c r="F151" s="112"/>
      <c r="G151" s="112"/>
      <c r="H151" s="112"/>
      <c r="I151" s="18"/>
      <c r="J151" s="17"/>
      <c r="K151" s="60"/>
      <c r="L151" s="17"/>
      <c r="M151" s="60"/>
      <c r="N151" s="111"/>
      <c r="O151" s="112"/>
      <c r="P151" s="17"/>
      <c r="Q151" s="112"/>
      <c r="R151" s="112"/>
      <c r="S151" s="112"/>
      <c r="T151" s="112"/>
      <c r="U151" s="112"/>
      <c r="V151" s="112"/>
      <c r="W151" s="112"/>
      <c r="X151" s="112"/>
    </row>
    <row r="152">
      <c r="A152" s="112"/>
      <c r="B152" s="18"/>
      <c r="C152" s="18"/>
      <c r="D152" s="115"/>
      <c r="E152" s="112"/>
      <c r="F152" s="112"/>
      <c r="G152" s="112"/>
      <c r="H152" s="112"/>
      <c r="I152" s="18"/>
      <c r="J152" s="17"/>
      <c r="K152" s="60"/>
      <c r="L152" s="17"/>
      <c r="M152" s="60"/>
      <c r="N152" s="111"/>
      <c r="O152" s="112"/>
      <c r="P152" s="17"/>
      <c r="Q152" s="112"/>
      <c r="R152" s="112"/>
      <c r="S152" s="112"/>
      <c r="T152" s="112"/>
      <c r="U152" s="112"/>
      <c r="V152" s="112"/>
      <c r="W152" s="112"/>
      <c r="X152" s="112"/>
    </row>
    <row r="153">
      <c r="A153" s="112"/>
      <c r="B153" s="18"/>
      <c r="C153" s="18"/>
      <c r="D153" s="115"/>
      <c r="E153" s="112"/>
      <c r="F153" s="112"/>
      <c r="G153" s="112"/>
      <c r="H153" s="112"/>
      <c r="I153" s="18"/>
      <c r="J153" s="17"/>
      <c r="K153" s="60"/>
      <c r="L153" s="17"/>
      <c r="M153" s="60"/>
      <c r="N153" s="111"/>
      <c r="O153" s="112"/>
      <c r="P153" s="17"/>
      <c r="Q153" s="112"/>
      <c r="R153" s="112"/>
      <c r="S153" s="112"/>
      <c r="T153" s="112"/>
      <c r="U153" s="112"/>
      <c r="V153" s="112"/>
      <c r="W153" s="112"/>
      <c r="X153" s="112"/>
    </row>
    <row r="154">
      <c r="A154" s="112"/>
      <c r="B154" s="18"/>
      <c r="C154" s="18"/>
      <c r="D154" s="115"/>
      <c r="E154" s="112"/>
      <c r="F154" s="112"/>
      <c r="G154" s="112"/>
      <c r="H154" s="112"/>
      <c r="I154" s="18"/>
      <c r="J154" s="17"/>
      <c r="K154" s="60"/>
      <c r="L154" s="17"/>
      <c r="M154" s="60"/>
      <c r="N154" s="111"/>
      <c r="O154" s="112"/>
      <c r="P154" s="17"/>
      <c r="Q154" s="112"/>
      <c r="R154" s="112"/>
      <c r="S154" s="112"/>
      <c r="T154" s="112"/>
      <c r="U154" s="112"/>
      <c r="V154" s="112"/>
      <c r="W154" s="112"/>
      <c r="X154" s="112"/>
    </row>
    <row r="155">
      <c r="A155" s="112"/>
      <c r="B155" s="18"/>
      <c r="C155" s="18"/>
      <c r="D155" s="115"/>
      <c r="E155" s="112"/>
      <c r="F155" s="112"/>
      <c r="G155" s="112"/>
      <c r="H155" s="112"/>
      <c r="I155" s="18"/>
      <c r="J155" s="17"/>
      <c r="K155" s="60"/>
      <c r="L155" s="17"/>
      <c r="M155" s="60"/>
      <c r="N155" s="111"/>
      <c r="O155" s="112"/>
      <c r="P155" s="17"/>
      <c r="Q155" s="112"/>
      <c r="R155" s="112"/>
      <c r="S155" s="112"/>
      <c r="T155" s="112"/>
      <c r="U155" s="112"/>
      <c r="V155" s="112"/>
      <c r="W155" s="112"/>
      <c r="X155" s="112"/>
    </row>
    <row r="156">
      <c r="A156" s="112"/>
      <c r="B156" s="18"/>
      <c r="C156" s="18"/>
      <c r="D156" s="115"/>
      <c r="E156" s="112"/>
      <c r="F156" s="112"/>
      <c r="G156" s="112"/>
      <c r="H156" s="112"/>
      <c r="I156" s="18"/>
      <c r="J156" s="17"/>
      <c r="K156" s="60"/>
      <c r="L156" s="17"/>
      <c r="M156" s="60"/>
      <c r="N156" s="111"/>
      <c r="O156" s="112"/>
      <c r="P156" s="17"/>
      <c r="Q156" s="112"/>
      <c r="R156" s="112"/>
      <c r="S156" s="112"/>
      <c r="T156" s="112"/>
      <c r="U156" s="112"/>
      <c r="V156" s="112"/>
      <c r="W156" s="112"/>
      <c r="X156" s="112"/>
    </row>
    <row r="157">
      <c r="A157" s="112"/>
      <c r="B157" s="18"/>
      <c r="C157" s="18"/>
      <c r="D157" s="115"/>
      <c r="E157" s="112"/>
      <c r="F157" s="112"/>
      <c r="G157" s="112"/>
      <c r="H157" s="112"/>
      <c r="I157" s="18"/>
      <c r="J157" s="17"/>
      <c r="K157" s="60"/>
      <c r="L157" s="17"/>
      <c r="M157" s="60"/>
      <c r="N157" s="111"/>
      <c r="O157" s="112"/>
      <c r="P157" s="17"/>
      <c r="Q157" s="112"/>
      <c r="R157" s="112"/>
      <c r="S157" s="112"/>
      <c r="T157" s="112"/>
      <c r="U157" s="112"/>
      <c r="V157" s="112"/>
      <c r="W157" s="112"/>
      <c r="X157" s="112"/>
    </row>
    <row r="158">
      <c r="A158" s="112"/>
      <c r="B158" s="18"/>
      <c r="C158" s="18"/>
      <c r="D158" s="115"/>
      <c r="E158" s="112"/>
      <c r="F158" s="112"/>
      <c r="G158" s="112"/>
      <c r="H158" s="112"/>
      <c r="I158" s="18"/>
      <c r="J158" s="17"/>
      <c r="K158" s="60"/>
      <c r="L158" s="17"/>
      <c r="M158" s="60"/>
      <c r="N158" s="111"/>
      <c r="O158" s="112"/>
      <c r="P158" s="17"/>
      <c r="Q158" s="112"/>
      <c r="R158" s="112"/>
      <c r="S158" s="112"/>
      <c r="T158" s="112"/>
      <c r="U158" s="112"/>
      <c r="V158" s="112"/>
      <c r="W158" s="112"/>
      <c r="X158" s="112"/>
    </row>
    <row r="159">
      <c r="A159" s="112"/>
      <c r="B159" s="18"/>
      <c r="C159" s="18"/>
      <c r="D159" s="115"/>
      <c r="E159" s="112"/>
      <c r="F159" s="112"/>
      <c r="G159" s="112"/>
      <c r="H159" s="112"/>
      <c r="I159" s="18"/>
      <c r="J159" s="17"/>
      <c r="K159" s="60"/>
      <c r="L159" s="17"/>
      <c r="M159" s="60"/>
      <c r="N159" s="111"/>
      <c r="O159" s="112"/>
      <c r="P159" s="17"/>
      <c r="Q159" s="112"/>
      <c r="R159" s="112"/>
      <c r="S159" s="112"/>
      <c r="T159" s="112"/>
      <c r="U159" s="112"/>
      <c r="V159" s="112"/>
      <c r="W159" s="112"/>
      <c r="X159" s="112"/>
    </row>
    <row r="160">
      <c r="A160" s="112"/>
      <c r="B160" s="18"/>
      <c r="C160" s="18"/>
      <c r="D160" s="115"/>
      <c r="E160" s="112"/>
      <c r="F160" s="112"/>
      <c r="G160" s="112"/>
      <c r="H160" s="112"/>
      <c r="I160" s="18"/>
      <c r="J160" s="17"/>
      <c r="K160" s="60"/>
      <c r="L160" s="17"/>
      <c r="M160" s="60"/>
      <c r="N160" s="111"/>
      <c r="O160" s="112"/>
      <c r="P160" s="17"/>
      <c r="Q160" s="112"/>
      <c r="R160" s="112"/>
      <c r="S160" s="112"/>
      <c r="T160" s="112"/>
      <c r="U160" s="112"/>
      <c r="V160" s="112"/>
      <c r="W160" s="112"/>
      <c r="X160" s="112"/>
    </row>
    <row r="161">
      <c r="A161" s="112"/>
      <c r="B161" s="18"/>
      <c r="C161" s="18"/>
      <c r="D161" s="115"/>
      <c r="E161" s="112"/>
      <c r="F161" s="112"/>
      <c r="G161" s="112"/>
      <c r="H161" s="112"/>
      <c r="I161" s="18"/>
      <c r="J161" s="17"/>
      <c r="K161" s="60"/>
      <c r="L161" s="17"/>
      <c r="M161" s="60"/>
      <c r="N161" s="111"/>
      <c r="O161" s="112"/>
      <c r="P161" s="17"/>
      <c r="Q161" s="112"/>
      <c r="R161" s="112"/>
      <c r="S161" s="112"/>
      <c r="T161" s="112"/>
      <c r="U161" s="112"/>
      <c r="V161" s="112"/>
      <c r="W161" s="112"/>
      <c r="X161" s="112"/>
    </row>
    <row r="162">
      <c r="A162" s="112"/>
      <c r="B162" s="18"/>
      <c r="C162" s="18"/>
      <c r="D162" s="115"/>
      <c r="E162" s="112"/>
      <c r="F162" s="112"/>
      <c r="G162" s="112"/>
      <c r="H162" s="112"/>
      <c r="I162" s="18"/>
      <c r="J162" s="17"/>
      <c r="K162" s="60"/>
      <c r="L162" s="17"/>
      <c r="M162" s="60"/>
      <c r="N162" s="111"/>
      <c r="O162" s="112"/>
      <c r="P162" s="17"/>
      <c r="Q162" s="112"/>
      <c r="R162" s="112"/>
      <c r="S162" s="112"/>
      <c r="T162" s="112"/>
      <c r="U162" s="112"/>
      <c r="V162" s="112"/>
      <c r="W162" s="112"/>
      <c r="X162" s="112"/>
    </row>
    <row r="163">
      <c r="A163" s="112"/>
      <c r="B163" s="18"/>
      <c r="C163" s="18"/>
      <c r="D163" s="115"/>
      <c r="E163" s="112"/>
      <c r="F163" s="112"/>
      <c r="G163" s="112"/>
      <c r="H163" s="112"/>
      <c r="I163" s="18"/>
      <c r="J163" s="17"/>
      <c r="K163" s="60"/>
      <c r="L163" s="17"/>
      <c r="M163" s="60"/>
      <c r="N163" s="111"/>
      <c r="O163" s="112"/>
      <c r="P163" s="17"/>
      <c r="Q163" s="112"/>
      <c r="R163" s="112"/>
      <c r="S163" s="112"/>
      <c r="T163" s="112"/>
      <c r="U163" s="112"/>
      <c r="V163" s="112"/>
      <c r="W163" s="112"/>
      <c r="X163" s="112"/>
    </row>
    <row r="164">
      <c r="A164" s="112"/>
      <c r="B164" s="18"/>
      <c r="C164" s="18"/>
      <c r="D164" s="115"/>
      <c r="E164" s="112"/>
      <c r="F164" s="112"/>
      <c r="G164" s="112"/>
      <c r="H164" s="112"/>
      <c r="I164" s="18"/>
      <c r="J164" s="17"/>
      <c r="K164" s="60"/>
      <c r="L164" s="17"/>
      <c r="M164" s="60"/>
      <c r="N164" s="111"/>
      <c r="O164" s="112"/>
      <c r="P164" s="17"/>
      <c r="Q164" s="112"/>
      <c r="R164" s="112"/>
      <c r="S164" s="112"/>
      <c r="T164" s="112"/>
      <c r="U164" s="112"/>
      <c r="V164" s="112"/>
      <c r="W164" s="112"/>
      <c r="X164" s="112"/>
    </row>
    <row r="165">
      <c r="A165" s="112"/>
      <c r="B165" s="18"/>
      <c r="C165" s="18"/>
      <c r="D165" s="115"/>
      <c r="E165" s="112"/>
      <c r="F165" s="112"/>
      <c r="G165" s="112"/>
      <c r="H165" s="112"/>
      <c r="I165" s="18"/>
      <c r="J165" s="17"/>
      <c r="K165" s="60"/>
      <c r="L165" s="17"/>
      <c r="M165" s="60"/>
      <c r="N165" s="111"/>
      <c r="O165" s="112"/>
      <c r="P165" s="17"/>
      <c r="Q165" s="112"/>
      <c r="R165" s="112"/>
      <c r="S165" s="112"/>
      <c r="T165" s="112"/>
      <c r="U165" s="112"/>
      <c r="V165" s="112"/>
      <c r="W165" s="112"/>
      <c r="X165" s="112"/>
    </row>
    <row r="166">
      <c r="A166" s="112"/>
      <c r="B166" s="18"/>
      <c r="C166" s="18"/>
      <c r="D166" s="115"/>
      <c r="E166" s="112"/>
      <c r="F166" s="112"/>
      <c r="G166" s="112"/>
      <c r="H166" s="112"/>
      <c r="I166" s="18"/>
      <c r="J166" s="17"/>
      <c r="K166" s="60"/>
      <c r="L166" s="17"/>
      <c r="M166" s="60"/>
      <c r="N166" s="111"/>
      <c r="O166" s="112"/>
      <c r="P166" s="17"/>
      <c r="Q166" s="112"/>
      <c r="R166" s="112"/>
      <c r="S166" s="112"/>
      <c r="T166" s="112"/>
      <c r="U166" s="112"/>
      <c r="V166" s="112"/>
      <c r="W166" s="112"/>
      <c r="X166" s="112"/>
    </row>
    <row r="167">
      <c r="A167" s="112"/>
      <c r="B167" s="18"/>
      <c r="C167" s="18"/>
      <c r="D167" s="115"/>
      <c r="E167" s="112"/>
      <c r="F167" s="112"/>
      <c r="G167" s="112"/>
      <c r="H167" s="112"/>
      <c r="I167" s="18"/>
      <c r="J167" s="17"/>
      <c r="K167" s="60"/>
      <c r="L167" s="17"/>
      <c r="M167" s="60"/>
      <c r="N167" s="111"/>
      <c r="O167" s="112"/>
      <c r="P167" s="17"/>
      <c r="Q167" s="112"/>
      <c r="R167" s="112"/>
      <c r="S167" s="112"/>
      <c r="T167" s="112"/>
      <c r="U167" s="112"/>
      <c r="V167" s="112"/>
      <c r="W167" s="112"/>
      <c r="X167" s="112"/>
    </row>
    <row r="168">
      <c r="A168" s="112"/>
      <c r="B168" s="18"/>
      <c r="C168" s="18"/>
      <c r="D168" s="115"/>
      <c r="E168" s="112"/>
      <c r="F168" s="112"/>
      <c r="G168" s="112"/>
      <c r="H168" s="112"/>
      <c r="I168" s="18"/>
      <c r="J168" s="17"/>
      <c r="K168" s="60"/>
      <c r="L168" s="17"/>
      <c r="M168" s="60"/>
      <c r="N168" s="111"/>
      <c r="O168" s="112"/>
      <c r="P168" s="17"/>
      <c r="Q168" s="112"/>
      <c r="R168" s="112"/>
      <c r="S168" s="112"/>
      <c r="T168" s="112"/>
      <c r="U168" s="112"/>
      <c r="V168" s="112"/>
      <c r="W168" s="112"/>
      <c r="X168" s="112"/>
    </row>
    <row r="169">
      <c r="A169" s="112"/>
      <c r="B169" s="18"/>
      <c r="C169" s="18"/>
      <c r="D169" s="115"/>
      <c r="E169" s="112"/>
      <c r="F169" s="112"/>
      <c r="G169" s="112"/>
      <c r="H169" s="112"/>
      <c r="I169" s="18"/>
      <c r="J169" s="17"/>
      <c r="K169" s="60"/>
      <c r="L169" s="17"/>
      <c r="M169" s="60"/>
      <c r="N169" s="111"/>
      <c r="O169" s="112"/>
      <c r="P169" s="17"/>
      <c r="Q169" s="112"/>
      <c r="R169" s="112"/>
      <c r="S169" s="112"/>
      <c r="T169" s="112"/>
      <c r="U169" s="112"/>
      <c r="V169" s="112"/>
      <c r="W169" s="112"/>
      <c r="X169" s="112"/>
    </row>
    <row r="170">
      <c r="A170" s="112"/>
      <c r="B170" s="18"/>
      <c r="C170" s="18"/>
      <c r="D170" s="115"/>
      <c r="E170" s="112"/>
      <c r="F170" s="112"/>
      <c r="G170" s="112"/>
      <c r="H170" s="112"/>
      <c r="I170" s="18"/>
      <c r="J170" s="17"/>
      <c r="K170" s="60"/>
      <c r="L170" s="17"/>
      <c r="M170" s="60"/>
      <c r="N170" s="111"/>
      <c r="O170" s="112"/>
      <c r="P170" s="17"/>
      <c r="Q170" s="112"/>
      <c r="R170" s="112"/>
      <c r="S170" s="112"/>
      <c r="T170" s="112"/>
      <c r="U170" s="112"/>
      <c r="V170" s="112"/>
      <c r="W170" s="112"/>
      <c r="X170" s="112"/>
    </row>
    <row r="171">
      <c r="A171" s="112"/>
      <c r="B171" s="18"/>
      <c r="C171" s="18"/>
      <c r="D171" s="115"/>
      <c r="E171" s="112"/>
      <c r="F171" s="112"/>
      <c r="G171" s="112"/>
      <c r="H171" s="112"/>
      <c r="I171" s="18"/>
      <c r="J171" s="17"/>
      <c r="K171" s="60"/>
      <c r="L171" s="17"/>
      <c r="M171" s="60"/>
      <c r="N171" s="111"/>
      <c r="O171" s="112"/>
      <c r="P171" s="17"/>
      <c r="Q171" s="112"/>
      <c r="R171" s="112"/>
      <c r="S171" s="112"/>
      <c r="T171" s="112"/>
      <c r="U171" s="112"/>
      <c r="V171" s="112"/>
      <c r="W171" s="112"/>
      <c r="X171" s="112"/>
    </row>
    <row r="172">
      <c r="A172" s="112"/>
      <c r="B172" s="18"/>
      <c r="C172" s="18"/>
      <c r="D172" s="115"/>
      <c r="E172" s="112"/>
      <c r="F172" s="112"/>
      <c r="G172" s="112"/>
      <c r="H172" s="112"/>
      <c r="I172" s="18"/>
      <c r="J172" s="17"/>
      <c r="K172" s="60"/>
      <c r="L172" s="17"/>
      <c r="M172" s="60"/>
      <c r="N172" s="111"/>
      <c r="O172" s="112"/>
      <c r="P172" s="17"/>
      <c r="Q172" s="112"/>
      <c r="R172" s="112"/>
      <c r="S172" s="112"/>
      <c r="T172" s="112"/>
      <c r="U172" s="112"/>
      <c r="V172" s="112"/>
      <c r="W172" s="112"/>
      <c r="X172" s="112"/>
    </row>
    <row r="173">
      <c r="A173" s="112"/>
      <c r="B173" s="18"/>
      <c r="C173" s="18"/>
      <c r="D173" s="115"/>
      <c r="E173" s="112"/>
      <c r="F173" s="112"/>
      <c r="G173" s="112"/>
      <c r="H173" s="112"/>
      <c r="I173" s="18"/>
      <c r="J173" s="17"/>
      <c r="K173" s="60"/>
      <c r="L173" s="17"/>
      <c r="M173" s="60"/>
      <c r="N173" s="111"/>
      <c r="O173" s="112"/>
      <c r="P173" s="17"/>
      <c r="Q173" s="112"/>
      <c r="R173" s="112"/>
      <c r="S173" s="112"/>
      <c r="T173" s="112"/>
      <c r="U173" s="112"/>
      <c r="V173" s="112"/>
      <c r="W173" s="112"/>
      <c r="X173" s="112"/>
    </row>
    <row r="174">
      <c r="A174" s="112"/>
      <c r="B174" s="18"/>
      <c r="C174" s="18"/>
      <c r="D174" s="115"/>
      <c r="E174" s="112"/>
      <c r="F174" s="112"/>
      <c r="G174" s="112"/>
      <c r="H174" s="112"/>
      <c r="I174" s="18"/>
      <c r="J174" s="17"/>
      <c r="K174" s="60"/>
      <c r="L174" s="17"/>
      <c r="M174" s="60"/>
      <c r="N174" s="111"/>
      <c r="O174" s="112"/>
      <c r="P174" s="17"/>
      <c r="Q174" s="112"/>
      <c r="R174" s="112"/>
      <c r="S174" s="112"/>
      <c r="T174" s="112"/>
      <c r="U174" s="112"/>
      <c r="V174" s="112"/>
      <c r="W174" s="112"/>
      <c r="X174" s="112"/>
    </row>
    <row r="175">
      <c r="A175" s="112"/>
      <c r="B175" s="18"/>
      <c r="C175" s="18"/>
      <c r="D175" s="115"/>
      <c r="E175" s="112"/>
      <c r="F175" s="112"/>
      <c r="G175" s="112"/>
      <c r="H175" s="112"/>
      <c r="I175" s="18"/>
      <c r="J175" s="17"/>
      <c r="K175" s="60"/>
      <c r="L175" s="17"/>
      <c r="M175" s="60"/>
      <c r="N175" s="111"/>
      <c r="O175" s="112"/>
      <c r="P175" s="17"/>
      <c r="Q175" s="112"/>
      <c r="R175" s="112"/>
      <c r="S175" s="112"/>
      <c r="T175" s="112"/>
      <c r="U175" s="112"/>
      <c r="V175" s="112"/>
      <c r="W175" s="112"/>
      <c r="X175" s="112"/>
    </row>
    <row r="176">
      <c r="A176" s="112"/>
      <c r="B176" s="18"/>
      <c r="C176" s="18"/>
      <c r="D176" s="115"/>
      <c r="E176" s="112"/>
      <c r="F176" s="112"/>
      <c r="G176" s="112"/>
      <c r="H176" s="112"/>
      <c r="I176" s="18"/>
      <c r="J176" s="17"/>
      <c r="K176" s="60"/>
      <c r="L176" s="17"/>
      <c r="M176" s="60"/>
      <c r="N176" s="111"/>
      <c r="O176" s="112"/>
      <c r="P176" s="17"/>
      <c r="Q176" s="112"/>
      <c r="R176" s="112"/>
      <c r="S176" s="112"/>
      <c r="T176" s="112"/>
      <c r="U176" s="112"/>
      <c r="V176" s="112"/>
      <c r="W176" s="112"/>
      <c r="X176" s="112"/>
    </row>
    <row r="177">
      <c r="A177" s="112"/>
      <c r="B177" s="18"/>
      <c r="C177" s="18"/>
      <c r="D177" s="115"/>
      <c r="E177" s="112"/>
      <c r="F177" s="112"/>
      <c r="G177" s="112"/>
      <c r="H177" s="112"/>
      <c r="I177" s="18"/>
      <c r="J177" s="17"/>
      <c r="K177" s="60"/>
      <c r="L177" s="17"/>
      <c r="M177" s="60"/>
      <c r="N177" s="111"/>
      <c r="O177" s="112"/>
      <c r="P177" s="17"/>
      <c r="Q177" s="112"/>
      <c r="R177" s="112"/>
      <c r="S177" s="112"/>
      <c r="T177" s="112"/>
      <c r="U177" s="112"/>
      <c r="V177" s="112"/>
      <c r="W177" s="112"/>
      <c r="X177" s="112"/>
    </row>
    <row r="178">
      <c r="A178" s="112"/>
      <c r="B178" s="18"/>
      <c r="C178" s="18"/>
      <c r="D178" s="115"/>
      <c r="E178" s="112"/>
      <c r="F178" s="112"/>
      <c r="G178" s="112"/>
      <c r="H178" s="112"/>
      <c r="I178" s="18"/>
      <c r="J178" s="17"/>
      <c r="K178" s="60"/>
      <c r="L178" s="17"/>
      <c r="M178" s="60"/>
      <c r="N178" s="111"/>
      <c r="O178" s="112"/>
      <c r="P178" s="17"/>
      <c r="Q178" s="112"/>
      <c r="R178" s="112"/>
      <c r="S178" s="112"/>
      <c r="T178" s="112"/>
      <c r="U178" s="112"/>
      <c r="V178" s="112"/>
      <c r="W178" s="112"/>
      <c r="X178" s="112"/>
    </row>
    <row r="179">
      <c r="A179" s="112"/>
      <c r="B179" s="18"/>
      <c r="C179" s="18"/>
      <c r="D179" s="115"/>
      <c r="E179" s="112"/>
      <c r="F179" s="112"/>
      <c r="G179" s="112"/>
      <c r="H179" s="112"/>
      <c r="I179" s="18"/>
      <c r="J179" s="17"/>
      <c r="K179" s="60"/>
      <c r="L179" s="17"/>
      <c r="M179" s="60"/>
      <c r="N179" s="111"/>
      <c r="O179" s="112"/>
      <c r="P179" s="17"/>
      <c r="Q179" s="112"/>
      <c r="R179" s="112"/>
      <c r="S179" s="112"/>
      <c r="T179" s="112"/>
      <c r="U179" s="112"/>
      <c r="V179" s="112"/>
      <c r="W179" s="112"/>
      <c r="X179" s="112"/>
    </row>
    <row r="180">
      <c r="A180" s="112"/>
      <c r="B180" s="18"/>
      <c r="C180" s="18"/>
      <c r="D180" s="115"/>
      <c r="E180" s="112"/>
      <c r="F180" s="112"/>
      <c r="G180" s="112"/>
      <c r="H180" s="112"/>
      <c r="I180" s="18"/>
      <c r="J180" s="17"/>
      <c r="K180" s="60"/>
      <c r="L180" s="17"/>
      <c r="M180" s="60"/>
      <c r="N180" s="111"/>
      <c r="O180" s="112"/>
      <c r="P180" s="17"/>
      <c r="Q180" s="112"/>
      <c r="R180" s="112"/>
      <c r="S180" s="112"/>
      <c r="T180" s="112"/>
      <c r="U180" s="112"/>
      <c r="V180" s="112"/>
      <c r="W180" s="112"/>
      <c r="X180" s="112"/>
    </row>
    <row r="181">
      <c r="A181" s="112"/>
      <c r="B181" s="18"/>
      <c r="C181" s="18"/>
      <c r="D181" s="115"/>
      <c r="E181" s="112"/>
      <c r="F181" s="112"/>
      <c r="G181" s="112"/>
      <c r="H181" s="112"/>
      <c r="I181" s="18"/>
      <c r="J181" s="17"/>
      <c r="K181" s="60"/>
      <c r="L181" s="17"/>
      <c r="M181" s="60"/>
      <c r="N181" s="111"/>
      <c r="O181" s="112"/>
      <c r="P181" s="17"/>
      <c r="Q181" s="112"/>
      <c r="R181" s="112"/>
      <c r="S181" s="112"/>
      <c r="T181" s="112"/>
      <c r="U181" s="112"/>
      <c r="V181" s="112"/>
      <c r="W181" s="112"/>
      <c r="X181" s="112"/>
    </row>
    <row r="182">
      <c r="A182" s="112"/>
      <c r="B182" s="18"/>
      <c r="C182" s="18"/>
      <c r="D182" s="115"/>
      <c r="E182" s="112"/>
      <c r="F182" s="112"/>
      <c r="G182" s="112"/>
      <c r="H182" s="112"/>
      <c r="I182" s="18"/>
      <c r="J182" s="17"/>
      <c r="K182" s="60"/>
      <c r="L182" s="17"/>
      <c r="M182" s="60"/>
      <c r="N182" s="111"/>
      <c r="O182" s="112"/>
      <c r="P182" s="17"/>
      <c r="Q182" s="112"/>
      <c r="R182" s="112"/>
      <c r="S182" s="112"/>
      <c r="T182" s="112"/>
      <c r="U182" s="112"/>
      <c r="V182" s="112"/>
      <c r="W182" s="112"/>
      <c r="X182" s="112"/>
    </row>
    <row r="183">
      <c r="A183" s="112"/>
      <c r="B183" s="18"/>
      <c r="C183" s="18"/>
      <c r="D183" s="115"/>
      <c r="E183" s="112"/>
      <c r="F183" s="112"/>
      <c r="G183" s="112"/>
      <c r="H183" s="112"/>
      <c r="I183" s="18"/>
      <c r="J183" s="17"/>
      <c r="K183" s="60"/>
      <c r="L183" s="17"/>
      <c r="M183" s="60"/>
      <c r="N183" s="111"/>
      <c r="O183" s="112"/>
      <c r="P183" s="17"/>
      <c r="Q183" s="112"/>
      <c r="R183" s="112"/>
      <c r="S183" s="112"/>
      <c r="T183" s="112"/>
      <c r="U183" s="112"/>
      <c r="V183" s="112"/>
      <c r="W183" s="112"/>
      <c r="X183" s="112"/>
    </row>
    <row r="184">
      <c r="A184" s="112"/>
      <c r="B184" s="18"/>
      <c r="C184" s="18"/>
      <c r="D184" s="115"/>
      <c r="E184" s="112"/>
      <c r="F184" s="112"/>
      <c r="G184" s="112"/>
      <c r="H184" s="112"/>
      <c r="I184" s="18"/>
      <c r="J184" s="17"/>
      <c r="K184" s="60"/>
      <c r="L184" s="17"/>
      <c r="M184" s="60"/>
      <c r="N184" s="111"/>
      <c r="O184" s="112"/>
      <c r="P184" s="17"/>
      <c r="Q184" s="112"/>
      <c r="R184" s="112"/>
      <c r="S184" s="112"/>
      <c r="T184" s="112"/>
      <c r="U184" s="112"/>
      <c r="V184" s="112"/>
      <c r="W184" s="112"/>
      <c r="X184" s="112"/>
    </row>
    <row r="185">
      <c r="A185" s="112"/>
      <c r="B185" s="18"/>
      <c r="C185" s="18"/>
      <c r="D185" s="115"/>
      <c r="E185" s="112"/>
      <c r="F185" s="112"/>
      <c r="G185" s="112"/>
      <c r="H185" s="112"/>
      <c r="I185" s="18"/>
      <c r="J185" s="17"/>
      <c r="K185" s="60"/>
      <c r="L185" s="17"/>
      <c r="M185" s="60"/>
      <c r="N185" s="111"/>
      <c r="O185" s="112"/>
      <c r="P185" s="17"/>
      <c r="Q185" s="112"/>
      <c r="R185" s="112"/>
      <c r="S185" s="112"/>
      <c r="T185" s="112"/>
      <c r="U185" s="112"/>
      <c r="V185" s="112"/>
      <c r="W185" s="112"/>
      <c r="X185" s="112"/>
    </row>
    <row r="186">
      <c r="A186" s="112"/>
      <c r="B186" s="18"/>
      <c r="C186" s="18"/>
      <c r="D186" s="115"/>
      <c r="E186" s="112"/>
      <c r="F186" s="112"/>
      <c r="G186" s="112"/>
      <c r="H186" s="112"/>
      <c r="I186" s="18"/>
      <c r="J186" s="17"/>
      <c r="K186" s="60"/>
      <c r="L186" s="17"/>
      <c r="M186" s="60"/>
      <c r="N186" s="111"/>
      <c r="O186" s="112"/>
      <c r="P186" s="17"/>
      <c r="Q186" s="112"/>
      <c r="R186" s="112"/>
      <c r="S186" s="112"/>
      <c r="T186" s="112"/>
      <c r="U186" s="112"/>
      <c r="V186" s="112"/>
      <c r="W186" s="112"/>
      <c r="X186" s="112"/>
    </row>
    <row r="187">
      <c r="A187" s="112"/>
      <c r="B187" s="18"/>
      <c r="C187" s="18"/>
      <c r="D187" s="115"/>
      <c r="E187" s="112"/>
      <c r="F187" s="112"/>
      <c r="G187" s="112"/>
      <c r="H187" s="112"/>
      <c r="I187" s="18"/>
      <c r="J187" s="17"/>
      <c r="K187" s="60"/>
      <c r="L187" s="17"/>
      <c r="M187" s="60"/>
      <c r="N187" s="111"/>
      <c r="O187" s="112"/>
      <c r="P187" s="17"/>
      <c r="Q187" s="112"/>
      <c r="R187" s="112"/>
      <c r="S187" s="112"/>
      <c r="T187" s="112"/>
      <c r="U187" s="112"/>
      <c r="V187" s="112"/>
      <c r="W187" s="112"/>
      <c r="X187" s="112"/>
    </row>
    <row r="188">
      <c r="A188" s="112"/>
      <c r="B188" s="18"/>
      <c r="C188" s="18"/>
      <c r="E188" s="112"/>
      <c r="F188" s="112"/>
      <c r="G188" s="112"/>
      <c r="H188" s="112"/>
      <c r="I188" s="18"/>
      <c r="J188" s="17"/>
      <c r="K188" s="60"/>
      <c r="L188" s="17"/>
      <c r="M188" s="60"/>
      <c r="N188" s="111"/>
      <c r="O188" s="112"/>
      <c r="P188" s="17"/>
      <c r="Q188" s="112"/>
      <c r="R188" s="112"/>
      <c r="S188" s="112"/>
      <c r="T188" s="112"/>
      <c r="U188" s="112"/>
      <c r="V188" s="112"/>
      <c r="W188" s="112"/>
      <c r="X188" s="112"/>
    </row>
    <row r="189">
      <c r="A189" s="112"/>
      <c r="B189" s="18"/>
      <c r="C189" s="18"/>
      <c r="D189" s="115"/>
      <c r="E189" s="112"/>
      <c r="F189" s="112"/>
      <c r="G189" s="112"/>
      <c r="H189" s="112"/>
      <c r="I189" s="18"/>
      <c r="J189" s="17"/>
      <c r="K189" s="60"/>
      <c r="L189" s="17"/>
      <c r="M189" s="60"/>
      <c r="N189" s="111"/>
      <c r="O189" s="112"/>
      <c r="P189" s="17"/>
      <c r="Q189" s="112"/>
      <c r="R189" s="112"/>
      <c r="S189" s="112"/>
      <c r="T189" s="112"/>
      <c r="U189" s="112"/>
      <c r="V189" s="112"/>
      <c r="W189" s="112"/>
      <c r="X189" s="112"/>
    </row>
    <row r="190">
      <c r="A190" s="112"/>
      <c r="B190" s="18"/>
      <c r="C190" s="18"/>
      <c r="D190" s="115"/>
      <c r="E190" s="112"/>
      <c r="F190" s="112"/>
      <c r="G190" s="112"/>
      <c r="H190" s="112"/>
      <c r="I190" s="18"/>
      <c r="J190" s="17"/>
      <c r="K190" s="60"/>
      <c r="L190" s="17"/>
      <c r="M190" s="60"/>
      <c r="N190" s="111"/>
      <c r="O190" s="112"/>
      <c r="P190" s="17"/>
      <c r="Q190" s="112"/>
      <c r="R190" s="112"/>
      <c r="S190" s="112"/>
      <c r="T190" s="112"/>
      <c r="U190" s="112"/>
      <c r="V190" s="112"/>
      <c r="W190" s="112"/>
      <c r="X190" s="112"/>
    </row>
    <row r="191">
      <c r="A191" s="112"/>
      <c r="B191" s="18"/>
      <c r="C191" s="18"/>
      <c r="D191" s="115"/>
      <c r="E191" s="112"/>
      <c r="F191" s="112"/>
      <c r="G191" s="112"/>
      <c r="H191" s="112"/>
      <c r="I191" s="18"/>
      <c r="J191" s="17"/>
      <c r="K191" s="60"/>
      <c r="L191" s="17"/>
      <c r="M191" s="60"/>
      <c r="N191" s="111"/>
      <c r="O191" s="112"/>
      <c r="P191" s="17"/>
      <c r="Q191" s="112"/>
      <c r="R191" s="112"/>
      <c r="S191" s="112"/>
      <c r="T191" s="112"/>
      <c r="U191" s="112"/>
      <c r="V191" s="112"/>
      <c r="W191" s="112"/>
      <c r="X191" s="112"/>
    </row>
    <row r="192">
      <c r="A192" s="112"/>
      <c r="B192" s="18"/>
      <c r="C192" s="18"/>
      <c r="D192" s="115"/>
      <c r="E192" s="112"/>
      <c r="F192" s="112"/>
      <c r="G192" s="112"/>
      <c r="H192" s="112"/>
      <c r="I192" s="18"/>
      <c r="J192" s="17"/>
      <c r="K192" s="60"/>
      <c r="L192" s="17"/>
      <c r="M192" s="60"/>
      <c r="N192" s="111"/>
      <c r="O192" s="112"/>
      <c r="P192" s="17"/>
      <c r="Q192" s="112"/>
      <c r="R192" s="112"/>
      <c r="S192" s="112"/>
      <c r="T192" s="112"/>
      <c r="U192" s="112"/>
      <c r="V192" s="112"/>
      <c r="W192" s="112"/>
      <c r="X192" s="112"/>
    </row>
    <row r="193">
      <c r="A193" s="112"/>
      <c r="B193" s="18"/>
      <c r="C193" s="18"/>
      <c r="D193" s="115"/>
      <c r="E193" s="112"/>
      <c r="F193" s="112"/>
      <c r="G193" s="112"/>
      <c r="H193" s="112"/>
      <c r="I193" s="18"/>
      <c r="J193" s="17"/>
      <c r="K193" s="60"/>
      <c r="L193" s="17"/>
      <c r="M193" s="60"/>
      <c r="N193" s="111"/>
      <c r="O193" s="112"/>
      <c r="P193" s="17"/>
      <c r="Q193" s="112"/>
      <c r="R193" s="112"/>
      <c r="S193" s="112"/>
      <c r="T193" s="112"/>
      <c r="U193" s="112"/>
      <c r="V193" s="112"/>
      <c r="W193" s="112"/>
      <c r="X193" s="112"/>
    </row>
    <row r="194">
      <c r="A194" s="112"/>
      <c r="B194" s="18"/>
      <c r="C194" s="18"/>
      <c r="D194" s="115"/>
      <c r="E194" s="112"/>
      <c r="F194" s="112"/>
      <c r="G194" s="112"/>
      <c r="H194" s="112"/>
      <c r="I194" s="18"/>
      <c r="J194" s="17"/>
      <c r="K194" s="60"/>
      <c r="L194" s="17"/>
      <c r="M194" s="60"/>
      <c r="N194" s="111"/>
      <c r="O194" s="112"/>
      <c r="P194" s="17"/>
      <c r="Q194" s="112"/>
      <c r="R194" s="112"/>
      <c r="S194" s="112"/>
      <c r="T194" s="112"/>
      <c r="U194" s="112"/>
      <c r="V194" s="112"/>
      <c r="W194" s="112"/>
      <c r="X194" s="112"/>
    </row>
    <row r="195">
      <c r="A195" s="112"/>
      <c r="B195" s="18"/>
      <c r="C195" s="18"/>
      <c r="D195" s="115"/>
      <c r="E195" s="112"/>
      <c r="F195" s="112"/>
      <c r="G195" s="112"/>
      <c r="H195" s="112"/>
      <c r="I195" s="18"/>
      <c r="J195" s="17"/>
      <c r="K195" s="60"/>
      <c r="L195" s="17"/>
      <c r="M195" s="60"/>
      <c r="N195" s="111"/>
      <c r="O195" s="112"/>
      <c r="P195" s="17"/>
      <c r="Q195" s="112"/>
      <c r="R195" s="112"/>
      <c r="S195" s="112"/>
      <c r="T195" s="112"/>
      <c r="U195" s="112"/>
      <c r="V195" s="112"/>
      <c r="W195" s="112"/>
      <c r="X195" s="112"/>
    </row>
    <row r="196">
      <c r="A196" s="112"/>
      <c r="B196" s="18"/>
      <c r="C196" s="18"/>
      <c r="D196" s="115"/>
      <c r="E196" s="112"/>
      <c r="F196" s="112"/>
      <c r="G196" s="112"/>
      <c r="H196" s="112"/>
      <c r="I196" s="18"/>
      <c r="J196" s="17"/>
      <c r="K196" s="60"/>
      <c r="L196" s="17"/>
      <c r="M196" s="60"/>
      <c r="N196" s="111"/>
      <c r="O196" s="112"/>
      <c r="P196" s="17"/>
      <c r="Q196" s="112"/>
      <c r="R196" s="112"/>
      <c r="S196" s="112"/>
      <c r="T196" s="112"/>
      <c r="U196" s="112"/>
      <c r="V196" s="112"/>
      <c r="W196" s="112"/>
      <c r="X196" s="112"/>
    </row>
    <row r="197">
      <c r="A197" s="112"/>
      <c r="B197" s="18"/>
      <c r="C197" s="18"/>
      <c r="D197" s="115"/>
      <c r="E197" s="112"/>
      <c r="F197" s="112"/>
      <c r="G197" s="112"/>
      <c r="H197" s="112"/>
      <c r="I197" s="18"/>
      <c r="J197" s="17"/>
      <c r="K197" s="60"/>
      <c r="L197" s="17"/>
      <c r="M197" s="60"/>
      <c r="N197" s="111"/>
      <c r="O197" s="112"/>
      <c r="P197" s="17"/>
      <c r="Q197" s="112"/>
      <c r="R197" s="112"/>
      <c r="S197" s="112"/>
      <c r="T197" s="112"/>
      <c r="U197" s="112"/>
      <c r="V197" s="112"/>
      <c r="W197" s="112"/>
      <c r="X197" s="112"/>
    </row>
    <row r="198">
      <c r="A198" s="112"/>
      <c r="B198" s="18"/>
      <c r="C198" s="18"/>
      <c r="D198" s="115"/>
      <c r="E198" s="112"/>
      <c r="F198" s="112"/>
      <c r="G198" s="112"/>
      <c r="H198" s="112"/>
      <c r="I198" s="18"/>
      <c r="J198" s="17"/>
      <c r="K198" s="60"/>
      <c r="L198" s="17"/>
      <c r="M198" s="60"/>
      <c r="N198" s="111"/>
      <c r="O198" s="112"/>
      <c r="P198" s="17"/>
      <c r="Q198" s="112"/>
      <c r="R198" s="112"/>
      <c r="S198" s="112"/>
      <c r="T198" s="112"/>
      <c r="U198" s="112"/>
      <c r="V198" s="112"/>
      <c r="W198" s="112"/>
      <c r="X198" s="112"/>
    </row>
    <row r="199">
      <c r="A199" s="112"/>
      <c r="B199" s="18"/>
      <c r="C199" s="18"/>
      <c r="D199" s="115"/>
      <c r="E199" s="112"/>
      <c r="F199" s="112"/>
      <c r="G199" s="112"/>
      <c r="H199" s="112"/>
      <c r="I199" s="18"/>
      <c r="J199" s="17"/>
      <c r="K199" s="60"/>
      <c r="L199" s="17"/>
      <c r="M199" s="60"/>
      <c r="N199" s="111"/>
      <c r="O199" s="112"/>
      <c r="P199" s="17"/>
      <c r="Q199" s="112"/>
      <c r="R199" s="112"/>
      <c r="S199" s="112"/>
      <c r="T199" s="112"/>
      <c r="U199" s="112"/>
      <c r="V199" s="112"/>
      <c r="W199" s="112"/>
      <c r="X199" s="112"/>
    </row>
    <row r="200">
      <c r="A200" s="112"/>
      <c r="B200" s="18"/>
      <c r="C200" s="18"/>
      <c r="D200" s="115"/>
      <c r="E200" s="112"/>
      <c r="F200" s="112"/>
      <c r="G200" s="112"/>
      <c r="H200" s="112"/>
      <c r="I200" s="18"/>
      <c r="J200" s="17"/>
      <c r="K200" s="60"/>
      <c r="L200" s="17"/>
      <c r="M200" s="60"/>
      <c r="N200" s="111"/>
      <c r="O200" s="112"/>
      <c r="P200" s="17"/>
      <c r="Q200" s="112"/>
      <c r="R200" s="112"/>
      <c r="S200" s="112"/>
      <c r="T200" s="112"/>
      <c r="U200" s="112"/>
      <c r="V200" s="112"/>
      <c r="W200" s="112"/>
      <c r="X200" s="112"/>
    </row>
    <row r="201">
      <c r="A201" s="112"/>
      <c r="B201" s="18"/>
      <c r="C201" s="18"/>
      <c r="D201" s="115"/>
      <c r="E201" s="112"/>
      <c r="F201" s="112"/>
      <c r="G201" s="112"/>
      <c r="H201" s="112"/>
      <c r="I201" s="18"/>
      <c r="J201" s="17"/>
      <c r="K201" s="60"/>
      <c r="L201" s="17"/>
      <c r="M201" s="60"/>
      <c r="N201" s="111"/>
      <c r="O201" s="112"/>
      <c r="P201" s="17"/>
      <c r="Q201" s="112"/>
      <c r="R201" s="112"/>
      <c r="S201" s="112"/>
      <c r="T201" s="112"/>
      <c r="U201" s="112"/>
      <c r="V201" s="112"/>
      <c r="W201" s="112"/>
      <c r="X201" s="112"/>
    </row>
    <row r="202">
      <c r="A202" s="112"/>
      <c r="B202" s="18"/>
      <c r="C202" s="18"/>
      <c r="D202" s="115"/>
      <c r="E202" s="112"/>
      <c r="F202" s="112"/>
      <c r="G202" s="112"/>
      <c r="H202" s="112"/>
      <c r="I202" s="18"/>
      <c r="J202" s="17"/>
      <c r="K202" s="60"/>
      <c r="L202" s="17"/>
      <c r="M202" s="60"/>
      <c r="N202" s="111"/>
      <c r="O202" s="112"/>
      <c r="P202" s="17"/>
      <c r="Q202" s="112"/>
      <c r="R202" s="112"/>
      <c r="S202" s="112"/>
      <c r="T202" s="112"/>
      <c r="U202" s="112"/>
      <c r="V202" s="112"/>
      <c r="W202" s="112"/>
      <c r="X202" s="112"/>
    </row>
    <row r="203">
      <c r="A203" s="112"/>
      <c r="B203" s="18"/>
      <c r="C203" s="18"/>
      <c r="D203" s="115"/>
      <c r="E203" s="112"/>
      <c r="F203" s="112"/>
      <c r="G203" s="112"/>
      <c r="H203" s="112"/>
      <c r="I203" s="18"/>
      <c r="J203" s="17"/>
      <c r="K203" s="60"/>
      <c r="L203" s="17"/>
      <c r="M203" s="60"/>
      <c r="N203" s="111"/>
      <c r="O203" s="112"/>
      <c r="P203" s="17"/>
      <c r="Q203" s="112"/>
      <c r="R203" s="112"/>
      <c r="S203" s="112"/>
      <c r="T203" s="112"/>
      <c r="U203" s="112"/>
      <c r="V203" s="112"/>
      <c r="W203" s="112"/>
      <c r="X203" s="112"/>
    </row>
    <row r="204">
      <c r="A204" s="112"/>
      <c r="B204" s="18"/>
      <c r="C204" s="18"/>
      <c r="D204" s="115"/>
      <c r="E204" s="112"/>
      <c r="F204" s="112"/>
      <c r="G204" s="112"/>
      <c r="H204" s="112"/>
      <c r="I204" s="18"/>
      <c r="J204" s="17"/>
      <c r="K204" s="60"/>
      <c r="L204" s="17"/>
      <c r="M204" s="60"/>
      <c r="N204" s="111"/>
      <c r="O204" s="112"/>
      <c r="P204" s="17"/>
      <c r="Q204" s="112"/>
      <c r="R204" s="112"/>
      <c r="S204" s="112"/>
      <c r="T204" s="112"/>
      <c r="U204" s="112"/>
      <c r="V204" s="112"/>
      <c r="W204" s="112"/>
      <c r="X204" s="112"/>
    </row>
    <row r="205">
      <c r="A205" s="112"/>
      <c r="B205" s="18"/>
      <c r="C205" s="18"/>
      <c r="D205" s="115"/>
      <c r="E205" s="112"/>
      <c r="F205" s="112"/>
      <c r="G205" s="112"/>
      <c r="H205" s="112"/>
      <c r="I205" s="18"/>
      <c r="J205" s="17"/>
      <c r="K205" s="60"/>
      <c r="L205" s="17"/>
      <c r="M205" s="60"/>
      <c r="N205" s="111"/>
      <c r="O205" s="112"/>
      <c r="P205" s="17"/>
      <c r="Q205" s="112"/>
      <c r="R205" s="112"/>
      <c r="S205" s="112"/>
      <c r="T205" s="112"/>
      <c r="U205" s="112"/>
      <c r="V205" s="112"/>
      <c r="W205" s="112"/>
      <c r="X205" s="112"/>
    </row>
    <row r="206">
      <c r="A206" s="112"/>
      <c r="B206" s="18"/>
      <c r="C206" s="18"/>
      <c r="D206" s="115"/>
      <c r="E206" s="112"/>
      <c r="F206" s="112"/>
      <c r="G206" s="112"/>
      <c r="H206" s="112"/>
      <c r="I206" s="18"/>
      <c r="J206" s="17"/>
      <c r="K206" s="60"/>
      <c r="L206" s="17"/>
      <c r="M206" s="60"/>
      <c r="N206" s="111"/>
      <c r="O206" s="112"/>
      <c r="P206" s="17"/>
      <c r="Q206" s="112"/>
      <c r="R206" s="112"/>
      <c r="S206" s="112"/>
      <c r="T206" s="112"/>
      <c r="U206" s="112"/>
      <c r="V206" s="112"/>
      <c r="W206" s="112"/>
      <c r="X206" s="112"/>
    </row>
    <row r="207">
      <c r="A207" s="112"/>
      <c r="B207" s="18"/>
      <c r="C207" s="18"/>
      <c r="D207" s="115"/>
      <c r="E207" s="112"/>
      <c r="F207" s="112"/>
      <c r="G207" s="112"/>
      <c r="H207" s="112"/>
      <c r="I207" s="18"/>
      <c r="J207" s="17"/>
      <c r="K207" s="60"/>
      <c r="L207" s="17"/>
      <c r="M207" s="60"/>
      <c r="N207" s="111"/>
      <c r="O207" s="112"/>
      <c r="P207" s="17"/>
      <c r="Q207" s="112"/>
      <c r="R207" s="112"/>
      <c r="S207" s="112"/>
      <c r="T207" s="112"/>
      <c r="U207" s="112"/>
      <c r="V207" s="112"/>
      <c r="W207" s="112"/>
      <c r="X207" s="112"/>
    </row>
    <row r="208">
      <c r="A208" s="112"/>
      <c r="B208" s="18"/>
      <c r="C208" s="18"/>
      <c r="D208" s="115"/>
      <c r="E208" s="112"/>
      <c r="F208" s="112"/>
      <c r="G208" s="112"/>
      <c r="H208" s="112"/>
      <c r="I208" s="18"/>
      <c r="J208" s="17"/>
      <c r="K208" s="60"/>
      <c r="L208" s="17"/>
      <c r="M208" s="60"/>
      <c r="N208" s="111"/>
      <c r="O208" s="112"/>
      <c r="P208" s="17"/>
      <c r="Q208" s="112"/>
      <c r="R208" s="112"/>
      <c r="S208" s="112"/>
      <c r="T208" s="112"/>
      <c r="U208" s="112"/>
      <c r="V208" s="112"/>
      <c r="W208" s="112"/>
      <c r="X208" s="112"/>
    </row>
    <row r="209">
      <c r="A209" s="112"/>
      <c r="B209" s="18"/>
      <c r="C209" s="18"/>
      <c r="D209" s="115"/>
      <c r="E209" s="112"/>
      <c r="F209" s="112"/>
      <c r="G209" s="112"/>
      <c r="H209" s="112"/>
      <c r="I209" s="18"/>
      <c r="J209" s="17"/>
      <c r="K209" s="60"/>
      <c r="L209" s="17"/>
      <c r="M209" s="60"/>
      <c r="N209" s="111"/>
      <c r="O209" s="112"/>
      <c r="P209" s="17"/>
      <c r="Q209" s="112"/>
      <c r="R209" s="112"/>
      <c r="S209" s="112"/>
      <c r="T209" s="112"/>
      <c r="U209" s="112"/>
      <c r="V209" s="112"/>
      <c r="W209" s="112"/>
      <c r="X209" s="112"/>
    </row>
    <row r="210">
      <c r="A210" s="112"/>
      <c r="B210" s="18"/>
      <c r="C210" s="18"/>
      <c r="D210" s="115"/>
      <c r="E210" s="112"/>
      <c r="F210" s="112"/>
      <c r="G210" s="112"/>
      <c r="H210" s="112"/>
      <c r="I210" s="18"/>
      <c r="J210" s="17"/>
      <c r="K210" s="60"/>
      <c r="L210" s="17"/>
      <c r="M210" s="60"/>
      <c r="N210" s="111"/>
      <c r="O210" s="112"/>
      <c r="P210" s="17"/>
      <c r="Q210" s="112"/>
      <c r="R210" s="112"/>
      <c r="S210" s="112"/>
      <c r="T210" s="112"/>
      <c r="U210" s="112"/>
      <c r="V210" s="112"/>
      <c r="W210" s="112"/>
      <c r="X210" s="112"/>
    </row>
    <row r="211">
      <c r="A211" s="112"/>
      <c r="B211" s="18"/>
      <c r="C211" s="18"/>
      <c r="D211" s="115"/>
      <c r="E211" s="112"/>
      <c r="F211" s="112"/>
      <c r="G211" s="112"/>
      <c r="H211" s="112"/>
      <c r="I211" s="18"/>
      <c r="J211" s="17"/>
      <c r="K211" s="60"/>
      <c r="L211" s="17"/>
      <c r="M211" s="60"/>
      <c r="N211" s="111"/>
      <c r="O211" s="112"/>
      <c r="P211" s="17"/>
      <c r="Q211" s="112"/>
      <c r="R211" s="112"/>
      <c r="S211" s="112"/>
      <c r="T211" s="112"/>
      <c r="U211" s="112"/>
      <c r="V211" s="112"/>
      <c r="W211" s="112"/>
      <c r="X211" s="112"/>
    </row>
    <row r="212">
      <c r="A212" s="112"/>
      <c r="B212" s="18"/>
      <c r="C212" s="18"/>
      <c r="D212" s="115"/>
      <c r="E212" s="112"/>
      <c r="F212" s="112"/>
      <c r="G212" s="112"/>
      <c r="H212" s="112"/>
      <c r="I212" s="18"/>
      <c r="J212" s="17"/>
      <c r="K212" s="60"/>
      <c r="L212" s="17"/>
      <c r="M212" s="60"/>
      <c r="N212" s="111"/>
      <c r="O212" s="112"/>
      <c r="P212" s="17"/>
      <c r="Q212" s="112"/>
      <c r="R212" s="112"/>
      <c r="S212" s="112"/>
      <c r="T212" s="112"/>
      <c r="U212" s="112"/>
      <c r="V212" s="112"/>
      <c r="W212" s="112"/>
      <c r="X212" s="112"/>
    </row>
    <row r="213">
      <c r="A213" s="112"/>
      <c r="B213" s="18"/>
      <c r="C213" s="18"/>
      <c r="D213" s="115"/>
      <c r="E213" s="112"/>
      <c r="F213" s="112"/>
      <c r="G213" s="112"/>
      <c r="H213" s="112"/>
      <c r="I213" s="18"/>
      <c r="J213" s="17"/>
      <c r="K213" s="60"/>
      <c r="L213" s="17"/>
      <c r="M213" s="60"/>
      <c r="N213" s="111"/>
      <c r="O213" s="112"/>
      <c r="P213" s="17"/>
      <c r="Q213" s="112"/>
      <c r="R213" s="112"/>
      <c r="S213" s="112"/>
      <c r="T213" s="112"/>
      <c r="U213" s="112"/>
      <c r="V213" s="112"/>
      <c r="W213" s="112"/>
      <c r="X213" s="112"/>
    </row>
    <row r="214">
      <c r="A214" s="112"/>
      <c r="B214" s="18"/>
      <c r="C214" s="18"/>
      <c r="D214" s="115"/>
      <c r="E214" s="112"/>
      <c r="F214" s="112"/>
      <c r="G214" s="112"/>
      <c r="H214" s="112"/>
      <c r="I214" s="18"/>
      <c r="J214" s="17"/>
      <c r="K214" s="60"/>
      <c r="L214" s="17"/>
      <c r="M214" s="60"/>
      <c r="N214" s="111"/>
      <c r="O214" s="112"/>
      <c r="P214" s="17"/>
      <c r="Q214" s="112"/>
      <c r="R214" s="112"/>
      <c r="S214" s="112"/>
      <c r="T214" s="112"/>
      <c r="U214" s="112"/>
      <c r="V214" s="112"/>
      <c r="W214" s="112"/>
      <c r="X214" s="112"/>
    </row>
    <row r="215">
      <c r="A215" s="112"/>
      <c r="B215" s="18"/>
      <c r="C215" s="18"/>
      <c r="D215" s="115"/>
      <c r="E215" s="112"/>
      <c r="F215" s="112"/>
      <c r="G215" s="112"/>
      <c r="H215" s="112"/>
      <c r="I215" s="18"/>
      <c r="J215" s="17"/>
      <c r="K215" s="60"/>
      <c r="L215" s="17"/>
      <c r="M215" s="60"/>
      <c r="N215" s="111"/>
      <c r="O215" s="112"/>
      <c r="P215" s="17"/>
      <c r="Q215" s="112"/>
      <c r="R215" s="112"/>
      <c r="S215" s="112"/>
      <c r="T215" s="112"/>
      <c r="U215" s="112"/>
      <c r="V215" s="112"/>
      <c r="W215" s="112"/>
      <c r="X215" s="112"/>
    </row>
    <row r="216">
      <c r="A216" s="112"/>
      <c r="B216" s="18"/>
      <c r="C216" s="18"/>
      <c r="D216" s="115"/>
      <c r="E216" s="112"/>
      <c r="F216" s="112"/>
      <c r="G216" s="112"/>
      <c r="H216" s="112"/>
      <c r="I216" s="18"/>
      <c r="J216" s="17"/>
      <c r="K216" s="60"/>
      <c r="L216" s="17"/>
      <c r="M216" s="60"/>
      <c r="N216" s="111"/>
      <c r="O216" s="112"/>
      <c r="P216" s="17"/>
      <c r="Q216" s="112"/>
      <c r="R216" s="112"/>
      <c r="S216" s="112"/>
      <c r="T216" s="112"/>
      <c r="U216" s="112"/>
      <c r="V216" s="112"/>
      <c r="W216" s="112"/>
      <c r="X216" s="112"/>
    </row>
    <row r="217">
      <c r="A217" s="112"/>
      <c r="B217" s="18"/>
      <c r="C217" s="18"/>
      <c r="D217" s="115"/>
      <c r="E217" s="112"/>
      <c r="F217" s="112"/>
      <c r="G217" s="112"/>
      <c r="H217" s="112"/>
      <c r="I217" s="18"/>
      <c r="J217" s="17"/>
      <c r="K217" s="60"/>
      <c r="L217" s="17"/>
      <c r="M217" s="60"/>
      <c r="N217" s="111"/>
      <c r="O217" s="112"/>
      <c r="P217" s="17"/>
      <c r="Q217" s="112"/>
      <c r="R217" s="112"/>
      <c r="S217" s="112"/>
      <c r="T217" s="112"/>
      <c r="U217" s="112"/>
      <c r="V217" s="112"/>
      <c r="W217" s="112"/>
      <c r="X217" s="112"/>
    </row>
    <row r="218">
      <c r="A218" s="112"/>
      <c r="B218" s="18"/>
      <c r="C218" s="18"/>
      <c r="D218" s="115"/>
      <c r="E218" s="112"/>
      <c r="F218" s="112"/>
      <c r="G218" s="112"/>
      <c r="H218" s="112"/>
      <c r="I218" s="18"/>
      <c r="J218" s="17"/>
      <c r="K218" s="60"/>
      <c r="L218" s="17"/>
      <c r="M218" s="60"/>
      <c r="N218" s="111"/>
      <c r="O218" s="112"/>
      <c r="P218" s="17"/>
      <c r="Q218" s="112"/>
      <c r="R218" s="112"/>
      <c r="S218" s="112"/>
      <c r="T218" s="112"/>
      <c r="U218" s="112"/>
      <c r="V218" s="112"/>
      <c r="W218" s="112"/>
      <c r="X218" s="112"/>
    </row>
    <row r="219">
      <c r="A219" s="112"/>
      <c r="B219" s="18"/>
      <c r="C219" s="18"/>
      <c r="D219" s="115"/>
      <c r="E219" s="112"/>
      <c r="F219" s="112"/>
      <c r="G219" s="112"/>
      <c r="H219" s="112"/>
      <c r="I219" s="18"/>
      <c r="J219" s="17"/>
      <c r="K219" s="60"/>
      <c r="L219" s="17"/>
      <c r="M219" s="60"/>
      <c r="N219" s="111"/>
      <c r="O219" s="112"/>
      <c r="P219" s="17"/>
      <c r="Q219" s="112"/>
      <c r="R219" s="112"/>
      <c r="S219" s="112"/>
      <c r="T219" s="112"/>
      <c r="U219" s="112"/>
      <c r="V219" s="112"/>
      <c r="W219" s="112"/>
      <c r="X219" s="112"/>
    </row>
    <row r="220">
      <c r="A220" s="112"/>
      <c r="B220" s="18"/>
      <c r="C220" s="18"/>
      <c r="D220" s="115"/>
      <c r="E220" s="112"/>
      <c r="F220" s="112"/>
      <c r="G220" s="112"/>
      <c r="H220" s="112"/>
      <c r="I220" s="18"/>
      <c r="J220" s="17"/>
      <c r="K220" s="60"/>
      <c r="L220" s="17"/>
      <c r="M220" s="60"/>
      <c r="N220" s="111"/>
      <c r="O220" s="112"/>
      <c r="P220" s="17"/>
      <c r="Q220" s="112"/>
      <c r="R220" s="112"/>
      <c r="S220" s="112"/>
      <c r="T220" s="112"/>
      <c r="U220" s="112"/>
      <c r="V220" s="112"/>
      <c r="W220" s="112"/>
      <c r="X220" s="112"/>
    </row>
    <row r="221">
      <c r="A221" s="112"/>
      <c r="B221" s="18"/>
      <c r="C221" s="18"/>
      <c r="D221" s="115"/>
      <c r="E221" s="112"/>
      <c r="F221" s="112"/>
      <c r="G221" s="112"/>
      <c r="H221" s="112"/>
      <c r="I221" s="18"/>
      <c r="J221" s="17"/>
      <c r="K221" s="60"/>
      <c r="L221" s="17"/>
      <c r="M221" s="60"/>
      <c r="N221" s="111"/>
      <c r="O221" s="112"/>
      <c r="P221" s="17"/>
      <c r="Q221" s="112"/>
      <c r="R221" s="112"/>
      <c r="S221" s="112"/>
      <c r="T221" s="112"/>
      <c r="U221" s="112"/>
      <c r="V221" s="112"/>
      <c r="W221" s="112"/>
      <c r="X221" s="112"/>
    </row>
    <row r="222">
      <c r="A222" s="112"/>
      <c r="B222" s="18"/>
      <c r="C222" s="18"/>
      <c r="D222" s="115"/>
      <c r="E222" s="112"/>
      <c r="F222" s="112"/>
      <c r="G222" s="112"/>
      <c r="H222" s="112"/>
      <c r="I222" s="18"/>
      <c r="J222" s="17"/>
      <c r="K222" s="60"/>
      <c r="L222" s="17"/>
      <c r="M222" s="60"/>
      <c r="N222" s="111"/>
      <c r="O222" s="112"/>
      <c r="P222" s="17"/>
      <c r="Q222" s="112"/>
      <c r="R222" s="112"/>
      <c r="S222" s="112"/>
      <c r="T222" s="112"/>
      <c r="U222" s="112"/>
      <c r="V222" s="112"/>
      <c r="W222" s="112"/>
      <c r="X222" s="112"/>
    </row>
    <row r="223">
      <c r="A223" s="112"/>
      <c r="B223" s="18"/>
      <c r="C223" s="18"/>
      <c r="D223" s="115"/>
      <c r="E223" s="112"/>
      <c r="F223" s="112"/>
      <c r="G223" s="112"/>
      <c r="H223" s="112"/>
      <c r="I223" s="18"/>
      <c r="J223" s="17"/>
      <c r="K223" s="60"/>
      <c r="L223" s="17"/>
      <c r="M223" s="60"/>
      <c r="N223" s="111"/>
      <c r="O223" s="112"/>
      <c r="P223" s="17"/>
      <c r="Q223" s="112"/>
      <c r="R223" s="112"/>
      <c r="S223" s="112"/>
      <c r="T223" s="112"/>
      <c r="U223" s="112"/>
      <c r="V223" s="112"/>
      <c r="W223" s="112"/>
      <c r="X223" s="112"/>
    </row>
    <row r="224">
      <c r="A224" s="112"/>
      <c r="B224" s="18"/>
      <c r="C224" s="18"/>
      <c r="D224" s="115"/>
      <c r="E224" s="112"/>
      <c r="F224" s="112"/>
      <c r="G224" s="112"/>
      <c r="H224" s="112"/>
      <c r="I224" s="18"/>
      <c r="J224" s="17"/>
      <c r="K224" s="60"/>
      <c r="L224" s="17"/>
      <c r="M224" s="60"/>
      <c r="N224" s="111"/>
      <c r="O224" s="112"/>
      <c r="P224" s="17"/>
      <c r="Q224" s="112"/>
      <c r="R224" s="112"/>
      <c r="S224" s="112"/>
      <c r="T224" s="112"/>
      <c r="U224" s="112"/>
      <c r="V224" s="112"/>
      <c r="W224" s="112"/>
      <c r="X224" s="112"/>
    </row>
    <row r="225">
      <c r="A225" s="112"/>
      <c r="B225" s="18"/>
      <c r="C225" s="18"/>
      <c r="D225" s="115"/>
      <c r="E225" s="112"/>
      <c r="F225" s="112"/>
      <c r="G225" s="112"/>
      <c r="H225" s="112"/>
      <c r="I225" s="18"/>
      <c r="J225" s="17"/>
      <c r="K225" s="60"/>
      <c r="L225" s="17"/>
      <c r="M225" s="60"/>
      <c r="N225" s="111"/>
      <c r="O225" s="112"/>
      <c r="P225" s="17"/>
      <c r="Q225" s="112"/>
      <c r="R225" s="112"/>
      <c r="S225" s="112"/>
      <c r="T225" s="112"/>
      <c r="U225" s="112"/>
      <c r="V225" s="112"/>
      <c r="W225" s="112"/>
      <c r="X225" s="112"/>
    </row>
    <row r="226">
      <c r="A226" s="112"/>
      <c r="B226" s="18"/>
      <c r="C226" s="18"/>
      <c r="D226" s="115"/>
      <c r="E226" s="112"/>
      <c r="F226" s="112"/>
      <c r="G226" s="112"/>
      <c r="H226" s="112"/>
      <c r="I226" s="18"/>
      <c r="J226" s="17"/>
      <c r="K226" s="60"/>
      <c r="L226" s="17"/>
      <c r="M226" s="60"/>
      <c r="N226" s="111"/>
      <c r="O226" s="112"/>
      <c r="P226" s="17"/>
      <c r="Q226" s="112"/>
      <c r="R226" s="112"/>
      <c r="S226" s="112"/>
      <c r="T226" s="112"/>
      <c r="U226" s="112"/>
      <c r="V226" s="112"/>
      <c r="W226" s="112"/>
      <c r="X226" s="112"/>
    </row>
    <row r="227">
      <c r="A227" s="112"/>
      <c r="B227" s="18"/>
      <c r="C227" s="18"/>
      <c r="D227" s="115"/>
      <c r="E227" s="112"/>
      <c r="F227" s="112"/>
      <c r="G227" s="112"/>
      <c r="H227" s="112"/>
      <c r="I227" s="18"/>
      <c r="J227" s="17"/>
      <c r="K227" s="60"/>
      <c r="L227" s="17"/>
      <c r="M227" s="60"/>
      <c r="N227" s="111"/>
      <c r="O227" s="112"/>
      <c r="P227" s="17"/>
      <c r="Q227" s="112"/>
      <c r="R227" s="112"/>
      <c r="S227" s="112"/>
      <c r="T227" s="112"/>
      <c r="U227" s="112"/>
      <c r="V227" s="112"/>
      <c r="W227" s="112"/>
      <c r="X227" s="112"/>
    </row>
    <row r="228">
      <c r="A228" s="112"/>
      <c r="B228" s="18"/>
      <c r="C228" s="18"/>
      <c r="D228" s="115"/>
      <c r="E228" s="112"/>
      <c r="F228" s="112"/>
      <c r="G228" s="112"/>
      <c r="H228" s="112"/>
      <c r="I228" s="18"/>
      <c r="J228" s="17"/>
      <c r="K228" s="60"/>
      <c r="L228" s="17"/>
      <c r="M228" s="60"/>
      <c r="N228" s="111"/>
      <c r="O228" s="112"/>
      <c r="P228" s="17"/>
      <c r="Q228" s="112"/>
      <c r="R228" s="112"/>
      <c r="S228" s="112"/>
      <c r="T228" s="112"/>
      <c r="U228" s="112"/>
      <c r="V228" s="112"/>
      <c r="W228" s="112"/>
      <c r="X228" s="112"/>
    </row>
    <row r="229">
      <c r="A229" s="112"/>
      <c r="B229" s="18"/>
      <c r="C229" s="18"/>
      <c r="D229" s="115"/>
      <c r="E229" s="112"/>
      <c r="F229" s="112"/>
      <c r="G229" s="112"/>
      <c r="H229" s="112"/>
      <c r="I229" s="18"/>
      <c r="J229" s="17"/>
      <c r="K229" s="60"/>
      <c r="L229" s="17"/>
      <c r="M229" s="60"/>
      <c r="N229" s="111"/>
      <c r="O229" s="112"/>
      <c r="P229" s="17"/>
      <c r="Q229" s="112"/>
      <c r="R229" s="112"/>
      <c r="S229" s="112"/>
      <c r="T229" s="112"/>
      <c r="U229" s="112"/>
      <c r="V229" s="112"/>
      <c r="W229" s="112"/>
      <c r="X229" s="112"/>
    </row>
    <row r="230">
      <c r="A230" s="112"/>
      <c r="B230" s="18"/>
      <c r="C230" s="18"/>
      <c r="D230" s="115"/>
      <c r="E230" s="112"/>
      <c r="F230" s="112"/>
      <c r="G230" s="112"/>
      <c r="H230" s="112"/>
      <c r="I230" s="18"/>
      <c r="J230" s="17"/>
      <c r="K230" s="60"/>
      <c r="L230" s="17"/>
      <c r="M230" s="60"/>
      <c r="N230" s="111"/>
      <c r="O230" s="112"/>
      <c r="P230" s="17"/>
      <c r="Q230" s="112"/>
      <c r="R230" s="112"/>
      <c r="S230" s="112"/>
      <c r="T230" s="112"/>
      <c r="U230" s="112"/>
      <c r="V230" s="112"/>
      <c r="W230" s="112"/>
      <c r="X230" s="112"/>
    </row>
    <row r="231">
      <c r="A231" s="112"/>
      <c r="B231" s="18"/>
      <c r="C231" s="18"/>
      <c r="D231" s="115"/>
      <c r="E231" s="112"/>
      <c r="F231" s="112"/>
      <c r="G231" s="112"/>
      <c r="H231" s="112"/>
      <c r="I231" s="18"/>
      <c r="J231" s="17"/>
      <c r="K231" s="60"/>
      <c r="L231" s="17"/>
      <c r="M231" s="60"/>
      <c r="N231" s="111"/>
      <c r="O231" s="112"/>
      <c r="P231" s="17"/>
      <c r="Q231" s="112"/>
      <c r="R231" s="112"/>
      <c r="S231" s="112"/>
      <c r="T231" s="112"/>
      <c r="U231" s="112"/>
      <c r="V231" s="112"/>
      <c r="W231" s="112"/>
      <c r="X231" s="112"/>
    </row>
    <row r="232">
      <c r="A232" s="112"/>
      <c r="B232" s="18"/>
      <c r="C232" s="18"/>
      <c r="D232" s="115"/>
      <c r="E232" s="112"/>
      <c r="F232" s="112"/>
      <c r="G232" s="112"/>
      <c r="H232" s="112"/>
      <c r="I232" s="18"/>
      <c r="J232" s="17"/>
      <c r="K232" s="60"/>
      <c r="L232" s="17"/>
      <c r="M232" s="60"/>
      <c r="N232" s="111"/>
      <c r="O232" s="112"/>
      <c r="P232" s="17"/>
      <c r="Q232" s="112"/>
      <c r="R232" s="112"/>
      <c r="S232" s="112"/>
      <c r="T232" s="112"/>
      <c r="U232" s="112"/>
      <c r="V232" s="112"/>
      <c r="W232" s="112"/>
      <c r="X232" s="112"/>
    </row>
    <row r="233">
      <c r="A233" s="112"/>
      <c r="B233" s="18"/>
      <c r="C233" s="18"/>
      <c r="D233" s="115"/>
      <c r="E233" s="112"/>
      <c r="F233" s="112"/>
      <c r="G233" s="112"/>
      <c r="H233" s="112"/>
      <c r="I233" s="18"/>
      <c r="J233" s="17"/>
      <c r="K233" s="60"/>
      <c r="L233" s="17"/>
      <c r="M233" s="60"/>
      <c r="N233" s="111"/>
      <c r="O233" s="112"/>
      <c r="P233" s="17"/>
      <c r="Q233" s="112"/>
      <c r="R233" s="112"/>
      <c r="S233" s="112"/>
      <c r="T233" s="112"/>
      <c r="U233" s="112"/>
      <c r="V233" s="112"/>
      <c r="W233" s="112"/>
      <c r="X233" s="112"/>
    </row>
    <row r="234">
      <c r="A234" s="112"/>
      <c r="B234" s="18"/>
      <c r="C234" s="18"/>
      <c r="D234" s="115"/>
      <c r="E234" s="112"/>
      <c r="F234" s="112"/>
      <c r="G234" s="112"/>
      <c r="H234" s="112"/>
      <c r="I234" s="18"/>
      <c r="J234" s="17"/>
      <c r="K234" s="60"/>
      <c r="L234" s="17"/>
      <c r="M234" s="60"/>
      <c r="N234" s="111"/>
      <c r="O234" s="112"/>
      <c r="P234" s="17"/>
      <c r="Q234" s="112"/>
      <c r="R234" s="112"/>
      <c r="S234" s="112"/>
      <c r="T234" s="112"/>
      <c r="U234" s="112"/>
      <c r="V234" s="112"/>
      <c r="W234" s="112"/>
      <c r="X234" s="112"/>
    </row>
    <row r="235">
      <c r="A235" s="112"/>
      <c r="B235" s="18"/>
      <c r="C235" s="18"/>
      <c r="D235" s="115"/>
      <c r="E235" s="112"/>
      <c r="F235" s="112"/>
      <c r="G235" s="112"/>
      <c r="H235" s="112"/>
      <c r="I235" s="18"/>
      <c r="J235" s="17"/>
      <c r="K235" s="60"/>
      <c r="L235" s="17"/>
      <c r="M235" s="60"/>
      <c r="N235" s="111"/>
      <c r="O235" s="112"/>
      <c r="P235" s="17"/>
      <c r="Q235" s="112"/>
      <c r="R235" s="112"/>
      <c r="S235" s="112"/>
      <c r="T235" s="112"/>
      <c r="U235" s="112"/>
      <c r="V235" s="112"/>
      <c r="W235" s="112"/>
      <c r="X235" s="112"/>
    </row>
    <row r="236">
      <c r="A236" s="112"/>
      <c r="B236" s="18"/>
      <c r="C236" s="18"/>
      <c r="D236" s="115"/>
      <c r="E236" s="112"/>
      <c r="F236" s="112"/>
      <c r="G236" s="112"/>
      <c r="H236" s="112"/>
      <c r="I236" s="18"/>
      <c r="J236" s="17"/>
      <c r="K236" s="60"/>
      <c r="L236" s="17"/>
      <c r="M236" s="60"/>
      <c r="N236" s="111"/>
      <c r="O236" s="112"/>
      <c r="P236" s="17"/>
      <c r="Q236" s="112"/>
      <c r="R236" s="112"/>
      <c r="S236" s="112"/>
      <c r="T236" s="112"/>
      <c r="U236" s="112"/>
      <c r="V236" s="112"/>
      <c r="W236" s="112"/>
      <c r="X236" s="112"/>
    </row>
    <row r="237">
      <c r="A237" s="112"/>
      <c r="B237" s="18"/>
      <c r="C237" s="18"/>
      <c r="D237" s="115"/>
      <c r="E237" s="112"/>
      <c r="F237" s="112"/>
      <c r="G237" s="112"/>
      <c r="H237" s="112"/>
      <c r="I237" s="18"/>
      <c r="J237" s="17"/>
      <c r="K237" s="60"/>
      <c r="L237" s="17"/>
      <c r="M237" s="60"/>
      <c r="N237" s="111"/>
      <c r="O237" s="112"/>
      <c r="P237" s="17"/>
      <c r="Q237" s="112"/>
      <c r="R237" s="112"/>
      <c r="S237" s="112"/>
      <c r="T237" s="112"/>
      <c r="U237" s="112"/>
      <c r="V237" s="112"/>
      <c r="W237" s="112"/>
      <c r="X237" s="112"/>
    </row>
    <row r="238">
      <c r="A238" s="112"/>
      <c r="B238" s="18"/>
      <c r="C238" s="18"/>
      <c r="D238" s="115"/>
      <c r="E238" s="112"/>
      <c r="F238" s="112"/>
      <c r="G238" s="112"/>
      <c r="H238" s="112"/>
      <c r="I238" s="18"/>
      <c r="J238" s="17"/>
      <c r="K238" s="60"/>
      <c r="L238" s="17"/>
      <c r="M238" s="60"/>
      <c r="N238" s="111"/>
      <c r="O238" s="112"/>
      <c r="P238" s="17"/>
      <c r="Q238" s="112"/>
      <c r="R238" s="112"/>
      <c r="S238" s="112"/>
      <c r="T238" s="112"/>
      <c r="U238" s="112"/>
      <c r="V238" s="112"/>
      <c r="W238" s="112"/>
      <c r="X238" s="112"/>
    </row>
    <row r="239">
      <c r="A239" s="112"/>
      <c r="B239" s="18"/>
      <c r="C239" s="18"/>
      <c r="D239" s="115"/>
      <c r="E239" s="112"/>
      <c r="F239" s="112"/>
      <c r="G239" s="112"/>
      <c r="H239" s="112"/>
      <c r="I239" s="18"/>
      <c r="J239" s="17"/>
      <c r="K239" s="60"/>
      <c r="L239" s="17"/>
      <c r="M239" s="60"/>
      <c r="N239" s="111"/>
      <c r="O239" s="112"/>
      <c r="P239" s="17"/>
      <c r="Q239" s="112"/>
      <c r="R239" s="112"/>
      <c r="S239" s="112"/>
      <c r="T239" s="112"/>
      <c r="U239" s="112"/>
      <c r="V239" s="112"/>
      <c r="W239" s="112"/>
      <c r="X239" s="112"/>
    </row>
    <row r="240">
      <c r="A240" s="112"/>
      <c r="B240" s="18"/>
      <c r="C240" s="18"/>
      <c r="D240" s="115"/>
      <c r="E240" s="112"/>
      <c r="F240" s="112"/>
      <c r="G240" s="112"/>
      <c r="H240" s="112"/>
      <c r="I240" s="18"/>
      <c r="J240" s="17"/>
      <c r="K240" s="60"/>
      <c r="L240" s="17"/>
      <c r="M240" s="60"/>
      <c r="N240" s="111"/>
      <c r="O240" s="112"/>
      <c r="P240" s="17"/>
      <c r="Q240" s="112"/>
      <c r="R240" s="112"/>
      <c r="S240" s="112"/>
      <c r="T240" s="112"/>
      <c r="U240" s="112"/>
      <c r="V240" s="112"/>
      <c r="W240" s="112"/>
      <c r="X240" s="112"/>
    </row>
    <row r="241">
      <c r="A241" s="112"/>
      <c r="B241" s="18"/>
      <c r="C241" s="18"/>
      <c r="D241" s="115"/>
      <c r="E241" s="112"/>
      <c r="F241" s="112"/>
      <c r="G241" s="112"/>
      <c r="H241" s="112"/>
      <c r="I241" s="18"/>
      <c r="J241" s="17"/>
      <c r="K241" s="60"/>
      <c r="L241" s="17"/>
      <c r="M241" s="60"/>
      <c r="N241" s="111"/>
      <c r="O241" s="112"/>
      <c r="P241" s="17"/>
      <c r="Q241" s="112"/>
      <c r="R241" s="112"/>
      <c r="S241" s="112"/>
      <c r="T241" s="112"/>
      <c r="U241" s="112"/>
      <c r="V241" s="112"/>
      <c r="W241" s="112"/>
      <c r="X241" s="112"/>
    </row>
    <row r="242">
      <c r="A242" s="112"/>
      <c r="B242" s="18"/>
      <c r="C242" s="18"/>
      <c r="D242" s="115"/>
      <c r="E242" s="112"/>
      <c r="F242" s="112"/>
      <c r="G242" s="112"/>
      <c r="H242" s="112"/>
      <c r="I242" s="18"/>
      <c r="J242" s="17"/>
      <c r="K242" s="60"/>
      <c r="L242" s="17"/>
      <c r="M242" s="60"/>
      <c r="N242" s="111"/>
      <c r="O242" s="112"/>
      <c r="P242" s="17"/>
      <c r="Q242" s="112"/>
      <c r="R242" s="112"/>
      <c r="S242" s="112"/>
      <c r="T242" s="112"/>
      <c r="U242" s="112"/>
      <c r="V242" s="112"/>
      <c r="W242" s="112"/>
      <c r="X242" s="112"/>
    </row>
    <row r="243">
      <c r="A243" s="112"/>
      <c r="B243" s="18"/>
      <c r="C243" s="18"/>
      <c r="D243" s="115"/>
      <c r="E243" s="112"/>
      <c r="F243" s="112"/>
      <c r="G243" s="112"/>
      <c r="H243" s="112"/>
      <c r="I243" s="18"/>
      <c r="J243" s="17"/>
      <c r="K243" s="60"/>
      <c r="L243" s="17"/>
      <c r="M243" s="60"/>
      <c r="N243" s="111"/>
      <c r="O243" s="112"/>
      <c r="P243" s="17"/>
      <c r="Q243" s="112"/>
      <c r="R243" s="112"/>
      <c r="S243" s="112"/>
      <c r="T243" s="112"/>
      <c r="U243" s="112"/>
      <c r="V243" s="112"/>
      <c r="W243" s="112"/>
      <c r="X243" s="112"/>
    </row>
    <row r="244">
      <c r="A244" s="112"/>
      <c r="B244" s="18"/>
      <c r="C244" s="18"/>
      <c r="D244" s="115"/>
      <c r="E244" s="112"/>
      <c r="F244" s="112"/>
      <c r="G244" s="112"/>
      <c r="H244" s="112"/>
      <c r="I244" s="18"/>
      <c r="J244" s="17"/>
      <c r="K244" s="60"/>
      <c r="L244" s="17"/>
      <c r="M244" s="60"/>
      <c r="N244" s="111"/>
      <c r="O244" s="112"/>
      <c r="P244" s="17"/>
      <c r="Q244" s="112"/>
      <c r="R244" s="112"/>
      <c r="S244" s="112"/>
      <c r="T244" s="112"/>
      <c r="U244" s="112"/>
      <c r="V244" s="112"/>
      <c r="W244" s="112"/>
      <c r="X244" s="112"/>
    </row>
    <row r="245">
      <c r="A245" s="112"/>
      <c r="B245" s="18"/>
      <c r="C245" s="18"/>
      <c r="D245" s="115"/>
      <c r="E245" s="112"/>
      <c r="F245" s="112"/>
      <c r="G245" s="112"/>
      <c r="H245" s="112"/>
      <c r="I245" s="18"/>
      <c r="J245" s="17"/>
      <c r="K245" s="60"/>
      <c r="L245" s="17"/>
      <c r="M245" s="60"/>
      <c r="N245" s="111"/>
      <c r="O245" s="112"/>
      <c r="P245" s="17"/>
      <c r="Q245" s="112"/>
      <c r="R245" s="112"/>
      <c r="S245" s="112"/>
      <c r="T245" s="112"/>
      <c r="U245" s="112"/>
      <c r="V245" s="112"/>
      <c r="W245" s="112"/>
      <c r="X245" s="112"/>
    </row>
    <row r="246">
      <c r="A246" s="112"/>
      <c r="B246" s="18"/>
      <c r="C246" s="18"/>
      <c r="D246" s="115"/>
      <c r="E246" s="112"/>
      <c r="F246" s="112"/>
      <c r="G246" s="112"/>
      <c r="H246" s="112"/>
      <c r="I246" s="18"/>
      <c r="J246" s="17"/>
      <c r="K246" s="60"/>
      <c r="L246" s="17"/>
      <c r="M246" s="60"/>
      <c r="N246" s="111"/>
      <c r="O246" s="112"/>
      <c r="P246" s="17"/>
      <c r="Q246" s="112"/>
      <c r="R246" s="112"/>
      <c r="S246" s="112"/>
      <c r="T246" s="112"/>
      <c r="U246" s="112"/>
      <c r="V246" s="112"/>
      <c r="W246" s="112"/>
      <c r="X246" s="112"/>
    </row>
    <row r="247">
      <c r="A247" s="112"/>
      <c r="B247" s="18"/>
      <c r="C247" s="18"/>
      <c r="D247" s="115"/>
      <c r="E247" s="112"/>
      <c r="F247" s="112"/>
      <c r="G247" s="112"/>
      <c r="H247" s="112"/>
      <c r="I247" s="18"/>
      <c r="J247" s="17"/>
      <c r="K247" s="60"/>
      <c r="L247" s="17"/>
      <c r="M247" s="60"/>
      <c r="N247" s="111"/>
      <c r="O247" s="112"/>
      <c r="P247" s="17"/>
      <c r="Q247" s="112"/>
      <c r="R247" s="112"/>
      <c r="S247" s="112"/>
      <c r="T247" s="112"/>
      <c r="U247" s="112"/>
      <c r="V247" s="112"/>
      <c r="W247" s="112"/>
      <c r="X247" s="112"/>
    </row>
    <row r="248">
      <c r="A248" s="112"/>
      <c r="B248" s="18"/>
      <c r="C248" s="18"/>
      <c r="D248" s="115"/>
      <c r="E248" s="112"/>
      <c r="F248" s="112"/>
      <c r="G248" s="112"/>
      <c r="H248" s="112"/>
      <c r="I248" s="18"/>
      <c r="J248" s="17"/>
      <c r="K248" s="60"/>
      <c r="L248" s="17"/>
      <c r="M248" s="60"/>
      <c r="N248" s="111"/>
      <c r="O248" s="112"/>
      <c r="P248" s="17"/>
      <c r="Q248" s="112"/>
      <c r="R248" s="112"/>
      <c r="S248" s="112"/>
      <c r="T248" s="112"/>
      <c r="U248" s="112"/>
      <c r="V248" s="112"/>
      <c r="W248" s="112"/>
      <c r="X248" s="112"/>
    </row>
    <row r="249">
      <c r="A249" s="112"/>
      <c r="B249" s="18"/>
      <c r="C249" s="18"/>
      <c r="D249" s="115"/>
      <c r="E249" s="112"/>
      <c r="F249" s="112"/>
      <c r="G249" s="112"/>
      <c r="H249" s="112"/>
      <c r="I249" s="18"/>
      <c r="J249" s="17"/>
      <c r="K249" s="60"/>
      <c r="L249" s="17"/>
      <c r="M249" s="60"/>
      <c r="N249" s="111"/>
      <c r="O249" s="112"/>
      <c r="P249" s="17"/>
      <c r="Q249" s="112"/>
      <c r="R249" s="112"/>
      <c r="S249" s="112"/>
      <c r="T249" s="112"/>
      <c r="U249" s="112"/>
      <c r="V249" s="112"/>
      <c r="W249" s="112"/>
      <c r="X249" s="112"/>
    </row>
    <row r="250">
      <c r="A250" s="112"/>
      <c r="B250" s="18"/>
      <c r="C250" s="18"/>
      <c r="D250" s="115"/>
      <c r="E250" s="112"/>
      <c r="F250" s="112"/>
      <c r="G250" s="112"/>
      <c r="H250" s="112"/>
      <c r="I250" s="18"/>
      <c r="J250" s="17"/>
      <c r="K250" s="60"/>
      <c r="L250" s="17"/>
      <c r="M250" s="60"/>
      <c r="N250" s="111"/>
      <c r="O250" s="112"/>
      <c r="P250" s="17"/>
      <c r="Q250" s="112"/>
      <c r="R250" s="112"/>
      <c r="S250" s="112"/>
      <c r="T250" s="112"/>
      <c r="U250" s="112"/>
      <c r="V250" s="112"/>
      <c r="W250" s="112"/>
      <c r="X250" s="112"/>
    </row>
    <row r="251">
      <c r="A251" s="112"/>
      <c r="B251" s="18"/>
      <c r="C251" s="18"/>
      <c r="D251" s="115"/>
      <c r="E251" s="112"/>
      <c r="F251" s="112"/>
      <c r="G251" s="112"/>
      <c r="H251" s="112"/>
      <c r="I251" s="18"/>
      <c r="J251" s="17"/>
      <c r="K251" s="60"/>
      <c r="L251" s="17"/>
      <c r="M251" s="60"/>
      <c r="N251" s="111"/>
      <c r="O251" s="112"/>
      <c r="P251" s="17"/>
      <c r="Q251" s="112"/>
      <c r="R251" s="112"/>
      <c r="S251" s="112"/>
      <c r="T251" s="112"/>
      <c r="U251" s="112"/>
      <c r="V251" s="112"/>
      <c r="W251" s="112"/>
      <c r="X251" s="112"/>
    </row>
    <row r="252">
      <c r="A252" s="112"/>
      <c r="B252" s="18"/>
      <c r="C252" s="18"/>
      <c r="D252" s="115"/>
      <c r="E252" s="112"/>
      <c r="F252" s="112"/>
      <c r="G252" s="112"/>
      <c r="H252" s="112"/>
      <c r="I252" s="18"/>
      <c r="J252" s="17"/>
      <c r="K252" s="60"/>
      <c r="L252" s="17"/>
      <c r="M252" s="60"/>
      <c r="N252" s="111"/>
      <c r="O252" s="112"/>
      <c r="P252" s="17"/>
      <c r="Q252" s="112"/>
      <c r="R252" s="112"/>
      <c r="S252" s="112"/>
      <c r="T252" s="112"/>
      <c r="U252" s="112"/>
      <c r="V252" s="112"/>
      <c r="W252" s="112"/>
      <c r="X252" s="112"/>
    </row>
    <row r="253">
      <c r="A253" s="112"/>
      <c r="B253" s="18"/>
      <c r="C253" s="18"/>
      <c r="D253" s="115"/>
      <c r="E253" s="112"/>
      <c r="F253" s="112"/>
      <c r="G253" s="112"/>
      <c r="H253" s="112"/>
      <c r="I253" s="18"/>
      <c r="J253" s="17"/>
      <c r="K253" s="60"/>
      <c r="L253" s="17"/>
      <c r="M253" s="60"/>
      <c r="N253" s="111"/>
      <c r="O253" s="112"/>
      <c r="P253" s="17"/>
      <c r="Q253" s="112"/>
      <c r="R253" s="112"/>
      <c r="S253" s="112"/>
      <c r="T253" s="112"/>
      <c r="U253" s="112"/>
      <c r="V253" s="112"/>
      <c r="W253" s="112"/>
      <c r="X253" s="112"/>
    </row>
    <row r="254">
      <c r="A254" s="112"/>
      <c r="B254" s="18"/>
      <c r="C254" s="18"/>
      <c r="D254" s="115"/>
      <c r="E254" s="112"/>
      <c r="F254" s="112"/>
      <c r="G254" s="112"/>
      <c r="H254" s="112"/>
      <c r="I254" s="18"/>
      <c r="J254" s="17"/>
      <c r="K254" s="60"/>
      <c r="L254" s="17"/>
      <c r="M254" s="60"/>
      <c r="N254" s="111"/>
      <c r="O254" s="112"/>
      <c r="P254" s="17"/>
      <c r="Q254" s="112"/>
      <c r="R254" s="112"/>
      <c r="S254" s="112"/>
      <c r="T254" s="112"/>
      <c r="U254" s="112"/>
      <c r="V254" s="112"/>
      <c r="W254" s="112"/>
      <c r="X254" s="112"/>
    </row>
    <row r="255">
      <c r="A255" s="112"/>
      <c r="B255" s="18"/>
      <c r="C255" s="18"/>
      <c r="D255" s="115"/>
      <c r="E255" s="112"/>
      <c r="F255" s="112"/>
      <c r="G255" s="112"/>
      <c r="H255" s="112"/>
      <c r="I255" s="18"/>
      <c r="J255" s="17"/>
      <c r="K255" s="60"/>
      <c r="L255" s="17"/>
      <c r="M255" s="60"/>
      <c r="N255" s="111"/>
      <c r="O255" s="112"/>
      <c r="P255" s="17"/>
      <c r="Q255" s="112"/>
      <c r="R255" s="112"/>
      <c r="S255" s="112"/>
      <c r="T255" s="112"/>
      <c r="U255" s="112"/>
      <c r="V255" s="112"/>
      <c r="W255" s="112"/>
      <c r="X255" s="112"/>
    </row>
    <row r="256">
      <c r="A256" s="112"/>
      <c r="B256" s="18"/>
      <c r="C256" s="18"/>
      <c r="D256" s="115"/>
      <c r="E256" s="112"/>
      <c r="F256" s="112"/>
      <c r="G256" s="112"/>
      <c r="H256" s="112"/>
      <c r="I256" s="18"/>
      <c r="J256" s="17"/>
      <c r="K256" s="60"/>
      <c r="L256" s="17"/>
      <c r="M256" s="60"/>
      <c r="N256" s="111"/>
      <c r="O256" s="112"/>
      <c r="P256" s="17"/>
      <c r="Q256" s="112"/>
      <c r="R256" s="112"/>
      <c r="S256" s="112"/>
      <c r="T256" s="112"/>
      <c r="U256" s="112"/>
      <c r="V256" s="112"/>
      <c r="W256" s="112"/>
      <c r="X256" s="112"/>
    </row>
    <row r="257">
      <c r="A257" s="112"/>
      <c r="B257" s="18"/>
      <c r="C257" s="18"/>
      <c r="D257" s="115"/>
      <c r="E257" s="112"/>
      <c r="F257" s="112"/>
      <c r="G257" s="112"/>
      <c r="H257" s="112"/>
      <c r="I257" s="18"/>
      <c r="J257" s="17"/>
      <c r="K257" s="60"/>
      <c r="L257" s="17"/>
      <c r="M257" s="60"/>
      <c r="N257" s="111"/>
      <c r="O257" s="112"/>
      <c r="P257" s="17"/>
      <c r="Q257" s="112"/>
      <c r="R257" s="112"/>
      <c r="S257" s="112"/>
      <c r="T257" s="112"/>
      <c r="U257" s="112"/>
      <c r="V257" s="112"/>
      <c r="W257" s="112"/>
      <c r="X257" s="112"/>
    </row>
    <row r="258">
      <c r="A258" s="112"/>
      <c r="B258" s="18"/>
      <c r="C258" s="18"/>
      <c r="D258" s="115"/>
      <c r="E258" s="112"/>
      <c r="F258" s="112"/>
      <c r="G258" s="112"/>
      <c r="H258" s="112"/>
      <c r="I258" s="18"/>
      <c r="J258" s="17"/>
      <c r="K258" s="60"/>
      <c r="L258" s="17"/>
      <c r="M258" s="60"/>
      <c r="N258" s="111"/>
      <c r="O258" s="112"/>
      <c r="P258" s="17"/>
      <c r="Q258" s="112"/>
      <c r="R258" s="112"/>
      <c r="S258" s="112"/>
      <c r="T258" s="112"/>
      <c r="U258" s="112"/>
      <c r="V258" s="112"/>
      <c r="W258" s="112"/>
      <c r="X258" s="112"/>
    </row>
    <row r="259">
      <c r="A259" s="112"/>
      <c r="B259" s="18"/>
      <c r="C259" s="18"/>
      <c r="D259" s="115"/>
      <c r="E259" s="112"/>
      <c r="F259" s="112"/>
      <c r="G259" s="112"/>
      <c r="H259" s="112"/>
      <c r="I259" s="18"/>
      <c r="J259" s="17"/>
      <c r="K259" s="60"/>
      <c r="L259" s="17"/>
      <c r="M259" s="60"/>
      <c r="N259" s="111"/>
      <c r="O259" s="112"/>
      <c r="P259" s="17"/>
      <c r="Q259" s="112"/>
      <c r="R259" s="112"/>
      <c r="S259" s="112"/>
      <c r="T259" s="112"/>
      <c r="U259" s="112"/>
      <c r="V259" s="112"/>
      <c r="W259" s="112"/>
      <c r="X259" s="112"/>
    </row>
    <row r="260">
      <c r="A260" s="112"/>
      <c r="B260" s="18"/>
      <c r="C260" s="18"/>
      <c r="D260" s="115"/>
      <c r="E260" s="112"/>
      <c r="F260" s="112"/>
      <c r="G260" s="112"/>
      <c r="H260" s="112"/>
      <c r="I260" s="18"/>
      <c r="J260" s="17"/>
      <c r="K260" s="60"/>
      <c r="L260" s="17"/>
      <c r="M260" s="60"/>
      <c r="N260" s="111"/>
      <c r="O260" s="112"/>
      <c r="P260" s="17"/>
      <c r="Q260" s="112"/>
      <c r="R260" s="112"/>
      <c r="S260" s="112"/>
      <c r="T260" s="112"/>
      <c r="U260" s="112"/>
      <c r="V260" s="112"/>
      <c r="W260" s="112"/>
      <c r="X260" s="112"/>
    </row>
    <row r="261">
      <c r="A261" s="112"/>
      <c r="B261" s="18"/>
      <c r="C261" s="18"/>
      <c r="D261" s="115"/>
      <c r="E261" s="112"/>
      <c r="F261" s="112"/>
      <c r="G261" s="112"/>
      <c r="H261" s="112"/>
      <c r="I261" s="18"/>
      <c r="J261" s="17"/>
      <c r="K261" s="60"/>
      <c r="L261" s="17"/>
      <c r="M261" s="60"/>
      <c r="N261" s="111"/>
      <c r="O261" s="112"/>
      <c r="P261" s="17"/>
      <c r="Q261" s="112"/>
      <c r="R261" s="112"/>
      <c r="S261" s="112"/>
      <c r="T261" s="112"/>
      <c r="U261" s="112"/>
      <c r="V261" s="112"/>
      <c r="W261" s="112"/>
      <c r="X261" s="112"/>
    </row>
    <row r="262">
      <c r="A262" s="112"/>
      <c r="B262" s="18"/>
      <c r="C262" s="18"/>
      <c r="D262" s="115"/>
      <c r="E262" s="112"/>
      <c r="F262" s="112"/>
      <c r="G262" s="112"/>
      <c r="H262" s="112"/>
      <c r="I262" s="18"/>
      <c r="J262" s="17"/>
      <c r="K262" s="60"/>
      <c r="L262" s="17"/>
      <c r="M262" s="60"/>
      <c r="N262" s="111"/>
      <c r="O262" s="112"/>
      <c r="P262" s="17"/>
      <c r="Q262" s="112"/>
      <c r="R262" s="112"/>
      <c r="S262" s="112"/>
      <c r="T262" s="112"/>
      <c r="U262" s="112"/>
      <c r="V262" s="112"/>
      <c r="W262" s="112"/>
      <c r="X262" s="112"/>
    </row>
    <row r="263">
      <c r="A263" s="112"/>
      <c r="B263" s="18"/>
      <c r="C263" s="18"/>
      <c r="D263" s="115"/>
      <c r="E263" s="112"/>
      <c r="F263" s="112"/>
      <c r="G263" s="112"/>
      <c r="H263" s="112"/>
      <c r="I263" s="18"/>
      <c r="J263" s="17"/>
      <c r="K263" s="60"/>
      <c r="L263" s="17"/>
      <c r="M263" s="60"/>
      <c r="N263" s="111"/>
      <c r="O263" s="112"/>
      <c r="P263" s="17"/>
      <c r="Q263" s="112"/>
      <c r="R263" s="112"/>
      <c r="S263" s="112"/>
      <c r="T263" s="112"/>
      <c r="U263" s="112"/>
      <c r="V263" s="112"/>
      <c r="W263" s="112"/>
      <c r="X263" s="112"/>
    </row>
    <row r="264">
      <c r="A264" s="112"/>
      <c r="B264" s="18"/>
      <c r="C264" s="18"/>
      <c r="D264" s="115"/>
      <c r="E264" s="112"/>
      <c r="F264" s="112"/>
      <c r="G264" s="112"/>
      <c r="H264" s="112"/>
      <c r="I264" s="18"/>
      <c r="J264" s="17"/>
      <c r="K264" s="60"/>
      <c r="L264" s="17"/>
      <c r="M264" s="60"/>
      <c r="N264" s="111"/>
      <c r="O264" s="112"/>
      <c r="P264" s="17"/>
      <c r="Q264" s="112"/>
      <c r="R264" s="112"/>
      <c r="S264" s="112"/>
      <c r="T264" s="112"/>
      <c r="U264" s="112"/>
      <c r="V264" s="112"/>
      <c r="W264" s="112"/>
      <c r="X264" s="112"/>
    </row>
    <row r="265">
      <c r="A265" s="112"/>
      <c r="B265" s="18"/>
      <c r="C265" s="18"/>
      <c r="D265" s="115"/>
      <c r="E265" s="112"/>
      <c r="F265" s="112"/>
      <c r="G265" s="112"/>
      <c r="H265" s="112"/>
      <c r="I265" s="18"/>
      <c r="J265" s="17"/>
      <c r="K265" s="60"/>
      <c r="L265" s="17"/>
      <c r="M265" s="60"/>
      <c r="N265" s="111"/>
      <c r="O265" s="112"/>
      <c r="P265" s="17"/>
      <c r="Q265" s="112"/>
      <c r="R265" s="112"/>
      <c r="S265" s="112"/>
      <c r="T265" s="112"/>
      <c r="U265" s="112"/>
      <c r="V265" s="112"/>
      <c r="W265" s="112"/>
      <c r="X265" s="112"/>
    </row>
    <row r="266">
      <c r="A266" s="112"/>
      <c r="B266" s="18"/>
      <c r="C266" s="18"/>
      <c r="D266" s="115"/>
      <c r="E266" s="112"/>
      <c r="F266" s="112"/>
      <c r="G266" s="112"/>
      <c r="H266" s="112"/>
      <c r="I266" s="18"/>
      <c r="J266" s="17"/>
      <c r="K266" s="60"/>
      <c r="L266" s="17"/>
      <c r="M266" s="60"/>
      <c r="N266" s="111"/>
      <c r="O266" s="112"/>
      <c r="P266" s="17"/>
      <c r="Q266" s="112"/>
      <c r="R266" s="112"/>
      <c r="S266" s="112"/>
      <c r="T266" s="112"/>
      <c r="U266" s="112"/>
      <c r="V266" s="112"/>
      <c r="W266" s="112"/>
      <c r="X266" s="112"/>
    </row>
    <row r="267">
      <c r="A267" s="112"/>
      <c r="B267" s="18"/>
      <c r="C267" s="18"/>
      <c r="D267" s="115"/>
      <c r="E267" s="112"/>
      <c r="F267" s="112"/>
      <c r="G267" s="112"/>
      <c r="H267" s="112"/>
      <c r="I267" s="18"/>
      <c r="J267" s="17"/>
      <c r="K267" s="60"/>
      <c r="L267" s="17"/>
      <c r="M267" s="60"/>
      <c r="N267" s="111"/>
      <c r="O267" s="112"/>
      <c r="P267" s="17"/>
      <c r="Q267" s="112"/>
      <c r="R267" s="112"/>
      <c r="S267" s="112"/>
      <c r="T267" s="112"/>
      <c r="U267" s="112"/>
      <c r="V267" s="112"/>
      <c r="W267" s="112"/>
      <c r="X267" s="112"/>
    </row>
    <row r="268">
      <c r="A268" s="112"/>
      <c r="B268" s="18"/>
      <c r="C268" s="18"/>
      <c r="D268" s="115"/>
      <c r="E268" s="112"/>
      <c r="F268" s="112"/>
      <c r="G268" s="112"/>
      <c r="H268" s="112"/>
      <c r="I268" s="18"/>
      <c r="J268" s="17"/>
      <c r="K268" s="60"/>
      <c r="L268" s="17"/>
      <c r="M268" s="60"/>
      <c r="N268" s="111"/>
      <c r="O268" s="112"/>
      <c r="P268" s="17"/>
      <c r="Q268" s="112"/>
      <c r="R268" s="112"/>
      <c r="S268" s="112"/>
      <c r="T268" s="112"/>
      <c r="U268" s="112"/>
      <c r="V268" s="112"/>
      <c r="W268" s="112"/>
      <c r="X268" s="112"/>
    </row>
    <row r="269">
      <c r="A269" s="112"/>
      <c r="B269" s="18"/>
      <c r="C269" s="18"/>
      <c r="D269" s="115"/>
      <c r="E269" s="112"/>
      <c r="F269" s="112"/>
      <c r="G269" s="112"/>
      <c r="H269" s="112"/>
      <c r="I269" s="18"/>
      <c r="J269" s="17"/>
      <c r="K269" s="60"/>
      <c r="L269" s="17"/>
      <c r="M269" s="60"/>
      <c r="N269" s="111"/>
      <c r="O269" s="112"/>
      <c r="P269" s="17"/>
      <c r="Q269" s="112"/>
      <c r="R269" s="112"/>
      <c r="S269" s="112"/>
      <c r="T269" s="112"/>
      <c r="U269" s="112"/>
      <c r="V269" s="112"/>
      <c r="W269" s="112"/>
      <c r="X269" s="112"/>
    </row>
    <row r="270">
      <c r="A270" s="112"/>
      <c r="B270" s="18"/>
      <c r="C270" s="18"/>
      <c r="D270" s="115"/>
      <c r="E270" s="112"/>
      <c r="F270" s="112"/>
      <c r="G270" s="112"/>
      <c r="H270" s="112"/>
      <c r="I270" s="18"/>
      <c r="J270" s="17"/>
      <c r="K270" s="60"/>
      <c r="L270" s="17"/>
      <c r="M270" s="60"/>
      <c r="N270" s="111"/>
      <c r="O270" s="112"/>
      <c r="P270" s="17"/>
      <c r="Q270" s="112"/>
      <c r="R270" s="112"/>
      <c r="S270" s="112"/>
      <c r="T270" s="112"/>
      <c r="U270" s="112"/>
      <c r="V270" s="112"/>
      <c r="W270" s="112"/>
      <c r="X270" s="112"/>
    </row>
    <row r="271">
      <c r="A271" s="112"/>
      <c r="B271" s="18"/>
      <c r="C271" s="18"/>
      <c r="D271" s="115"/>
      <c r="E271" s="112"/>
      <c r="F271" s="112"/>
      <c r="G271" s="112"/>
      <c r="H271" s="112"/>
      <c r="I271" s="18"/>
      <c r="J271" s="17"/>
      <c r="K271" s="60"/>
      <c r="L271" s="17"/>
      <c r="M271" s="60"/>
      <c r="N271" s="111"/>
      <c r="O271" s="112"/>
      <c r="P271" s="17"/>
      <c r="Q271" s="112"/>
      <c r="R271" s="112"/>
      <c r="S271" s="112"/>
      <c r="T271" s="112"/>
      <c r="U271" s="112"/>
      <c r="V271" s="112"/>
      <c r="W271" s="112"/>
      <c r="X271" s="112"/>
    </row>
    <row r="272">
      <c r="A272" s="112"/>
      <c r="B272" s="18"/>
      <c r="C272" s="18"/>
      <c r="D272" s="115"/>
      <c r="E272" s="112"/>
      <c r="F272" s="112"/>
      <c r="G272" s="112"/>
      <c r="H272" s="112"/>
      <c r="I272" s="18"/>
      <c r="J272" s="17"/>
      <c r="K272" s="60"/>
      <c r="L272" s="17"/>
      <c r="M272" s="60"/>
      <c r="N272" s="111"/>
      <c r="O272" s="112"/>
      <c r="P272" s="17"/>
      <c r="Q272" s="112"/>
      <c r="R272" s="112"/>
      <c r="S272" s="112"/>
      <c r="T272" s="112"/>
      <c r="U272" s="112"/>
      <c r="V272" s="112"/>
      <c r="W272" s="112"/>
      <c r="X272" s="112"/>
    </row>
    <row r="273">
      <c r="A273" s="112"/>
      <c r="B273" s="18"/>
      <c r="C273" s="18"/>
      <c r="D273" s="115"/>
      <c r="E273" s="112"/>
      <c r="F273" s="112"/>
      <c r="G273" s="112"/>
      <c r="H273" s="112"/>
      <c r="I273" s="18"/>
      <c r="J273" s="17"/>
      <c r="K273" s="60"/>
      <c r="L273" s="17"/>
      <c r="M273" s="60"/>
      <c r="N273" s="111"/>
      <c r="O273" s="112"/>
      <c r="P273" s="17"/>
      <c r="Q273" s="112"/>
      <c r="R273" s="112"/>
      <c r="S273" s="112"/>
      <c r="T273" s="112"/>
      <c r="U273" s="112"/>
      <c r="V273" s="112"/>
      <c r="W273" s="112"/>
      <c r="X273" s="112"/>
    </row>
    <row r="274">
      <c r="A274" s="112"/>
      <c r="B274" s="18"/>
      <c r="C274" s="18"/>
      <c r="D274" s="115"/>
      <c r="E274" s="112"/>
      <c r="F274" s="112"/>
      <c r="G274" s="112"/>
      <c r="H274" s="112"/>
      <c r="I274" s="18"/>
      <c r="J274" s="17"/>
      <c r="K274" s="60"/>
      <c r="L274" s="17"/>
      <c r="M274" s="60"/>
      <c r="N274" s="111"/>
      <c r="O274" s="112"/>
      <c r="P274" s="17"/>
      <c r="Q274" s="112"/>
      <c r="R274" s="112"/>
      <c r="S274" s="112"/>
      <c r="T274" s="112"/>
      <c r="U274" s="112"/>
      <c r="V274" s="112"/>
      <c r="W274" s="112"/>
      <c r="X274" s="112"/>
    </row>
    <row r="275">
      <c r="A275" s="112"/>
      <c r="B275" s="18"/>
      <c r="C275" s="18"/>
      <c r="D275" s="115"/>
      <c r="E275" s="112"/>
      <c r="F275" s="112"/>
      <c r="G275" s="112"/>
      <c r="H275" s="112"/>
      <c r="I275" s="18"/>
      <c r="J275" s="17"/>
      <c r="K275" s="60"/>
      <c r="L275" s="17"/>
      <c r="M275" s="60"/>
      <c r="N275" s="111"/>
      <c r="O275" s="112"/>
      <c r="P275" s="17"/>
      <c r="Q275" s="112"/>
      <c r="R275" s="112"/>
      <c r="S275" s="112"/>
      <c r="T275" s="112"/>
      <c r="U275" s="112"/>
      <c r="V275" s="112"/>
      <c r="W275" s="112"/>
      <c r="X275" s="112"/>
    </row>
    <row r="276">
      <c r="A276" s="112"/>
      <c r="B276" s="18"/>
      <c r="C276" s="18"/>
      <c r="D276" s="115"/>
      <c r="E276" s="112"/>
      <c r="F276" s="112"/>
      <c r="G276" s="112"/>
      <c r="H276" s="112"/>
      <c r="I276" s="18"/>
      <c r="J276" s="17"/>
      <c r="K276" s="60"/>
      <c r="L276" s="17"/>
      <c r="M276" s="60"/>
      <c r="N276" s="111"/>
      <c r="O276" s="112"/>
      <c r="P276" s="17"/>
      <c r="Q276" s="112"/>
      <c r="R276" s="112"/>
      <c r="S276" s="112"/>
      <c r="T276" s="112"/>
      <c r="U276" s="112"/>
      <c r="V276" s="112"/>
      <c r="W276" s="112"/>
      <c r="X276" s="112"/>
    </row>
    <row r="277">
      <c r="A277" s="112"/>
      <c r="B277" s="18"/>
      <c r="C277" s="18"/>
      <c r="D277" s="115"/>
      <c r="E277" s="112"/>
      <c r="F277" s="112"/>
      <c r="G277" s="112"/>
      <c r="H277" s="112"/>
      <c r="I277" s="18"/>
      <c r="J277" s="17"/>
      <c r="K277" s="60"/>
      <c r="L277" s="17"/>
      <c r="M277" s="60"/>
      <c r="N277" s="111"/>
      <c r="O277" s="112"/>
      <c r="P277" s="17"/>
      <c r="Q277" s="112"/>
      <c r="R277" s="112"/>
      <c r="S277" s="112"/>
      <c r="T277" s="112"/>
      <c r="U277" s="112"/>
      <c r="V277" s="112"/>
      <c r="W277" s="112"/>
      <c r="X277" s="112"/>
    </row>
    <row r="278">
      <c r="A278" s="112"/>
      <c r="B278" s="18"/>
      <c r="C278" s="18"/>
      <c r="D278" s="115"/>
      <c r="E278" s="112"/>
      <c r="F278" s="112"/>
      <c r="G278" s="112"/>
      <c r="H278" s="112"/>
      <c r="I278" s="18"/>
      <c r="J278" s="17"/>
      <c r="K278" s="60"/>
      <c r="L278" s="17"/>
      <c r="M278" s="60"/>
      <c r="N278" s="111"/>
      <c r="O278" s="112"/>
      <c r="P278" s="17"/>
      <c r="Q278" s="112"/>
      <c r="R278" s="112"/>
      <c r="S278" s="112"/>
      <c r="T278" s="112"/>
      <c r="U278" s="112"/>
      <c r="V278" s="112"/>
      <c r="W278" s="112"/>
      <c r="X278" s="112"/>
    </row>
    <row r="279">
      <c r="A279" s="112"/>
      <c r="B279" s="18"/>
      <c r="C279" s="18"/>
      <c r="D279" s="115"/>
      <c r="E279" s="112"/>
      <c r="F279" s="112"/>
      <c r="G279" s="112"/>
      <c r="H279" s="112"/>
      <c r="I279" s="18"/>
      <c r="J279" s="17"/>
      <c r="K279" s="60"/>
      <c r="L279" s="17"/>
      <c r="M279" s="60"/>
      <c r="N279" s="111"/>
      <c r="O279" s="112"/>
      <c r="P279" s="17"/>
      <c r="Q279" s="112"/>
      <c r="R279" s="112"/>
      <c r="S279" s="112"/>
      <c r="T279" s="112"/>
      <c r="U279" s="112"/>
      <c r="V279" s="112"/>
      <c r="W279" s="112"/>
      <c r="X279" s="112"/>
    </row>
    <row r="280">
      <c r="A280" s="112"/>
      <c r="B280" s="18"/>
      <c r="C280" s="18"/>
      <c r="D280" s="115"/>
      <c r="E280" s="112"/>
      <c r="F280" s="112"/>
      <c r="G280" s="112"/>
      <c r="H280" s="112"/>
      <c r="I280" s="18"/>
      <c r="J280" s="17"/>
      <c r="K280" s="60"/>
      <c r="L280" s="17"/>
      <c r="M280" s="60"/>
      <c r="N280" s="111"/>
      <c r="O280" s="112"/>
      <c r="P280" s="17"/>
      <c r="Q280" s="112"/>
      <c r="R280" s="112"/>
      <c r="S280" s="112"/>
      <c r="T280" s="112"/>
      <c r="U280" s="112"/>
      <c r="V280" s="112"/>
      <c r="W280" s="112"/>
      <c r="X280" s="112"/>
    </row>
    <row r="281">
      <c r="A281" s="112"/>
      <c r="B281" s="18"/>
      <c r="C281" s="18"/>
      <c r="D281" s="115"/>
      <c r="E281" s="112"/>
      <c r="F281" s="112"/>
      <c r="G281" s="112"/>
      <c r="H281" s="112"/>
      <c r="I281" s="18"/>
      <c r="J281" s="17"/>
      <c r="K281" s="60"/>
      <c r="L281" s="17"/>
      <c r="M281" s="60"/>
      <c r="N281" s="111"/>
      <c r="O281" s="112"/>
      <c r="P281" s="17"/>
      <c r="Q281" s="112"/>
      <c r="R281" s="112"/>
      <c r="S281" s="112"/>
      <c r="T281" s="112"/>
      <c r="U281" s="112"/>
      <c r="V281" s="112"/>
      <c r="W281" s="112"/>
      <c r="X281" s="112"/>
    </row>
    <row r="282">
      <c r="A282" s="112"/>
      <c r="B282" s="18"/>
      <c r="C282" s="18"/>
      <c r="D282" s="115"/>
      <c r="E282" s="112"/>
      <c r="F282" s="112"/>
      <c r="G282" s="112"/>
      <c r="H282" s="112"/>
      <c r="I282" s="18"/>
      <c r="J282" s="17"/>
      <c r="K282" s="60"/>
      <c r="L282" s="17"/>
      <c r="M282" s="60"/>
      <c r="N282" s="111"/>
      <c r="O282" s="112"/>
      <c r="P282" s="17"/>
      <c r="Q282" s="112"/>
      <c r="R282" s="112"/>
      <c r="S282" s="112"/>
      <c r="T282" s="112"/>
      <c r="U282" s="112"/>
      <c r="V282" s="112"/>
      <c r="W282" s="112"/>
      <c r="X282" s="112"/>
    </row>
    <row r="283">
      <c r="A283" s="112"/>
      <c r="B283" s="18"/>
      <c r="C283" s="117"/>
      <c r="D283" s="115"/>
      <c r="E283" s="112"/>
      <c r="F283" s="112"/>
      <c r="G283" s="112"/>
      <c r="H283" s="112"/>
      <c r="I283" s="18"/>
      <c r="J283" s="17"/>
      <c r="K283" s="60"/>
      <c r="L283" s="17"/>
      <c r="M283" s="60"/>
      <c r="N283" s="111"/>
      <c r="O283" s="112"/>
      <c r="P283" s="17"/>
      <c r="Q283" s="112"/>
      <c r="R283" s="112"/>
      <c r="S283" s="112"/>
      <c r="T283" s="112"/>
      <c r="U283" s="112"/>
      <c r="V283" s="112"/>
      <c r="W283" s="112"/>
      <c r="X283" s="112"/>
    </row>
    <row r="284">
      <c r="A284" s="112"/>
      <c r="B284" s="18"/>
      <c r="C284" s="18"/>
      <c r="D284" s="115"/>
      <c r="E284" s="112"/>
      <c r="F284" s="112"/>
      <c r="G284" s="112"/>
      <c r="H284" s="112"/>
      <c r="I284" s="18"/>
      <c r="J284" s="17"/>
      <c r="K284" s="60"/>
      <c r="L284" s="17"/>
      <c r="M284" s="60"/>
      <c r="N284" s="111"/>
      <c r="O284" s="112"/>
      <c r="P284" s="17"/>
      <c r="Q284" s="112"/>
      <c r="R284" s="112"/>
      <c r="S284" s="112"/>
      <c r="T284" s="112"/>
      <c r="U284" s="112"/>
      <c r="V284" s="112"/>
      <c r="W284" s="112"/>
      <c r="X284" s="112"/>
    </row>
    <row r="285">
      <c r="A285" s="112"/>
      <c r="B285" s="18"/>
      <c r="C285" s="18"/>
      <c r="D285" s="115"/>
      <c r="E285" s="112"/>
      <c r="F285" s="112"/>
      <c r="G285" s="112"/>
      <c r="H285" s="112"/>
      <c r="I285" s="18"/>
      <c r="J285" s="17"/>
      <c r="K285" s="60"/>
      <c r="L285" s="17"/>
      <c r="M285" s="60"/>
      <c r="N285" s="111"/>
      <c r="O285" s="112"/>
      <c r="P285" s="17"/>
      <c r="Q285" s="112"/>
      <c r="R285" s="112"/>
      <c r="S285" s="112"/>
      <c r="T285" s="112"/>
      <c r="U285" s="112"/>
      <c r="V285" s="112"/>
      <c r="W285" s="112"/>
      <c r="X285" s="112"/>
    </row>
    <row r="286">
      <c r="A286" s="112"/>
      <c r="B286" s="18"/>
      <c r="C286" s="18"/>
      <c r="D286" s="115"/>
      <c r="E286" s="112"/>
      <c r="F286" s="112"/>
      <c r="G286" s="112"/>
      <c r="H286" s="112"/>
      <c r="I286" s="18"/>
      <c r="J286" s="17"/>
      <c r="K286" s="60"/>
      <c r="L286" s="17"/>
      <c r="M286" s="60"/>
      <c r="N286" s="111"/>
      <c r="O286" s="112"/>
      <c r="P286" s="17"/>
      <c r="Q286" s="112"/>
      <c r="R286" s="112"/>
      <c r="S286" s="112"/>
      <c r="T286" s="112"/>
      <c r="U286" s="112"/>
      <c r="V286" s="112"/>
      <c r="W286" s="112"/>
      <c r="X286" s="112"/>
    </row>
    <row r="287">
      <c r="A287" s="112"/>
      <c r="B287" s="18"/>
      <c r="C287" s="18"/>
      <c r="D287" s="115"/>
      <c r="E287" s="112"/>
      <c r="F287" s="112"/>
      <c r="G287" s="112"/>
      <c r="H287" s="112"/>
      <c r="I287" s="18"/>
      <c r="J287" s="17"/>
      <c r="K287" s="60"/>
      <c r="L287" s="17"/>
      <c r="M287" s="60"/>
      <c r="N287" s="111"/>
      <c r="O287" s="112"/>
      <c r="P287" s="17"/>
      <c r="Q287" s="112"/>
      <c r="R287" s="112"/>
      <c r="S287" s="112"/>
      <c r="T287" s="112"/>
      <c r="U287" s="112"/>
      <c r="V287" s="112"/>
      <c r="W287" s="112"/>
      <c r="X287" s="112"/>
    </row>
    <row r="288">
      <c r="A288" s="112"/>
      <c r="B288" s="18"/>
      <c r="C288" s="18"/>
      <c r="D288" s="115"/>
      <c r="E288" s="112"/>
      <c r="F288" s="112"/>
      <c r="G288" s="112"/>
      <c r="H288" s="112"/>
      <c r="I288" s="18"/>
      <c r="J288" s="17"/>
      <c r="K288" s="60"/>
      <c r="L288" s="17"/>
      <c r="M288" s="60"/>
      <c r="N288" s="111"/>
      <c r="O288" s="112"/>
      <c r="P288" s="17"/>
      <c r="Q288" s="112"/>
      <c r="R288" s="112"/>
      <c r="S288" s="112"/>
      <c r="T288" s="112"/>
      <c r="U288" s="112"/>
      <c r="V288" s="112"/>
      <c r="W288" s="112"/>
      <c r="X288" s="112"/>
    </row>
    <row r="289">
      <c r="A289" s="112"/>
      <c r="B289" s="18"/>
      <c r="C289" s="18"/>
      <c r="D289" s="115"/>
      <c r="E289" s="112"/>
      <c r="F289" s="112"/>
      <c r="G289" s="112"/>
      <c r="H289" s="112"/>
      <c r="I289" s="18"/>
      <c r="J289" s="17"/>
      <c r="K289" s="60"/>
      <c r="L289" s="17"/>
      <c r="M289" s="60"/>
      <c r="N289" s="111"/>
      <c r="O289" s="112"/>
      <c r="P289" s="17"/>
      <c r="Q289" s="112"/>
      <c r="R289" s="112"/>
      <c r="S289" s="112"/>
      <c r="T289" s="112"/>
      <c r="U289" s="112"/>
      <c r="V289" s="112"/>
      <c r="W289" s="112"/>
      <c r="X289" s="112"/>
    </row>
    <row r="290">
      <c r="A290" s="112"/>
      <c r="B290" s="18"/>
      <c r="C290" s="18"/>
      <c r="D290" s="115"/>
      <c r="E290" s="112"/>
      <c r="F290" s="112"/>
      <c r="G290" s="112"/>
      <c r="H290" s="112"/>
      <c r="I290" s="18"/>
      <c r="J290" s="17"/>
      <c r="K290" s="60"/>
      <c r="L290" s="17"/>
      <c r="M290" s="60"/>
      <c r="N290" s="111"/>
      <c r="O290" s="112"/>
      <c r="P290" s="17"/>
      <c r="Q290" s="112"/>
      <c r="R290" s="112"/>
      <c r="S290" s="112"/>
      <c r="T290" s="112"/>
      <c r="U290" s="112"/>
      <c r="V290" s="112"/>
      <c r="W290" s="112"/>
      <c r="X290" s="112"/>
    </row>
    <row r="291">
      <c r="A291" s="112"/>
      <c r="B291" s="18"/>
      <c r="C291" s="18"/>
      <c r="D291" s="115"/>
      <c r="E291" s="112"/>
      <c r="F291" s="112"/>
      <c r="G291" s="112"/>
      <c r="H291" s="112"/>
      <c r="I291" s="18"/>
      <c r="J291" s="17"/>
      <c r="K291" s="60"/>
      <c r="L291" s="17"/>
      <c r="M291" s="60"/>
      <c r="N291" s="111"/>
      <c r="O291" s="112"/>
      <c r="P291" s="17"/>
      <c r="Q291" s="112"/>
      <c r="R291" s="112"/>
      <c r="S291" s="112"/>
      <c r="T291" s="112"/>
      <c r="U291" s="112"/>
      <c r="V291" s="112"/>
      <c r="W291" s="112"/>
      <c r="X291" s="112"/>
    </row>
    <row r="292">
      <c r="A292" s="112"/>
      <c r="B292" s="18"/>
      <c r="C292" s="18"/>
      <c r="D292" s="115"/>
      <c r="E292" s="112"/>
      <c r="F292" s="112"/>
      <c r="G292" s="112"/>
      <c r="H292" s="112"/>
      <c r="I292" s="18"/>
      <c r="J292" s="17"/>
      <c r="K292" s="60"/>
      <c r="L292" s="17"/>
      <c r="M292" s="60"/>
      <c r="N292" s="111"/>
      <c r="O292" s="112"/>
      <c r="P292" s="17"/>
      <c r="Q292" s="112"/>
      <c r="R292" s="112"/>
      <c r="S292" s="112"/>
      <c r="T292" s="112"/>
      <c r="U292" s="112"/>
      <c r="V292" s="112"/>
      <c r="W292" s="112"/>
      <c r="X292" s="112"/>
    </row>
    <row r="293">
      <c r="A293" s="112"/>
      <c r="B293" s="18"/>
      <c r="C293" s="18"/>
      <c r="D293" s="115"/>
      <c r="E293" s="112"/>
      <c r="F293" s="112"/>
      <c r="G293" s="112"/>
      <c r="H293" s="112"/>
      <c r="I293" s="18"/>
      <c r="J293" s="17"/>
      <c r="K293" s="60"/>
      <c r="L293" s="17"/>
      <c r="M293" s="60"/>
      <c r="N293" s="111"/>
      <c r="O293" s="112"/>
      <c r="P293" s="17"/>
      <c r="Q293" s="112"/>
      <c r="R293" s="112"/>
      <c r="S293" s="112"/>
      <c r="T293" s="112"/>
      <c r="U293" s="112"/>
      <c r="V293" s="112"/>
      <c r="W293" s="112"/>
      <c r="X293" s="112"/>
    </row>
    <row r="294">
      <c r="A294" s="112"/>
      <c r="B294" s="18"/>
      <c r="C294" s="18"/>
      <c r="D294" s="115"/>
      <c r="E294" s="112"/>
      <c r="F294" s="112"/>
      <c r="G294" s="112"/>
      <c r="H294" s="112"/>
      <c r="I294" s="18"/>
      <c r="J294" s="17"/>
      <c r="K294" s="60"/>
      <c r="L294" s="17"/>
      <c r="M294" s="60"/>
      <c r="N294" s="111"/>
      <c r="O294" s="112"/>
      <c r="P294" s="17"/>
      <c r="Q294" s="112"/>
      <c r="R294" s="112"/>
      <c r="S294" s="112"/>
      <c r="T294" s="112"/>
      <c r="U294" s="112"/>
      <c r="V294" s="112"/>
      <c r="W294" s="112"/>
      <c r="X294" s="112"/>
    </row>
    <row r="295">
      <c r="A295" s="112"/>
      <c r="B295" s="18"/>
      <c r="C295" s="18"/>
      <c r="D295" s="115"/>
      <c r="E295" s="112"/>
      <c r="F295" s="112"/>
      <c r="G295" s="112"/>
      <c r="H295" s="112"/>
      <c r="I295" s="18"/>
      <c r="J295" s="17"/>
      <c r="K295" s="60"/>
      <c r="L295" s="17"/>
      <c r="M295" s="60"/>
      <c r="N295" s="111"/>
      <c r="O295" s="112"/>
      <c r="P295" s="17"/>
      <c r="Q295" s="112"/>
      <c r="R295" s="112"/>
      <c r="S295" s="112"/>
      <c r="T295" s="112"/>
      <c r="U295" s="112"/>
      <c r="V295" s="112"/>
      <c r="W295" s="112"/>
      <c r="X295" s="112"/>
    </row>
    <row r="296">
      <c r="A296" s="112"/>
      <c r="B296" s="18"/>
      <c r="C296" s="18"/>
      <c r="D296" s="115"/>
      <c r="E296" s="112"/>
      <c r="F296" s="112"/>
      <c r="G296" s="112"/>
      <c r="H296" s="112"/>
      <c r="I296" s="18"/>
      <c r="J296" s="17"/>
      <c r="K296" s="60"/>
      <c r="L296" s="17"/>
      <c r="M296" s="60"/>
      <c r="N296" s="111"/>
      <c r="O296" s="112"/>
      <c r="P296" s="17"/>
      <c r="Q296" s="112"/>
      <c r="R296" s="112"/>
      <c r="S296" s="112"/>
      <c r="T296" s="112"/>
      <c r="U296" s="112"/>
      <c r="V296" s="112"/>
      <c r="W296" s="112"/>
      <c r="X296" s="112"/>
    </row>
    <row r="297">
      <c r="A297" s="112"/>
      <c r="B297" s="18"/>
      <c r="C297" s="18"/>
      <c r="D297" s="115"/>
      <c r="E297" s="112"/>
      <c r="F297" s="112"/>
      <c r="G297" s="112"/>
      <c r="H297" s="112"/>
      <c r="I297" s="18"/>
      <c r="J297" s="17"/>
      <c r="K297" s="60"/>
      <c r="L297" s="17"/>
      <c r="M297" s="60"/>
      <c r="N297" s="111"/>
      <c r="O297" s="112"/>
      <c r="P297" s="17"/>
      <c r="Q297" s="112"/>
      <c r="R297" s="112"/>
      <c r="S297" s="112"/>
      <c r="T297" s="112"/>
      <c r="U297" s="112"/>
      <c r="V297" s="112"/>
      <c r="W297" s="112"/>
      <c r="X297" s="112"/>
    </row>
    <row r="298">
      <c r="A298" s="112"/>
      <c r="B298" s="18"/>
      <c r="C298" s="18"/>
      <c r="D298" s="115"/>
      <c r="E298" s="112"/>
      <c r="F298" s="112"/>
      <c r="G298" s="112"/>
      <c r="H298" s="112"/>
      <c r="I298" s="18"/>
      <c r="J298" s="17"/>
      <c r="K298" s="60"/>
      <c r="L298" s="17"/>
      <c r="M298" s="60"/>
      <c r="N298" s="111"/>
      <c r="O298" s="112"/>
      <c r="P298" s="17"/>
      <c r="Q298" s="112"/>
      <c r="R298" s="112"/>
      <c r="S298" s="112"/>
      <c r="T298" s="112"/>
      <c r="U298" s="112"/>
      <c r="V298" s="112"/>
      <c r="W298" s="112"/>
      <c r="X298" s="112"/>
    </row>
    <row r="299">
      <c r="A299" s="112"/>
      <c r="B299" s="18"/>
      <c r="C299" s="18"/>
      <c r="D299" s="115"/>
      <c r="E299" s="112"/>
      <c r="F299" s="112"/>
      <c r="G299" s="112"/>
      <c r="H299" s="112"/>
      <c r="I299" s="18"/>
      <c r="J299" s="17"/>
      <c r="K299" s="60"/>
      <c r="L299" s="17"/>
      <c r="M299" s="60"/>
      <c r="N299" s="111"/>
      <c r="O299" s="112"/>
      <c r="P299" s="17"/>
      <c r="Q299" s="112"/>
      <c r="R299" s="112"/>
      <c r="S299" s="112"/>
      <c r="T299" s="112"/>
      <c r="U299" s="112"/>
      <c r="V299" s="112"/>
      <c r="W299" s="112"/>
      <c r="X299" s="112"/>
    </row>
    <row r="300">
      <c r="A300" s="112"/>
      <c r="B300" s="18"/>
      <c r="C300" s="18"/>
      <c r="D300" s="115"/>
      <c r="E300" s="112"/>
      <c r="F300" s="112"/>
      <c r="G300" s="112"/>
      <c r="H300" s="112"/>
      <c r="I300" s="18"/>
      <c r="J300" s="17"/>
      <c r="K300" s="60"/>
      <c r="L300" s="17"/>
      <c r="M300" s="60"/>
      <c r="N300" s="111"/>
      <c r="O300" s="112"/>
      <c r="P300" s="17"/>
      <c r="Q300" s="112"/>
      <c r="R300" s="112"/>
      <c r="S300" s="112"/>
      <c r="T300" s="112"/>
      <c r="U300" s="112"/>
      <c r="V300" s="112"/>
      <c r="W300" s="112"/>
      <c r="X300" s="112"/>
    </row>
    <row r="301">
      <c r="A301" s="112"/>
      <c r="B301" s="18"/>
      <c r="C301" s="18"/>
      <c r="D301" s="115"/>
      <c r="E301" s="112"/>
      <c r="F301" s="112"/>
      <c r="G301" s="112"/>
      <c r="H301" s="112"/>
      <c r="I301" s="18"/>
      <c r="J301" s="17"/>
      <c r="K301" s="60"/>
      <c r="L301" s="17"/>
      <c r="M301" s="60"/>
      <c r="N301" s="111"/>
      <c r="O301" s="112"/>
      <c r="P301" s="17"/>
      <c r="Q301" s="112"/>
      <c r="R301" s="112"/>
      <c r="S301" s="112"/>
      <c r="T301" s="112"/>
      <c r="U301" s="112"/>
      <c r="V301" s="112"/>
      <c r="W301" s="112"/>
      <c r="X301" s="112"/>
    </row>
    <row r="302">
      <c r="A302" s="112"/>
      <c r="B302" s="18"/>
      <c r="C302" s="18"/>
      <c r="D302" s="115"/>
      <c r="E302" s="112"/>
      <c r="F302" s="112"/>
      <c r="G302" s="112"/>
      <c r="H302" s="112"/>
      <c r="I302" s="18"/>
      <c r="J302" s="17"/>
      <c r="K302" s="60"/>
      <c r="L302" s="17"/>
      <c r="M302" s="60"/>
      <c r="N302" s="111"/>
      <c r="O302" s="112"/>
      <c r="P302" s="17"/>
      <c r="Q302" s="112"/>
      <c r="R302" s="112"/>
      <c r="S302" s="112"/>
      <c r="T302" s="112"/>
      <c r="U302" s="112"/>
      <c r="V302" s="112"/>
      <c r="W302" s="112"/>
      <c r="X302" s="112"/>
    </row>
    <row r="303">
      <c r="A303" s="112"/>
      <c r="B303" s="18"/>
      <c r="C303" s="18"/>
      <c r="D303" s="115"/>
      <c r="E303" s="112"/>
      <c r="F303" s="112"/>
      <c r="G303" s="112"/>
      <c r="H303" s="112"/>
      <c r="I303" s="18"/>
      <c r="J303" s="17"/>
      <c r="K303" s="60"/>
      <c r="L303" s="17"/>
      <c r="M303" s="60"/>
      <c r="N303" s="111"/>
      <c r="O303" s="112"/>
      <c r="P303" s="17"/>
      <c r="Q303" s="112"/>
      <c r="R303" s="112"/>
      <c r="S303" s="112"/>
      <c r="T303" s="112"/>
      <c r="U303" s="112"/>
      <c r="V303" s="112"/>
      <c r="W303" s="112"/>
      <c r="X303" s="112"/>
    </row>
    <row r="304">
      <c r="A304" s="112"/>
      <c r="B304" s="18"/>
      <c r="C304" s="18"/>
      <c r="D304" s="115"/>
      <c r="E304" s="112"/>
      <c r="F304" s="112"/>
      <c r="G304" s="112"/>
      <c r="H304" s="112"/>
      <c r="I304" s="18"/>
      <c r="J304" s="17"/>
      <c r="K304" s="60"/>
      <c r="L304" s="17"/>
      <c r="M304" s="60"/>
      <c r="N304" s="111"/>
      <c r="O304" s="112"/>
      <c r="P304" s="17"/>
      <c r="Q304" s="112"/>
      <c r="R304" s="112"/>
      <c r="S304" s="112"/>
      <c r="T304" s="112"/>
      <c r="U304" s="112"/>
      <c r="V304" s="112"/>
      <c r="W304" s="112"/>
      <c r="X304" s="112"/>
    </row>
    <row r="305">
      <c r="A305" s="112"/>
      <c r="B305" s="18"/>
      <c r="C305" s="18"/>
      <c r="D305" s="115"/>
      <c r="E305" s="112"/>
      <c r="F305" s="112"/>
      <c r="G305" s="112"/>
      <c r="H305" s="112"/>
      <c r="I305" s="18"/>
      <c r="J305" s="17"/>
      <c r="K305" s="60"/>
      <c r="L305" s="17"/>
      <c r="M305" s="60"/>
      <c r="N305" s="111"/>
      <c r="O305" s="112"/>
      <c r="P305" s="17"/>
      <c r="Q305" s="112"/>
      <c r="R305" s="112"/>
      <c r="S305" s="112"/>
      <c r="T305" s="112"/>
      <c r="U305" s="112"/>
      <c r="V305" s="112"/>
      <c r="W305" s="112"/>
      <c r="X305" s="112"/>
    </row>
    <row r="306">
      <c r="A306" s="112"/>
      <c r="B306" s="18"/>
      <c r="C306" s="18"/>
      <c r="D306" s="115"/>
      <c r="E306" s="112"/>
      <c r="F306" s="112"/>
      <c r="G306" s="112"/>
      <c r="H306" s="112"/>
      <c r="I306" s="18"/>
      <c r="J306" s="17"/>
      <c r="K306" s="60"/>
      <c r="L306" s="17"/>
      <c r="M306" s="60"/>
      <c r="N306" s="111"/>
      <c r="O306" s="112"/>
      <c r="P306" s="17"/>
      <c r="Q306" s="112"/>
      <c r="R306" s="112"/>
      <c r="S306" s="112"/>
      <c r="T306" s="112"/>
      <c r="U306" s="112"/>
      <c r="V306" s="112"/>
      <c r="W306" s="112"/>
      <c r="X306" s="112"/>
    </row>
    <row r="307">
      <c r="A307" s="112"/>
      <c r="B307" s="18"/>
      <c r="C307" s="18"/>
      <c r="D307" s="115"/>
      <c r="E307" s="112"/>
      <c r="F307" s="112"/>
      <c r="G307" s="112"/>
      <c r="H307" s="112"/>
      <c r="I307" s="18"/>
      <c r="J307" s="17"/>
      <c r="K307" s="60"/>
      <c r="L307" s="17"/>
      <c r="M307" s="60"/>
      <c r="N307" s="111"/>
      <c r="O307" s="112"/>
      <c r="P307" s="17"/>
      <c r="Q307" s="112"/>
      <c r="R307" s="112"/>
      <c r="S307" s="112"/>
      <c r="T307" s="112"/>
      <c r="U307" s="112"/>
      <c r="V307" s="112"/>
      <c r="W307" s="112"/>
      <c r="X307" s="112"/>
    </row>
    <row r="308">
      <c r="A308" s="112"/>
      <c r="B308" s="18"/>
      <c r="C308" s="18"/>
      <c r="D308" s="115"/>
      <c r="E308" s="112"/>
      <c r="F308" s="112"/>
      <c r="G308" s="112"/>
      <c r="H308" s="112"/>
      <c r="I308" s="18"/>
      <c r="J308" s="17"/>
      <c r="K308" s="60"/>
      <c r="L308" s="17"/>
      <c r="M308" s="60"/>
      <c r="N308" s="111"/>
      <c r="O308" s="112"/>
      <c r="P308" s="17"/>
      <c r="Q308" s="112"/>
      <c r="R308" s="112"/>
      <c r="S308" s="112"/>
      <c r="T308" s="112"/>
      <c r="U308" s="112"/>
      <c r="V308" s="112"/>
      <c r="W308" s="112"/>
      <c r="X308" s="112"/>
    </row>
    <row r="309">
      <c r="A309" s="112"/>
      <c r="B309" s="18"/>
      <c r="C309" s="18"/>
      <c r="D309" s="115"/>
      <c r="E309" s="112"/>
      <c r="F309" s="112"/>
      <c r="G309" s="112"/>
      <c r="H309" s="112"/>
      <c r="I309" s="18"/>
      <c r="J309" s="17"/>
      <c r="K309" s="60"/>
      <c r="L309" s="17"/>
      <c r="M309" s="60"/>
      <c r="N309" s="111"/>
      <c r="O309" s="112"/>
      <c r="P309" s="17"/>
      <c r="Q309" s="112"/>
      <c r="R309" s="112"/>
      <c r="S309" s="112"/>
      <c r="T309" s="112"/>
      <c r="U309" s="112"/>
      <c r="V309" s="112"/>
      <c r="W309" s="112"/>
      <c r="X309" s="112"/>
    </row>
    <row r="310">
      <c r="A310" s="112"/>
      <c r="B310" s="18"/>
      <c r="C310" s="18"/>
      <c r="D310" s="115"/>
      <c r="E310" s="112"/>
      <c r="F310" s="112"/>
      <c r="G310" s="112"/>
      <c r="H310" s="112"/>
      <c r="I310" s="18"/>
      <c r="J310" s="17"/>
      <c r="K310" s="60"/>
      <c r="L310" s="17"/>
      <c r="M310" s="60"/>
      <c r="N310" s="111"/>
      <c r="O310" s="112"/>
      <c r="P310" s="17"/>
      <c r="Q310" s="112"/>
      <c r="R310" s="112"/>
      <c r="S310" s="112"/>
      <c r="T310" s="112"/>
      <c r="U310" s="112"/>
      <c r="V310" s="112"/>
      <c r="W310" s="112"/>
      <c r="X310" s="112"/>
    </row>
    <row r="311">
      <c r="A311" s="112"/>
      <c r="B311" s="18"/>
      <c r="C311" s="18"/>
      <c r="D311" s="115"/>
      <c r="E311" s="112"/>
      <c r="F311" s="112"/>
      <c r="G311" s="112"/>
      <c r="H311" s="112"/>
      <c r="I311" s="18"/>
      <c r="J311" s="17"/>
      <c r="K311" s="60"/>
      <c r="L311" s="17"/>
      <c r="M311" s="60"/>
      <c r="N311" s="111"/>
      <c r="O311" s="112"/>
      <c r="P311" s="17"/>
      <c r="Q311" s="112"/>
      <c r="R311" s="112"/>
      <c r="S311" s="112"/>
      <c r="T311" s="112"/>
      <c r="U311" s="112"/>
      <c r="V311" s="112"/>
      <c r="W311" s="112"/>
      <c r="X311" s="112"/>
    </row>
    <row r="312">
      <c r="A312" s="112"/>
      <c r="B312" s="18"/>
      <c r="C312" s="18"/>
      <c r="D312" s="115"/>
      <c r="E312" s="112"/>
      <c r="F312" s="112"/>
      <c r="G312" s="112"/>
      <c r="H312" s="112"/>
      <c r="I312" s="18"/>
      <c r="J312" s="17"/>
      <c r="K312" s="60"/>
      <c r="L312" s="17"/>
      <c r="M312" s="60"/>
      <c r="N312" s="111"/>
      <c r="O312" s="112"/>
      <c r="P312" s="17"/>
      <c r="Q312" s="112"/>
      <c r="R312" s="112"/>
      <c r="S312" s="112"/>
      <c r="T312" s="112"/>
      <c r="U312" s="112"/>
      <c r="V312" s="112"/>
      <c r="W312" s="112"/>
      <c r="X312" s="112"/>
    </row>
    <row r="313">
      <c r="A313" s="112"/>
      <c r="B313" s="18"/>
      <c r="C313" s="18"/>
      <c r="D313" s="115"/>
      <c r="E313" s="112"/>
      <c r="F313" s="112"/>
      <c r="G313" s="112"/>
      <c r="H313" s="112"/>
      <c r="I313" s="18"/>
      <c r="J313" s="17"/>
      <c r="K313" s="60"/>
      <c r="L313" s="17"/>
      <c r="M313" s="60"/>
      <c r="N313" s="111"/>
      <c r="O313" s="112"/>
      <c r="P313" s="17"/>
      <c r="Q313" s="112"/>
      <c r="R313" s="112"/>
      <c r="S313" s="112"/>
      <c r="T313" s="112"/>
      <c r="U313" s="112"/>
      <c r="V313" s="112"/>
      <c r="W313" s="112"/>
      <c r="X313" s="112"/>
    </row>
    <row r="314">
      <c r="A314" s="112"/>
      <c r="B314" s="18"/>
      <c r="C314" s="18"/>
      <c r="D314" s="115"/>
      <c r="E314" s="112"/>
      <c r="F314" s="112"/>
      <c r="G314" s="112"/>
      <c r="H314" s="112"/>
      <c r="I314" s="18"/>
      <c r="J314" s="17"/>
      <c r="K314" s="60"/>
      <c r="L314" s="17"/>
      <c r="M314" s="60"/>
      <c r="N314" s="111"/>
      <c r="O314" s="112"/>
      <c r="P314" s="17"/>
      <c r="Q314" s="112"/>
      <c r="R314" s="112"/>
      <c r="S314" s="112"/>
      <c r="T314" s="112"/>
      <c r="U314" s="112"/>
      <c r="V314" s="112"/>
      <c r="W314" s="112"/>
      <c r="X314" s="112"/>
    </row>
    <row r="315">
      <c r="A315" s="112"/>
      <c r="B315" s="18"/>
      <c r="C315" s="18"/>
      <c r="D315" s="115"/>
      <c r="E315" s="112"/>
      <c r="F315" s="112"/>
      <c r="G315" s="112"/>
      <c r="H315" s="112"/>
      <c r="I315" s="18"/>
      <c r="J315" s="17"/>
      <c r="K315" s="60"/>
      <c r="L315" s="17"/>
      <c r="M315" s="60"/>
      <c r="N315" s="111"/>
      <c r="O315" s="112"/>
      <c r="P315" s="17"/>
      <c r="Q315" s="112"/>
      <c r="R315" s="112"/>
      <c r="S315" s="112"/>
      <c r="T315" s="112"/>
      <c r="U315" s="112"/>
      <c r="V315" s="112"/>
      <c r="W315" s="112"/>
      <c r="X315" s="112"/>
    </row>
    <row r="316">
      <c r="A316" s="112"/>
      <c r="B316" s="18"/>
      <c r="C316" s="18"/>
      <c r="D316" s="115"/>
      <c r="E316" s="112"/>
      <c r="F316" s="112"/>
      <c r="G316" s="112"/>
      <c r="H316" s="112"/>
      <c r="I316" s="18"/>
      <c r="J316" s="17"/>
      <c r="K316" s="60"/>
      <c r="L316" s="17"/>
      <c r="M316" s="60"/>
      <c r="N316" s="111"/>
      <c r="O316" s="112"/>
      <c r="P316" s="17"/>
      <c r="Q316" s="112"/>
      <c r="R316" s="112"/>
      <c r="S316" s="112"/>
      <c r="T316" s="112"/>
      <c r="U316" s="112"/>
      <c r="V316" s="112"/>
      <c r="W316" s="112"/>
      <c r="X316" s="112"/>
    </row>
    <row r="317">
      <c r="A317" s="112"/>
      <c r="B317" s="18"/>
      <c r="C317" s="18"/>
      <c r="D317" s="115"/>
      <c r="E317" s="112"/>
      <c r="F317" s="112"/>
      <c r="G317" s="112"/>
      <c r="H317" s="112"/>
      <c r="I317" s="18"/>
      <c r="J317" s="17"/>
      <c r="K317" s="60"/>
      <c r="L317" s="17"/>
      <c r="M317" s="60"/>
      <c r="N317" s="111"/>
      <c r="O317" s="112"/>
      <c r="P317" s="17"/>
      <c r="Q317" s="112"/>
      <c r="R317" s="112"/>
      <c r="S317" s="112"/>
      <c r="T317" s="112"/>
      <c r="U317" s="112"/>
      <c r="V317" s="112"/>
      <c r="W317" s="112"/>
      <c r="X317" s="112"/>
    </row>
    <row r="318">
      <c r="A318" s="112"/>
      <c r="B318" s="18"/>
      <c r="C318" s="18"/>
      <c r="D318" s="115"/>
      <c r="E318" s="112"/>
      <c r="F318" s="112"/>
      <c r="G318" s="112"/>
      <c r="H318" s="112"/>
      <c r="I318" s="18"/>
      <c r="J318" s="17"/>
      <c r="K318" s="60"/>
      <c r="L318" s="17"/>
      <c r="M318" s="60"/>
      <c r="N318" s="111"/>
      <c r="O318" s="112"/>
      <c r="P318" s="17"/>
      <c r="Q318" s="112"/>
      <c r="R318" s="112"/>
      <c r="S318" s="112"/>
      <c r="T318" s="112"/>
      <c r="U318" s="112"/>
      <c r="V318" s="112"/>
      <c r="W318" s="112"/>
      <c r="X318" s="112"/>
    </row>
    <row r="319">
      <c r="A319" s="112"/>
      <c r="B319" s="18"/>
      <c r="C319" s="18"/>
      <c r="D319" s="115"/>
      <c r="E319" s="112"/>
      <c r="F319" s="112"/>
      <c r="G319" s="112"/>
      <c r="H319" s="112"/>
      <c r="I319" s="18"/>
      <c r="J319" s="17"/>
      <c r="K319" s="60"/>
      <c r="L319" s="17"/>
      <c r="M319" s="60"/>
      <c r="N319" s="111"/>
      <c r="O319" s="112"/>
      <c r="P319" s="17"/>
      <c r="Q319" s="112"/>
      <c r="R319" s="112"/>
      <c r="S319" s="112"/>
      <c r="T319" s="112"/>
      <c r="U319" s="112"/>
      <c r="V319" s="112"/>
      <c r="W319" s="112"/>
      <c r="X319" s="112"/>
    </row>
    <row r="320">
      <c r="A320" s="112"/>
      <c r="B320" s="18"/>
      <c r="C320" s="18"/>
      <c r="D320" s="115"/>
      <c r="E320" s="112"/>
      <c r="F320" s="112"/>
      <c r="G320" s="112"/>
      <c r="H320" s="112"/>
      <c r="I320" s="18"/>
      <c r="J320" s="17"/>
      <c r="K320" s="60"/>
      <c r="L320" s="17"/>
      <c r="M320" s="60"/>
      <c r="N320" s="111"/>
      <c r="O320" s="112"/>
      <c r="P320" s="17"/>
      <c r="Q320" s="112"/>
      <c r="R320" s="112"/>
      <c r="S320" s="112"/>
      <c r="T320" s="112"/>
      <c r="U320" s="112"/>
      <c r="V320" s="112"/>
      <c r="W320" s="112"/>
      <c r="X320" s="112"/>
    </row>
    <row r="321">
      <c r="A321" s="112"/>
      <c r="B321" s="18"/>
      <c r="C321" s="18"/>
      <c r="D321" s="115"/>
      <c r="E321" s="112"/>
      <c r="F321" s="112"/>
      <c r="G321" s="112"/>
      <c r="H321" s="112"/>
      <c r="I321" s="18"/>
      <c r="J321" s="17"/>
      <c r="K321" s="60"/>
      <c r="L321" s="17"/>
      <c r="M321" s="60"/>
      <c r="N321" s="111"/>
      <c r="O321" s="112"/>
      <c r="P321" s="17"/>
      <c r="Q321" s="112"/>
      <c r="R321" s="112"/>
      <c r="S321" s="112"/>
      <c r="T321" s="112"/>
      <c r="U321" s="112"/>
      <c r="V321" s="112"/>
      <c r="W321" s="112"/>
      <c r="X321" s="112"/>
    </row>
    <row r="322">
      <c r="A322" s="112"/>
      <c r="B322" s="18"/>
      <c r="C322" s="18"/>
      <c r="D322" s="115"/>
      <c r="E322" s="112"/>
      <c r="F322" s="112"/>
      <c r="G322" s="112"/>
      <c r="H322" s="112"/>
      <c r="I322" s="18"/>
      <c r="J322" s="17"/>
      <c r="K322" s="60"/>
      <c r="L322" s="17"/>
      <c r="M322" s="60"/>
      <c r="N322" s="111"/>
      <c r="O322" s="112"/>
      <c r="P322" s="17"/>
      <c r="Q322" s="112"/>
      <c r="R322" s="112"/>
      <c r="S322" s="112"/>
      <c r="T322" s="112"/>
      <c r="U322" s="112"/>
      <c r="V322" s="112"/>
      <c r="W322" s="112"/>
      <c r="X322" s="112"/>
    </row>
    <row r="323">
      <c r="A323" s="112"/>
      <c r="B323" s="18"/>
      <c r="C323" s="18"/>
      <c r="D323" s="115"/>
      <c r="E323" s="112"/>
      <c r="F323" s="112"/>
      <c r="G323" s="112"/>
      <c r="H323" s="112"/>
      <c r="I323" s="18"/>
      <c r="J323" s="17"/>
      <c r="K323" s="60"/>
      <c r="L323" s="17"/>
      <c r="M323" s="60"/>
      <c r="N323" s="111"/>
      <c r="O323" s="112"/>
      <c r="P323" s="17"/>
      <c r="Q323" s="112"/>
      <c r="R323" s="112"/>
      <c r="S323" s="112"/>
      <c r="T323" s="112"/>
      <c r="U323" s="112"/>
      <c r="V323" s="112"/>
      <c r="W323" s="112"/>
      <c r="X323" s="112"/>
    </row>
    <row r="324">
      <c r="A324" s="112"/>
      <c r="B324" s="18"/>
      <c r="C324" s="18"/>
      <c r="D324" s="115"/>
      <c r="E324" s="112"/>
      <c r="F324" s="112"/>
      <c r="G324" s="112"/>
      <c r="H324" s="112"/>
      <c r="I324" s="18"/>
      <c r="J324" s="17"/>
      <c r="K324" s="60"/>
      <c r="L324" s="17"/>
      <c r="M324" s="60"/>
      <c r="N324" s="111"/>
      <c r="O324" s="112"/>
      <c r="P324" s="17"/>
      <c r="Q324" s="112"/>
      <c r="R324" s="112"/>
      <c r="S324" s="112"/>
      <c r="T324" s="112"/>
      <c r="U324" s="112"/>
      <c r="V324" s="112"/>
      <c r="W324" s="112"/>
      <c r="X324" s="112"/>
    </row>
    <row r="325">
      <c r="A325" s="112"/>
      <c r="B325" s="18"/>
      <c r="C325" s="18"/>
      <c r="D325" s="115"/>
      <c r="E325" s="112"/>
      <c r="F325" s="112"/>
      <c r="G325" s="112"/>
      <c r="H325" s="112"/>
      <c r="I325" s="18"/>
      <c r="J325" s="17"/>
      <c r="K325" s="60"/>
      <c r="L325" s="17"/>
      <c r="M325" s="60"/>
      <c r="N325" s="111"/>
      <c r="O325" s="112"/>
      <c r="P325" s="17"/>
      <c r="Q325" s="112"/>
      <c r="R325" s="112"/>
      <c r="S325" s="112"/>
      <c r="T325" s="112"/>
      <c r="U325" s="112"/>
      <c r="V325" s="112"/>
      <c r="W325" s="112"/>
      <c r="X325" s="112"/>
    </row>
    <row r="326">
      <c r="A326" s="112"/>
      <c r="B326" s="18"/>
      <c r="C326" s="18"/>
      <c r="D326" s="115"/>
      <c r="E326" s="112"/>
      <c r="F326" s="112"/>
      <c r="G326" s="112"/>
      <c r="H326" s="112"/>
      <c r="I326" s="18"/>
      <c r="J326" s="17"/>
      <c r="K326" s="60"/>
      <c r="L326" s="17"/>
      <c r="M326" s="60"/>
      <c r="N326" s="111"/>
      <c r="O326" s="112"/>
      <c r="P326" s="17"/>
      <c r="Q326" s="112"/>
      <c r="R326" s="112"/>
      <c r="S326" s="112"/>
      <c r="T326" s="112"/>
      <c r="U326" s="112"/>
      <c r="V326" s="112"/>
      <c r="W326" s="112"/>
      <c r="X326" s="112"/>
    </row>
    <row r="327">
      <c r="A327" s="112"/>
      <c r="B327" s="18"/>
      <c r="C327" s="18"/>
      <c r="D327" s="115"/>
      <c r="E327" s="112"/>
      <c r="F327" s="112"/>
      <c r="G327" s="112"/>
      <c r="H327" s="112"/>
      <c r="I327" s="18"/>
      <c r="J327" s="17"/>
      <c r="K327" s="60"/>
      <c r="L327" s="17"/>
      <c r="M327" s="60"/>
      <c r="N327" s="111"/>
      <c r="O327" s="112"/>
      <c r="P327" s="17"/>
      <c r="Q327" s="112"/>
      <c r="R327" s="112"/>
      <c r="S327" s="112"/>
      <c r="T327" s="112"/>
      <c r="U327" s="112"/>
      <c r="V327" s="112"/>
      <c r="W327" s="112"/>
      <c r="X327" s="112"/>
    </row>
    <row r="328">
      <c r="A328" s="112"/>
      <c r="B328" s="18"/>
      <c r="C328" s="18"/>
      <c r="D328" s="115"/>
      <c r="E328" s="112"/>
      <c r="F328" s="112"/>
      <c r="G328" s="112"/>
      <c r="H328" s="112"/>
      <c r="I328" s="18"/>
      <c r="J328" s="17"/>
      <c r="K328" s="60"/>
      <c r="L328" s="17"/>
      <c r="M328" s="60"/>
      <c r="N328" s="111"/>
      <c r="O328" s="112"/>
      <c r="P328" s="17"/>
      <c r="Q328" s="112"/>
      <c r="R328" s="112"/>
      <c r="S328" s="112"/>
      <c r="T328" s="112"/>
      <c r="U328" s="112"/>
      <c r="V328" s="112"/>
      <c r="W328" s="112"/>
      <c r="X328" s="112"/>
    </row>
    <row r="329">
      <c r="A329" s="112"/>
      <c r="B329" s="18"/>
      <c r="C329" s="18"/>
      <c r="D329" s="115"/>
      <c r="E329" s="112"/>
      <c r="F329" s="112"/>
      <c r="G329" s="112"/>
      <c r="H329" s="112"/>
      <c r="I329" s="18"/>
      <c r="J329" s="17"/>
      <c r="K329" s="60"/>
      <c r="L329" s="17"/>
      <c r="M329" s="60"/>
      <c r="N329" s="111"/>
      <c r="O329" s="112"/>
      <c r="P329" s="17"/>
      <c r="Q329" s="112"/>
      <c r="R329" s="112"/>
      <c r="S329" s="112"/>
      <c r="T329" s="112"/>
      <c r="U329" s="112"/>
      <c r="V329" s="112"/>
      <c r="W329" s="112"/>
      <c r="X329" s="112"/>
    </row>
    <row r="330">
      <c r="A330" s="112"/>
      <c r="B330" s="18"/>
      <c r="C330" s="18"/>
      <c r="D330" s="115"/>
      <c r="E330" s="112"/>
      <c r="F330" s="112"/>
      <c r="G330" s="112"/>
      <c r="H330" s="112"/>
      <c r="I330" s="18"/>
      <c r="J330" s="17"/>
      <c r="K330" s="60"/>
      <c r="L330" s="17"/>
      <c r="M330" s="60"/>
      <c r="N330" s="111"/>
      <c r="O330" s="112"/>
      <c r="P330" s="17"/>
      <c r="Q330" s="112"/>
      <c r="R330" s="112"/>
      <c r="S330" s="112"/>
      <c r="T330" s="112"/>
      <c r="U330" s="112"/>
      <c r="V330" s="112"/>
      <c r="W330" s="112"/>
      <c r="X330" s="112"/>
    </row>
    <row r="331">
      <c r="A331" s="112"/>
      <c r="B331" s="18"/>
      <c r="C331" s="18"/>
      <c r="D331" s="115"/>
      <c r="E331" s="112"/>
      <c r="F331" s="112"/>
      <c r="G331" s="112"/>
      <c r="H331" s="112"/>
      <c r="I331" s="18"/>
      <c r="J331" s="17"/>
      <c r="K331" s="60"/>
      <c r="L331" s="17"/>
      <c r="M331" s="60"/>
      <c r="N331" s="111"/>
      <c r="O331" s="112"/>
      <c r="P331" s="17"/>
      <c r="Q331" s="112"/>
      <c r="R331" s="112"/>
      <c r="S331" s="112"/>
      <c r="T331" s="112"/>
      <c r="U331" s="112"/>
      <c r="V331" s="112"/>
      <c r="W331" s="112"/>
      <c r="X331" s="112"/>
    </row>
    <row r="332">
      <c r="A332" s="112"/>
      <c r="B332" s="18"/>
      <c r="C332" s="18"/>
      <c r="D332" s="115"/>
      <c r="E332" s="112"/>
      <c r="F332" s="112"/>
      <c r="G332" s="112"/>
      <c r="H332" s="112"/>
      <c r="I332" s="18"/>
      <c r="J332" s="17"/>
      <c r="K332" s="60"/>
      <c r="L332" s="17"/>
      <c r="M332" s="60"/>
      <c r="N332" s="111"/>
      <c r="O332" s="112"/>
      <c r="P332" s="17"/>
      <c r="Q332" s="112"/>
      <c r="R332" s="112"/>
      <c r="S332" s="112"/>
      <c r="T332" s="112"/>
      <c r="U332" s="112"/>
      <c r="V332" s="112"/>
      <c r="W332" s="112"/>
      <c r="X332" s="112"/>
    </row>
    <row r="333">
      <c r="A333" s="112"/>
      <c r="B333" s="18"/>
      <c r="C333" s="18"/>
      <c r="D333" s="115"/>
      <c r="E333" s="112"/>
      <c r="F333" s="112"/>
      <c r="G333" s="112"/>
      <c r="H333" s="112"/>
      <c r="I333" s="18"/>
      <c r="J333" s="17"/>
      <c r="K333" s="60"/>
      <c r="L333" s="17"/>
      <c r="M333" s="60"/>
      <c r="N333" s="111"/>
      <c r="O333" s="112"/>
      <c r="P333" s="17"/>
      <c r="Q333" s="112"/>
      <c r="R333" s="112"/>
      <c r="S333" s="112"/>
      <c r="T333" s="112"/>
      <c r="U333" s="112"/>
      <c r="V333" s="112"/>
      <c r="W333" s="112"/>
      <c r="X333" s="112"/>
    </row>
    <row r="334">
      <c r="A334" s="112"/>
      <c r="B334" s="18"/>
      <c r="C334" s="18"/>
      <c r="D334" s="115"/>
      <c r="E334" s="112"/>
      <c r="F334" s="112"/>
      <c r="G334" s="112"/>
      <c r="H334" s="112"/>
      <c r="I334" s="18"/>
      <c r="J334" s="17"/>
      <c r="K334" s="60"/>
      <c r="L334" s="17"/>
      <c r="M334" s="60"/>
      <c r="N334" s="111"/>
      <c r="O334" s="112"/>
      <c r="P334" s="17"/>
      <c r="Q334" s="112"/>
      <c r="R334" s="112"/>
      <c r="S334" s="112"/>
      <c r="T334" s="112"/>
      <c r="U334" s="112"/>
      <c r="V334" s="112"/>
      <c r="W334" s="112"/>
      <c r="X334" s="112"/>
    </row>
    <row r="335">
      <c r="A335" s="112"/>
      <c r="B335" s="18"/>
      <c r="C335" s="18"/>
      <c r="D335" s="115"/>
      <c r="E335" s="112"/>
      <c r="F335" s="112"/>
      <c r="G335" s="112"/>
      <c r="H335" s="112"/>
      <c r="I335" s="18"/>
      <c r="J335" s="17"/>
      <c r="K335" s="60"/>
      <c r="L335" s="17"/>
      <c r="M335" s="60"/>
      <c r="N335" s="111"/>
      <c r="O335" s="112"/>
      <c r="P335" s="17"/>
      <c r="Q335" s="112"/>
      <c r="R335" s="112"/>
      <c r="S335" s="112"/>
      <c r="T335" s="112"/>
      <c r="U335" s="112"/>
      <c r="V335" s="112"/>
      <c r="W335" s="112"/>
      <c r="X335" s="112"/>
    </row>
    <row r="336">
      <c r="A336" s="112"/>
      <c r="B336" s="18"/>
      <c r="C336" s="18"/>
      <c r="D336" s="115"/>
      <c r="E336" s="112"/>
      <c r="F336" s="112"/>
      <c r="G336" s="112"/>
      <c r="H336" s="112"/>
      <c r="I336" s="18"/>
      <c r="J336" s="17"/>
      <c r="K336" s="60"/>
      <c r="L336" s="17"/>
      <c r="M336" s="60"/>
      <c r="N336" s="111"/>
      <c r="O336" s="112"/>
      <c r="P336" s="17"/>
      <c r="Q336" s="112"/>
      <c r="R336" s="112"/>
      <c r="S336" s="112"/>
      <c r="T336" s="112"/>
      <c r="U336" s="112"/>
      <c r="V336" s="112"/>
      <c r="W336" s="112"/>
      <c r="X336" s="112"/>
    </row>
    <row r="337">
      <c r="A337" s="112"/>
      <c r="B337" s="18"/>
      <c r="C337" s="18"/>
      <c r="D337" s="115"/>
      <c r="E337" s="112"/>
      <c r="F337" s="112"/>
      <c r="G337" s="112"/>
      <c r="H337" s="112"/>
      <c r="I337" s="18"/>
      <c r="J337" s="17"/>
      <c r="K337" s="60"/>
      <c r="L337" s="17"/>
      <c r="M337" s="60"/>
      <c r="N337" s="111"/>
      <c r="O337" s="112"/>
      <c r="P337" s="17"/>
      <c r="Q337" s="112"/>
      <c r="R337" s="112"/>
      <c r="S337" s="112"/>
      <c r="T337" s="112"/>
      <c r="U337" s="112"/>
      <c r="V337" s="112"/>
      <c r="W337" s="112"/>
      <c r="X337" s="112"/>
    </row>
    <row r="338">
      <c r="A338" s="112"/>
      <c r="B338" s="18"/>
      <c r="C338" s="18"/>
      <c r="D338" s="115"/>
      <c r="E338" s="112"/>
      <c r="F338" s="112"/>
      <c r="G338" s="112"/>
      <c r="H338" s="112"/>
      <c r="I338" s="18"/>
      <c r="J338" s="17"/>
      <c r="K338" s="60"/>
      <c r="L338" s="17"/>
      <c r="M338" s="60"/>
      <c r="N338" s="111"/>
      <c r="O338" s="112"/>
      <c r="P338" s="17"/>
      <c r="Q338" s="112"/>
      <c r="R338" s="112"/>
      <c r="S338" s="112"/>
      <c r="T338" s="112"/>
      <c r="U338" s="112"/>
      <c r="V338" s="112"/>
      <c r="W338" s="112"/>
      <c r="X338" s="112"/>
    </row>
    <row r="339">
      <c r="A339" s="112"/>
      <c r="B339" s="18"/>
      <c r="C339" s="18"/>
      <c r="D339" s="115"/>
      <c r="E339" s="112"/>
      <c r="F339" s="112"/>
      <c r="G339" s="112"/>
      <c r="H339" s="112"/>
      <c r="I339" s="18"/>
      <c r="J339" s="17"/>
      <c r="K339" s="60"/>
      <c r="L339" s="17"/>
      <c r="M339" s="60"/>
      <c r="N339" s="111"/>
      <c r="O339" s="112"/>
      <c r="P339" s="17"/>
      <c r="Q339" s="112"/>
      <c r="R339" s="112"/>
      <c r="S339" s="112"/>
      <c r="T339" s="112"/>
      <c r="U339" s="112"/>
      <c r="V339" s="112"/>
      <c r="W339" s="112"/>
      <c r="X339" s="112"/>
    </row>
    <row r="340">
      <c r="A340" s="112"/>
      <c r="B340" s="18"/>
      <c r="C340" s="18"/>
      <c r="D340" s="115"/>
      <c r="E340" s="112"/>
      <c r="F340" s="112"/>
      <c r="G340" s="112"/>
      <c r="H340" s="112"/>
      <c r="I340" s="18"/>
      <c r="J340" s="17"/>
      <c r="K340" s="60"/>
      <c r="L340" s="17"/>
      <c r="M340" s="60"/>
      <c r="N340" s="111"/>
      <c r="O340" s="112"/>
      <c r="P340" s="17"/>
      <c r="Q340" s="112"/>
      <c r="R340" s="112"/>
      <c r="S340" s="112"/>
      <c r="T340" s="112"/>
      <c r="U340" s="112"/>
      <c r="V340" s="112"/>
      <c r="W340" s="112"/>
      <c r="X340" s="112"/>
    </row>
    <row r="341">
      <c r="A341" s="112"/>
      <c r="B341" s="18"/>
      <c r="C341" s="18"/>
      <c r="D341" s="115"/>
      <c r="E341" s="112"/>
      <c r="F341" s="112"/>
      <c r="G341" s="112"/>
      <c r="H341" s="112"/>
      <c r="I341" s="18"/>
      <c r="J341" s="17"/>
      <c r="K341" s="60"/>
      <c r="L341" s="17"/>
      <c r="M341" s="60"/>
      <c r="N341" s="111"/>
      <c r="O341" s="112"/>
      <c r="P341" s="17"/>
      <c r="Q341" s="112"/>
      <c r="R341" s="112"/>
      <c r="S341" s="112"/>
      <c r="T341" s="112"/>
      <c r="U341" s="112"/>
      <c r="V341" s="112"/>
      <c r="W341" s="112"/>
      <c r="X341" s="112"/>
    </row>
    <row r="342">
      <c r="A342" s="112"/>
      <c r="B342" s="18"/>
      <c r="C342" s="18"/>
      <c r="D342" s="115"/>
      <c r="E342" s="112"/>
      <c r="F342" s="112"/>
      <c r="G342" s="112"/>
      <c r="H342" s="112"/>
      <c r="I342" s="18"/>
      <c r="J342" s="17"/>
      <c r="K342" s="60"/>
      <c r="L342" s="17"/>
      <c r="M342" s="60"/>
      <c r="N342" s="111"/>
      <c r="O342" s="112"/>
      <c r="P342" s="17"/>
      <c r="Q342" s="112"/>
      <c r="R342" s="112"/>
      <c r="S342" s="112"/>
      <c r="T342" s="112"/>
      <c r="U342" s="112"/>
      <c r="V342" s="112"/>
      <c r="W342" s="112"/>
      <c r="X342" s="112"/>
    </row>
    <row r="343">
      <c r="A343" s="112"/>
      <c r="B343" s="18"/>
      <c r="C343" s="18"/>
      <c r="D343" s="115"/>
      <c r="E343" s="112"/>
      <c r="F343" s="112"/>
      <c r="G343" s="112"/>
      <c r="H343" s="112"/>
      <c r="I343" s="18"/>
      <c r="J343" s="17"/>
      <c r="K343" s="60"/>
      <c r="L343" s="17"/>
      <c r="M343" s="60"/>
      <c r="N343" s="111"/>
      <c r="O343" s="112"/>
      <c r="P343" s="17"/>
      <c r="Q343" s="112"/>
      <c r="R343" s="112"/>
      <c r="S343" s="112"/>
      <c r="T343" s="112"/>
      <c r="U343" s="112"/>
      <c r="V343" s="112"/>
      <c r="W343" s="112"/>
      <c r="X343" s="112"/>
    </row>
    <row r="344">
      <c r="A344" s="112"/>
      <c r="B344" s="18"/>
      <c r="C344" s="18"/>
      <c r="D344" s="115"/>
      <c r="E344" s="112"/>
      <c r="F344" s="112"/>
      <c r="G344" s="112"/>
      <c r="H344" s="112"/>
      <c r="I344" s="18"/>
      <c r="J344" s="17"/>
      <c r="K344" s="60"/>
      <c r="L344" s="17"/>
      <c r="M344" s="60"/>
      <c r="N344" s="111"/>
      <c r="O344" s="112"/>
      <c r="P344" s="17"/>
      <c r="Q344" s="112"/>
      <c r="R344" s="112"/>
      <c r="S344" s="112"/>
      <c r="T344" s="112"/>
      <c r="U344" s="112"/>
      <c r="V344" s="112"/>
      <c r="W344" s="112"/>
      <c r="X344" s="112"/>
    </row>
    <row r="345">
      <c r="A345" s="112"/>
      <c r="B345" s="18"/>
      <c r="C345" s="18"/>
      <c r="D345" s="115"/>
      <c r="E345" s="112"/>
      <c r="F345" s="112"/>
      <c r="G345" s="112"/>
      <c r="H345" s="112"/>
      <c r="I345" s="18"/>
      <c r="J345" s="17"/>
      <c r="K345" s="60"/>
      <c r="L345" s="17"/>
      <c r="M345" s="60"/>
      <c r="N345" s="111"/>
      <c r="O345" s="112"/>
      <c r="P345" s="17"/>
      <c r="Q345" s="112"/>
      <c r="R345" s="112"/>
      <c r="S345" s="112"/>
      <c r="T345" s="112"/>
      <c r="U345" s="112"/>
      <c r="V345" s="112"/>
      <c r="W345" s="112"/>
      <c r="X345" s="112"/>
    </row>
    <row r="346">
      <c r="A346" s="112"/>
      <c r="B346" s="18"/>
      <c r="C346" s="18"/>
      <c r="D346" s="115"/>
      <c r="E346" s="112"/>
      <c r="F346" s="112"/>
      <c r="G346" s="112"/>
      <c r="H346" s="112"/>
      <c r="I346" s="18"/>
      <c r="J346" s="17"/>
      <c r="K346" s="60"/>
      <c r="L346" s="17"/>
      <c r="M346" s="60"/>
      <c r="N346" s="111"/>
      <c r="O346" s="112"/>
      <c r="P346" s="17"/>
      <c r="Q346" s="112"/>
      <c r="R346" s="112"/>
      <c r="S346" s="112"/>
      <c r="T346" s="112"/>
      <c r="U346" s="112"/>
      <c r="V346" s="112"/>
      <c r="W346" s="112"/>
      <c r="X346" s="112"/>
    </row>
    <row r="347">
      <c r="A347" s="112"/>
      <c r="B347" s="18"/>
      <c r="C347" s="18"/>
      <c r="D347" s="115"/>
      <c r="E347" s="112"/>
      <c r="F347" s="112"/>
      <c r="G347" s="112"/>
      <c r="H347" s="112"/>
      <c r="I347" s="18"/>
      <c r="J347" s="17"/>
      <c r="K347" s="60"/>
      <c r="L347" s="17"/>
      <c r="M347" s="60"/>
      <c r="N347" s="111"/>
      <c r="O347" s="112"/>
      <c r="P347" s="17"/>
      <c r="Q347" s="112"/>
      <c r="R347" s="112"/>
      <c r="S347" s="112"/>
      <c r="T347" s="112"/>
      <c r="U347" s="112"/>
      <c r="V347" s="112"/>
      <c r="W347" s="112"/>
      <c r="X347" s="112"/>
    </row>
    <row r="348">
      <c r="A348" s="112"/>
      <c r="B348" s="18"/>
      <c r="C348" s="18"/>
      <c r="D348" s="115"/>
      <c r="E348" s="112"/>
      <c r="F348" s="112"/>
      <c r="G348" s="112"/>
      <c r="H348" s="112"/>
      <c r="I348" s="18"/>
      <c r="J348" s="17"/>
      <c r="K348" s="60"/>
      <c r="L348" s="17"/>
      <c r="M348" s="60"/>
      <c r="N348" s="111"/>
      <c r="O348" s="112"/>
      <c r="P348" s="17"/>
      <c r="Q348" s="112"/>
      <c r="R348" s="112"/>
      <c r="S348" s="112"/>
      <c r="T348" s="112"/>
      <c r="U348" s="112"/>
      <c r="V348" s="112"/>
      <c r="W348" s="112"/>
      <c r="X348" s="112"/>
    </row>
    <row r="349">
      <c r="A349" s="112"/>
      <c r="B349" s="18"/>
      <c r="C349" s="18"/>
      <c r="D349" s="115"/>
      <c r="E349" s="112"/>
      <c r="F349" s="112"/>
      <c r="G349" s="112"/>
      <c r="H349" s="112"/>
      <c r="I349" s="18"/>
      <c r="J349" s="17"/>
      <c r="K349" s="60"/>
      <c r="L349" s="17"/>
      <c r="M349" s="60"/>
      <c r="N349" s="111"/>
      <c r="O349" s="112"/>
      <c r="P349" s="17"/>
      <c r="Q349" s="112"/>
      <c r="R349" s="112"/>
      <c r="S349" s="112"/>
      <c r="T349" s="112"/>
      <c r="U349" s="112"/>
      <c r="V349" s="112"/>
      <c r="W349" s="112"/>
      <c r="X349" s="112"/>
    </row>
    <row r="350">
      <c r="A350" s="112"/>
      <c r="B350" s="18"/>
      <c r="C350" s="18"/>
      <c r="D350" s="115"/>
      <c r="E350" s="112"/>
      <c r="F350" s="112"/>
      <c r="G350" s="112"/>
      <c r="H350" s="112"/>
      <c r="I350" s="18"/>
      <c r="J350" s="17"/>
      <c r="K350" s="60"/>
      <c r="L350" s="17"/>
      <c r="M350" s="60"/>
      <c r="N350" s="111"/>
      <c r="O350" s="112"/>
      <c r="P350" s="17"/>
      <c r="Q350" s="112"/>
      <c r="R350" s="112"/>
      <c r="S350" s="112"/>
      <c r="T350" s="112"/>
      <c r="U350" s="112"/>
      <c r="V350" s="112"/>
      <c r="W350" s="112"/>
      <c r="X350" s="112"/>
    </row>
    <row r="351">
      <c r="A351" s="112"/>
      <c r="B351" s="18"/>
      <c r="C351" s="18"/>
      <c r="D351" s="115"/>
      <c r="E351" s="112"/>
      <c r="F351" s="112"/>
      <c r="G351" s="112"/>
      <c r="H351" s="112"/>
      <c r="I351" s="18"/>
      <c r="J351" s="17"/>
      <c r="K351" s="60"/>
      <c r="L351" s="17"/>
      <c r="M351" s="60"/>
      <c r="N351" s="111"/>
      <c r="O351" s="112"/>
      <c r="P351" s="17"/>
      <c r="Q351" s="112"/>
      <c r="R351" s="112"/>
      <c r="S351" s="112"/>
      <c r="T351" s="112"/>
      <c r="U351" s="112"/>
      <c r="V351" s="112"/>
      <c r="W351" s="112"/>
      <c r="X351" s="112"/>
    </row>
    <row r="352">
      <c r="A352" s="112"/>
      <c r="B352" s="18"/>
      <c r="C352" s="18"/>
      <c r="D352" s="115"/>
      <c r="E352" s="112"/>
      <c r="F352" s="112"/>
      <c r="G352" s="112"/>
      <c r="H352" s="112"/>
      <c r="I352" s="18"/>
      <c r="J352" s="17"/>
      <c r="K352" s="60"/>
      <c r="L352" s="17"/>
      <c r="M352" s="60"/>
      <c r="N352" s="111"/>
      <c r="O352" s="112"/>
      <c r="P352" s="17"/>
      <c r="Q352" s="112"/>
      <c r="R352" s="112"/>
      <c r="S352" s="112"/>
      <c r="T352" s="112"/>
      <c r="U352" s="112"/>
      <c r="V352" s="112"/>
      <c r="W352" s="112"/>
      <c r="X352" s="112"/>
    </row>
    <row r="353">
      <c r="A353" s="112"/>
      <c r="B353" s="18"/>
      <c r="C353" s="18"/>
      <c r="D353" s="115"/>
      <c r="E353" s="112"/>
      <c r="F353" s="112"/>
      <c r="G353" s="112"/>
      <c r="H353" s="112"/>
      <c r="I353" s="18"/>
      <c r="J353" s="17"/>
      <c r="K353" s="60"/>
      <c r="L353" s="17"/>
      <c r="M353" s="60"/>
      <c r="N353" s="111"/>
      <c r="O353" s="112"/>
      <c r="P353" s="17"/>
      <c r="Q353" s="112"/>
      <c r="R353" s="112"/>
      <c r="S353" s="112"/>
      <c r="T353" s="112"/>
      <c r="U353" s="112"/>
      <c r="V353" s="112"/>
      <c r="W353" s="112"/>
      <c r="X353" s="112"/>
    </row>
    <row r="354">
      <c r="A354" s="112"/>
      <c r="B354" s="18"/>
      <c r="C354" s="18"/>
      <c r="D354" s="115"/>
      <c r="E354" s="112"/>
      <c r="F354" s="112"/>
      <c r="G354" s="112"/>
      <c r="H354" s="112"/>
      <c r="I354" s="18"/>
      <c r="J354" s="17"/>
      <c r="K354" s="60"/>
      <c r="L354" s="17"/>
      <c r="M354" s="60"/>
      <c r="N354" s="111"/>
      <c r="O354" s="112"/>
      <c r="P354" s="17"/>
      <c r="Q354" s="112"/>
      <c r="R354" s="112"/>
      <c r="S354" s="112"/>
      <c r="T354" s="112"/>
      <c r="U354" s="112"/>
      <c r="V354" s="112"/>
      <c r="W354" s="112"/>
      <c r="X354" s="112"/>
    </row>
    <row r="355">
      <c r="A355" s="112"/>
      <c r="B355" s="18"/>
      <c r="C355" s="18"/>
      <c r="D355" s="115"/>
      <c r="E355" s="112"/>
      <c r="F355" s="112"/>
      <c r="G355" s="112"/>
      <c r="H355" s="112"/>
      <c r="I355" s="18"/>
      <c r="J355" s="17"/>
      <c r="K355" s="60"/>
      <c r="L355" s="17"/>
      <c r="M355" s="60"/>
      <c r="N355" s="111"/>
      <c r="O355" s="112"/>
      <c r="P355" s="17"/>
      <c r="Q355" s="112"/>
      <c r="R355" s="112"/>
      <c r="S355" s="112"/>
      <c r="T355" s="112"/>
      <c r="U355" s="112"/>
      <c r="V355" s="112"/>
      <c r="W355" s="112"/>
      <c r="X355" s="112"/>
    </row>
    <row r="356">
      <c r="A356" s="112"/>
      <c r="B356" s="18"/>
      <c r="C356" s="18"/>
      <c r="D356" s="115"/>
      <c r="E356" s="112"/>
      <c r="F356" s="112"/>
      <c r="G356" s="112"/>
      <c r="H356" s="112"/>
      <c r="I356" s="18"/>
      <c r="J356" s="17"/>
      <c r="K356" s="60"/>
      <c r="L356" s="17"/>
      <c r="M356" s="60"/>
      <c r="N356" s="111"/>
      <c r="O356" s="112"/>
      <c r="P356" s="17"/>
      <c r="Q356" s="112"/>
      <c r="R356" s="112"/>
      <c r="S356" s="112"/>
      <c r="T356" s="112"/>
      <c r="U356" s="112"/>
      <c r="V356" s="112"/>
      <c r="W356" s="112"/>
      <c r="X356" s="112"/>
    </row>
    <row r="357">
      <c r="A357" s="112"/>
      <c r="B357" s="18"/>
      <c r="C357" s="18"/>
      <c r="D357" s="115"/>
      <c r="E357" s="112"/>
      <c r="F357" s="112"/>
      <c r="G357" s="112"/>
      <c r="H357" s="112"/>
      <c r="I357" s="18"/>
      <c r="J357" s="17"/>
      <c r="K357" s="60"/>
      <c r="L357" s="17"/>
      <c r="M357" s="60"/>
      <c r="N357" s="111"/>
      <c r="O357" s="112"/>
      <c r="P357" s="17"/>
      <c r="Q357" s="112"/>
      <c r="R357" s="112"/>
      <c r="S357" s="112"/>
      <c r="T357" s="112"/>
      <c r="U357" s="112"/>
      <c r="V357" s="112"/>
      <c r="W357" s="112"/>
      <c r="X357" s="112"/>
    </row>
    <row r="358">
      <c r="A358" s="112"/>
      <c r="B358" s="18"/>
      <c r="C358" s="18"/>
      <c r="D358" s="115"/>
      <c r="E358" s="112"/>
      <c r="F358" s="112"/>
      <c r="G358" s="112"/>
      <c r="H358" s="112"/>
      <c r="I358" s="18"/>
      <c r="J358" s="17"/>
      <c r="K358" s="60"/>
      <c r="L358" s="17"/>
      <c r="M358" s="60"/>
      <c r="N358" s="111"/>
      <c r="O358" s="112"/>
      <c r="P358" s="17"/>
      <c r="Q358" s="112"/>
      <c r="R358" s="112"/>
      <c r="S358" s="112"/>
      <c r="T358" s="112"/>
      <c r="U358" s="112"/>
      <c r="V358" s="112"/>
      <c r="W358" s="112"/>
      <c r="X358" s="112"/>
    </row>
    <row r="359">
      <c r="A359" s="112"/>
      <c r="B359" s="18"/>
      <c r="C359" s="18"/>
      <c r="D359" s="115"/>
      <c r="E359" s="112"/>
      <c r="F359" s="112"/>
      <c r="G359" s="112"/>
      <c r="H359" s="112"/>
      <c r="I359" s="18"/>
      <c r="J359" s="17"/>
      <c r="K359" s="60"/>
      <c r="L359" s="17"/>
      <c r="M359" s="60"/>
      <c r="N359" s="111"/>
      <c r="O359" s="112"/>
      <c r="P359" s="17"/>
      <c r="Q359" s="112"/>
      <c r="R359" s="112"/>
      <c r="S359" s="112"/>
      <c r="T359" s="112"/>
      <c r="U359" s="112"/>
      <c r="V359" s="112"/>
      <c r="W359" s="112"/>
      <c r="X359" s="112"/>
    </row>
    <row r="360">
      <c r="A360" s="112"/>
      <c r="B360" s="18"/>
      <c r="C360" s="18"/>
      <c r="D360" s="115"/>
      <c r="E360" s="112"/>
      <c r="F360" s="112"/>
      <c r="G360" s="112"/>
      <c r="H360" s="112"/>
      <c r="I360" s="18"/>
      <c r="J360" s="17"/>
      <c r="K360" s="60"/>
      <c r="L360" s="17"/>
      <c r="M360" s="60"/>
      <c r="N360" s="111"/>
      <c r="O360" s="112"/>
      <c r="P360" s="17"/>
      <c r="Q360" s="112"/>
      <c r="R360" s="112"/>
      <c r="S360" s="112"/>
      <c r="T360" s="112"/>
      <c r="U360" s="112"/>
      <c r="V360" s="112"/>
      <c r="W360" s="112"/>
      <c r="X360" s="112"/>
    </row>
    <row r="361">
      <c r="A361" s="112"/>
      <c r="B361" s="18"/>
      <c r="C361" s="18"/>
      <c r="D361" s="115"/>
      <c r="E361" s="112"/>
      <c r="F361" s="112"/>
      <c r="G361" s="112"/>
      <c r="H361" s="112"/>
      <c r="I361" s="18"/>
      <c r="J361" s="17"/>
      <c r="K361" s="60"/>
      <c r="L361" s="17"/>
      <c r="M361" s="60"/>
      <c r="N361" s="111"/>
      <c r="O361" s="112"/>
      <c r="P361" s="17"/>
      <c r="Q361" s="112"/>
      <c r="R361" s="112"/>
      <c r="S361" s="112"/>
      <c r="T361" s="112"/>
      <c r="U361" s="112"/>
      <c r="V361" s="112"/>
      <c r="W361" s="112"/>
      <c r="X361" s="112"/>
    </row>
    <row r="362">
      <c r="A362" s="112"/>
      <c r="B362" s="18"/>
      <c r="C362" s="18"/>
      <c r="D362" s="115"/>
      <c r="E362" s="112"/>
      <c r="F362" s="112"/>
      <c r="G362" s="112"/>
      <c r="H362" s="112"/>
      <c r="I362" s="18"/>
      <c r="J362" s="17"/>
      <c r="K362" s="60"/>
      <c r="L362" s="17"/>
      <c r="M362" s="60"/>
      <c r="N362" s="111"/>
      <c r="O362" s="112"/>
      <c r="P362" s="17"/>
      <c r="Q362" s="112"/>
      <c r="R362" s="112"/>
      <c r="S362" s="112"/>
      <c r="T362" s="112"/>
      <c r="U362" s="112"/>
      <c r="V362" s="112"/>
      <c r="W362" s="112"/>
      <c r="X362" s="112"/>
    </row>
    <row r="363">
      <c r="A363" s="112"/>
      <c r="B363" s="18"/>
      <c r="C363" s="18"/>
      <c r="D363" s="115"/>
      <c r="E363" s="112"/>
      <c r="F363" s="112"/>
      <c r="G363" s="112"/>
      <c r="H363" s="112"/>
      <c r="I363" s="18"/>
      <c r="J363" s="17"/>
      <c r="K363" s="60"/>
      <c r="L363" s="17"/>
      <c r="M363" s="60"/>
      <c r="N363" s="111"/>
      <c r="O363" s="112"/>
      <c r="P363" s="17"/>
      <c r="Q363" s="112"/>
      <c r="R363" s="112"/>
      <c r="S363" s="112"/>
      <c r="T363" s="112"/>
      <c r="U363" s="112"/>
      <c r="V363" s="112"/>
      <c r="W363" s="112"/>
      <c r="X363" s="112"/>
    </row>
    <row r="364">
      <c r="A364" s="112"/>
      <c r="B364" s="18"/>
      <c r="C364" s="18"/>
      <c r="D364" s="115"/>
      <c r="E364" s="112"/>
      <c r="F364" s="112"/>
      <c r="G364" s="112"/>
      <c r="H364" s="112"/>
      <c r="I364" s="18"/>
      <c r="J364" s="17"/>
      <c r="K364" s="60"/>
      <c r="L364" s="17"/>
      <c r="M364" s="60"/>
      <c r="N364" s="111"/>
      <c r="O364" s="112"/>
      <c r="P364" s="17"/>
      <c r="Q364" s="112"/>
      <c r="R364" s="112"/>
      <c r="S364" s="112"/>
      <c r="T364" s="112"/>
      <c r="U364" s="112"/>
      <c r="V364" s="112"/>
      <c r="W364" s="112"/>
      <c r="X364" s="112"/>
    </row>
    <row r="365">
      <c r="A365" s="112"/>
      <c r="B365" s="18"/>
      <c r="C365" s="18"/>
      <c r="D365" s="115"/>
      <c r="E365" s="112"/>
      <c r="F365" s="112"/>
      <c r="G365" s="112"/>
      <c r="H365" s="112"/>
      <c r="I365" s="18"/>
      <c r="J365" s="17"/>
      <c r="K365" s="60"/>
      <c r="L365" s="17"/>
      <c r="M365" s="60"/>
      <c r="N365" s="111"/>
      <c r="O365" s="112"/>
      <c r="P365" s="17"/>
      <c r="Q365" s="112"/>
      <c r="R365" s="112"/>
      <c r="S365" s="112"/>
      <c r="T365" s="112"/>
      <c r="U365" s="112"/>
      <c r="V365" s="112"/>
      <c r="W365" s="112"/>
      <c r="X365" s="112"/>
    </row>
    <row r="366">
      <c r="A366" s="112"/>
      <c r="B366" s="18"/>
      <c r="C366" s="18"/>
      <c r="D366" s="115"/>
      <c r="E366" s="112"/>
      <c r="F366" s="112"/>
      <c r="G366" s="112"/>
      <c r="H366" s="112"/>
      <c r="I366" s="18"/>
      <c r="J366" s="17"/>
      <c r="K366" s="60"/>
      <c r="L366" s="17"/>
      <c r="M366" s="60"/>
      <c r="N366" s="111"/>
      <c r="O366" s="112"/>
      <c r="P366" s="17"/>
      <c r="Q366" s="112"/>
      <c r="R366" s="112"/>
      <c r="S366" s="112"/>
      <c r="T366" s="112"/>
      <c r="U366" s="112"/>
      <c r="V366" s="112"/>
      <c r="W366" s="112"/>
      <c r="X366" s="112"/>
    </row>
    <row r="367">
      <c r="A367" s="112"/>
      <c r="B367" s="18"/>
      <c r="C367" s="18"/>
      <c r="D367" s="115"/>
      <c r="E367" s="112"/>
      <c r="F367" s="112"/>
      <c r="G367" s="112"/>
      <c r="H367" s="112"/>
      <c r="I367" s="18"/>
      <c r="J367" s="17"/>
      <c r="K367" s="60"/>
      <c r="L367" s="17"/>
      <c r="M367" s="60"/>
      <c r="N367" s="111"/>
      <c r="O367" s="112"/>
      <c r="P367" s="17"/>
      <c r="Q367" s="112"/>
      <c r="R367" s="112"/>
      <c r="S367" s="112"/>
      <c r="T367" s="112"/>
      <c r="U367" s="112"/>
      <c r="V367" s="112"/>
      <c r="W367" s="112"/>
      <c r="X367" s="112"/>
    </row>
    <row r="368">
      <c r="A368" s="112"/>
      <c r="B368" s="18"/>
      <c r="C368" s="18"/>
      <c r="D368" s="115"/>
      <c r="E368" s="112"/>
      <c r="F368" s="112"/>
      <c r="G368" s="112"/>
      <c r="H368" s="112"/>
      <c r="I368" s="18"/>
      <c r="J368" s="17"/>
      <c r="K368" s="60"/>
      <c r="L368" s="17"/>
      <c r="M368" s="60"/>
      <c r="N368" s="111"/>
      <c r="O368" s="112"/>
      <c r="P368" s="17"/>
      <c r="Q368" s="112"/>
      <c r="R368" s="112"/>
      <c r="S368" s="112"/>
      <c r="T368" s="112"/>
      <c r="U368" s="112"/>
      <c r="V368" s="112"/>
      <c r="W368" s="112"/>
      <c r="X368" s="112"/>
    </row>
    <row r="369">
      <c r="A369" s="112"/>
      <c r="B369" s="18"/>
      <c r="C369" s="18"/>
      <c r="D369" s="115"/>
      <c r="E369" s="112"/>
      <c r="F369" s="112"/>
      <c r="G369" s="112"/>
      <c r="H369" s="112"/>
      <c r="I369" s="18"/>
      <c r="J369" s="17"/>
      <c r="K369" s="60"/>
      <c r="L369" s="17"/>
      <c r="M369" s="60"/>
      <c r="N369" s="111"/>
      <c r="O369" s="112"/>
      <c r="P369" s="17"/>
      <c r="Q369" s="112"/>
      <c r="R369" s="112"/>
      <c r="S369" s="112"/>
      <c r="T369" s="112"/>
      <c r="U369" s="112"/>
      <c r="V369" s="112"/>
      <c r="W369" s="112"/>
      <c r="X369" s="112"/>
    </row>
    <row r="370">
      <c r="A370" s="112"/>
      <c r="B370" s="18"/>
      <c r="C370" s="18"/>
      <c r="D370" s="115"/>
      <c r="E370" s="112"/>
      <c r="F370" s="112"/>
      <c r="G370" s="112"/>
      <c r="H370" s="112"/>
      <c r="I370" s="18"/>
      <c r="J370" s="17"/>
      <c r="K370" s="60"/>
      <c r="L370" s="17"/>
      <c r="M370" s="60"/>
      <c r="N370" s="111"/>
      <c r="O370" s="112"/>
      <c r="P370" s="17"/>
      <c r="Q370" s="112"/>
      <c r="R370" s="112"/>
      <c r="S370" s="112"/>
      <c r="T370" s="112"/>
      <c r="U370" s="112"/>
      <c r="V370" s="112"/>
      <c r="W370" s="112"/>
      <c r="X370" s="112"/>
    </row>
    <row r="371">
      <c r="A371" s="112"/>
      <c r="B371" s="18"/>
      <c r="C371" s="18"/>
      <c r="D371" s="115"/>
      <c r="E371" s="112"/>
      <c r="F371" s="112"/>
      <c r="G371" s="112"/>
      <c r="H371" s="112"/>
      <c r="I371" s="18"/>
      <c r="J371" s="17"/>
      <c r="K371" s="60"/>
      <c r="L371" s="17"/>
      <c r="M371" s="60"/>
      <c r="N371" s="111"/>
      <c r="O371" s="112"/>
      <c r="P371" s="17"/>
      <c r="Q371" s="112"/>
      <c r="R371" s="112"/>
      <c r="S371" s="112"/>
      <c r="T371" s="112"/>
      <c r="U371" s="112"/>
      <c r="V371" s="112"/>
      <c r="W371" s="112"/>
      <c r="X371" s="112"/>
    </row>
    <row r="372">
      <c r="A372" s="112"/>
      <c r="B372" s="18"/>
      <c r="C372" s="18"/>
      <c r="D372" s="115"/>
      <c r="E372" s="112"/>
      <c r="F372" s="112"/>
      <c r="G372" s="112"/>
      <c r="H372" s="112"/>
      <c r="I372" s="18"/>
      <c r="J372" s="17"/>
      <c r="K372" s="60"/>
      <c r="L372" s="17"/>
      <c r="M372" s="60"/>
      <c r="N372" s="111"/>
      <c r="O372" s="112"/>
      <c r="P372" s="17"/>
      <c r="Q372" s="112"/>
      <c r="R372" s="112"/>
      <c r="S372" s="112"/>
      <c r="T372" s="112"/>
      <c r="U372" s="112"/>
      <c r="V372" s="112"/>
      <c r="W372" s="112"/>
      <c r="X372" s="112"/>
    </row>
    <row r="373">
      <c r="A373" s="112"/>
      <c r="B373" s="18"/>
      <c r="C373" s="18"/>
      <c r="D373" s="115"/>
      <c r="E373" s="112"/>
      <c r="F373" s="112"/>
      <c r="G373" s="112"/>
      <c r="H373" s="112"/>
      <c r="I373" s="18"/>
      <c r="J373" s="17"/>
      <c r="K373" s="60"/>
      <c r="L373" s="17"/>
      <c r="M373" s="60"/>
      <c r="N373" s="111"/>
      <c r="O373" s="112"/>
      <c r="P373" s="17"/>
      <c r="Q373" s="112"/>
      <c r="R373" s="112"/>
      <c r="S373" s="112"/>
      <c r="T373" s="112"/>
      <c r="U373" s="112"/>
      <c r="V373" s="112"/>
      <c r="W373" s="112"/>
      <c r="X373" s="112"/>
    </row>
    <row r="374">
      <c r="A374" s="112"/>
      <c r="B374" s="18"/>
      <c r="C374" s="18"/>
      <c r="D374" s="115"/>
      <c r="E374" s="112"/>
      <c r="F374" s="112"/>
      <c r="G374" s="112"/>
      <c r="H374" s="112"/>
      <c r="I374" s="18"/>
      <c r="J374" s="17"/>
      <c r="K374" s="60"/>
      <c r="L374" s="17"/>
      <c r="M374" s="60"/>
      <c r="N374" s="111"/>
      <c r="O374" s="112"/>
      <c r="P374" s="17"/>
      <c r="Q374" s="112"/>
      <c r="R374" s="112"/>
      <c r="S374" s="112"/>
      <c r="T374" s="112"/>
      <c r="U374" s="112"/>
      <c r="V374" s="112"/>
      <c r="W374" s="112"/>
      <c r="X374" s="112"/>
    </row>
    <row r="375">
      <c r="A375" s="112"/>
      <c r="B375" s="18"/>
      <c r="C375" s="18"/>
      <c r="D375" s="115"/>
      <c r="E375" s="112"/>
      <c r="F375" s="112"/>
      <c r="G375" s="112"/>
      <c r="H375" s="112"/>
      <c r="I375" s="18"/>
      <c r="J375" s="17"/>
      <c r="K375" s="60"/>
      <c r="L375" s="17"/>
      <c r="M375" s="60"/>
      <c r="N375" s="111"/>
      <c r="O375" s="112"/>
      <c r="P375" s="17"/>
      <c r="Q375" s="112"/>
      <c r="R375" s="112"/>
      <c r="S375" s="112"/>
      <c r="T375" s="112"/>
      <c r="U375" s="112"/>
      <c r="V375" s="112"/>
      <c r="W375" s="112"/>
      <c r="X375" s="112"/>
    </row>
    <row r="376">
      <c r="A376" s="112"/>
      <c r="B376" s="18"/>
      <c r="C376" s="18"/>
      <c r="D376" s="115"/>
      <c r="E376" s="112"/>
      <c r="F376" s="112"/>
      <c r="G376" s="112"/>
      <c r="H376" s="112"/>
      <c r="I376" s="18"/>
      <c r="J376" s="17"/>
      <c r="K376" s="60"/>
      <c r="L376" s="17"/>
      <c r="M376" s="60"/>
      <c r="N376" s="111"/>
      <c r="O376" s="112"/>
      <c r="P376" s="17"/>
      <c r="Q376" s="112"/>
      <c r="R376" s="112"/>
      <c r="S376" s="112"/>
      <c r="T376" s="112"/>
      <c r="U376" s="112"/>
      <c r="V376" s="112"/>
      <c r="W376" s="112"/>
      <c r="X376" s="112"/>
    </row>
    <row r="377">
      <c r="A377" s="112"/>
      <c r="B377" s="18"/>
      <c r="C377" s="18"/>
      <c r="D377" s="115"/>
      <c r="E377" s="112"/>
      <c r="F377" s="112"/>
      <c r="G377" s="112"/>
      <c r="H377" s="112"/>
      <c r="I377" s="18"/>
      <c r="J377" s="17"/>
      <c r="K377" s="60"/>
      <c r="L377" s="17"/>
      <c r="M377" s="60"/>
      <c r="N377" s="111"/>
      <c r="O377" s="112"/>
      <c r="P377" s="17"/>
      <c r="Q377" s="112"/>
      <c r="R377" s="112"/>
      <c r="S377" s="112"/>
      <c r="T377" s="112"/>
      <c r="U377" s="112"/>
      <c r="V377" s="112"/>
      <c r="W377" s="112"/>
      <c r="X377" s="112"/>
    </row>
    <row r="378">
      <c r="A378" s="112"/>
      <c r="B378" s="18"/>
      <c r="C378" s="18"/>
      <c r="D378" s="115"/>
      <c r="E378" s="112"/>
      <c r="F378" s="112"/>
      <c r="G378" s="112"/>
      <c r="H378" s="112"/>
      <c r="I378" s="18"/>
      <c r="J378" s="17"/>
      <c r="K378" s="60"/>
      <c r="L378" s="17"/>
      <c r="M378" s="60"/>
      <c r="N378" s="111"/>
      <c r="O378" s="112"/>
      <c r="P378" s="17"/>
      <c r="Q378" s="112"/>
      <c r="R378" s="112"/>
      <c r="S378" s="112"/>
      <c r="T378" s="112"/>
      <c r="U378" s="112"/>
      <c r="V378" s="112"/>
      <c r="W378" s="112"/>
      <c r="X378" s="112"/>
    </row>
    <row r="379">
      <c r="A379" s="112"/>
      <c r="B379" s="18"/>
      <c r="C379" s="18"/>
      <c r="D379" s="115"/>
      <c r="E379" s="112"/>
      <c r="F379" s="112"/>
      <c r="G379" s="112"/>
      <c r="H379" s="112"/>
      <c r="I379" s="18"/>
      <c r="J379" s="17"/>
      <c r="K379" s="60"/>
      <c r="L379" s="17"/>
      <c r="M379" s="60"/>
      <c r="N379" s="111"/>
      <c r="O379" s="112"/>
      <c r="P379" s="17"/>
      <c r="Q379" s="112"/>
      <c r="R379" s="112"/>
      <c r="S379" s="112"/>
      <c r="T379" s="112"/>
      <c r="U379" s="112"/>
      <c r="V379" s="112"/>
      <c r="W379" s="112"/>
      <c r="X379" s="112"/>
    </row>
    <row r="380">
      <c r="A380" s="112"/>
      <c r="B380" s="18"/>
      <c r="C380" s="18"/>
      <c r="D380" s="115"/>
      <c r="E380" s="112"/>
      <c r="F380" s="112"/>
      <c r="G380" s="112"/>
      <c r="H380" s="112"/>
      <c r="I380" s="18"/>
      <c r="J380" s="17"/>
      <c r="K380" s="60"/>
      <c r="L380" s="17"/>
      <c r="M380" s="60"/>
      <c r="N380" s="111"/>
      <c r="O380" s="112"/>
      <c r="P380" s="17"/>
      <c r="Q380" s="112"/>
      <c r="R380" s="112"/>
      <c r="S380" s="112"/>
      <c r="T380" s="112"/>
      <c r="U380" s="112"/>
      <c r="V380" s="112"/>
      <c r="W380" s="112"/>
      <c r="X380" s="112"/>
    </row>
    <row r="381">
      <c r="A381" s="112"/>
      <c r="B381" s="18"/>
      <c r="C381" s="18"/>
      <c r="D381" s="115"/>
      <c r="E381" s="112"/>
      <c r="F381" s="112"/>
      <c r="G381" s="112"/>
      <c r="H381" s="112"/>
      <c r="I381" s="18"/>
      <c r="J381" s="17"/>
      <c r="K381" s="60"/>
      <c r="L381" s="17"/>
      <c r="M381" s="60"/>
      <c r="N381" s="111"/>
      <c r="O381" s="112"/>
      <c r="P381" s="17"/>
      <c r="Q381" s="112"/>
      <c r="R381" s="112"/>
      <c r="S381" s="112"/>
      <c r="T381" s="112"/>
      <c r="U381" s="112"/>
      <c r="V381" s="112"/>
      <c r="W381" s="112"/>
      <c r="X381" s="112"/>
    </row>
    <row r="382">
      <c r="A382" s="112"/>
      <c r="B382" s="18"/>
      <c r="C382" s="18"/>
      <c r="D382" s="115"/>
      <c r="E382" s="112"/>
      <c r="F382" s="112"/>
      <c r="G382" s="112"/>
      <c r="H382" s="112"/>
      <c r="I382" s="18"/>
      <c r="J382" s="17"/>
      <c r="K382" s="60"/>
      <c r="L382" s="17"/>
      <c r="M382" s="60"/>
      <c r="N382" s="111"/>
      <c r="O382" s="112"/>
      <c r="P382" s="17"/>
      <c r="Q382" s="112"/>
      <c r="R382" s="112"/>
      <c r="S382" s="112"/>
      <c r="T382" s="112"/>
      <c r="U382" s="112"/>
      <c r="V382" s="112"/>
      <c r="W382" s="112"/>
      <c r="X382" s="112"/>
    </row>
    <row r="383">
      <c r="A383" s="112"/>
      <c r="B383" s="18"/>
      <c r="C383" s="18"/>
      <c r="D383" s="115"/>
      <c r="E383" s="112"/>
      <c r="F383" s="112"/>
      <c r="G383" s="112"/>
      <c r="H383" s="112"/>
      <c r="I383" s="18"/>
      <c r="J383" s="17"/>
      <c r="K383" s="60"/>
      <c r="L383" s="17"/>
      <c r="M383" s="60"/>
      <c r="N383" s="111"/>
      <c r="O383" s="112"/>
      <c r="P383" s="17"/>
      <c r="Q383" s="112"/>
      <c r="R383" s="112"/>
      <c r="S383" s="112"/>
      <c r="T383" s="112"/>
      <c r="U383" s="112"/>
      <c r="V383" s="112"/>
      <c r="W383" s="112"/>
      <c r="X383" s="112"/>
    </row>
    <row r="384">
      <c r="A384" s="112"/>
      <c r="B384" s="18"/>
      <c r="C384" s="18"/>
      <c r="D384" s="115"/>
      <c r="E384" s="112"/>
      <c r="F384" s="112"/>
      <c r="G384" s="112"/>
      <c r="H384" s="112"/>
      <c r="I384" s="18"/>
      <c r="J384" s="17"/>
      <c r="K384" s="60"/>
      <c r="L384" s="17"/>
      <c r="M384" s="60"/>
      <c r="N384" s="111"/>
      <c r="O384" s="112"/>
      <c r="P384" s="17"/>
      <c r="Q384" s="112"/>
      <c r="R384" s="112"/>
      <c r="S384" s="112"/>
      <c r="T384" s="112"/>
      <c r="U384" s="112"/>
      <c r="V384" s="112"/>
      <c r="W384" s="112"/>
      <c r="X384" s="112"/>
    </row>
    <row r="385">
      <c r="A385" s="112"/>
      <c r="B385" s="18"/>
      <c r="C385" s="18"/>
      <c r="D385" s="115"/>
      <c r="E385" s="112"/>
      <c r="F385" s="112"/>
      <c r="G385" s="112"/>
      <c r="H385" s="112"/>
      <c r="I385" s="18"/>
      <c r="J385" s="17"/>
      <c r="K385" s="60"/>
      <c r="L385" s="17"/>
      <c r="M385" s="60"/>
      <c r="N385" s="111"/>
      <c r="O385" s="112"/>
      <c r="P385" s="17"/>
      <c r="Q385" s="112"/>
      <c r="R385" s="112"/>
      <c r="S385" s="112"/>
      <c r="T385" s="112"/>
      <c r="U385" s="112"/>
      <c r="V385" s="112"/>
      <c r="W385" s="112"/>
      <c r="X385" s="112"/>
    </row>
    <row r="386">
      <c r="A386" s="112"/>
      <c r="B386" s="18"/>
      <c r="C386" s="18"/>
      <c r="D386" s="115"/>
      <c r="E386" s="112"/>
      <c r="F386" s="112"/>
      <c r="G386" s="112"/>
      <c r="H386" s="112"/>
      <c r="I386" s="18"/>
      <c r="J386" s="17"/>
      <c r="K386" s="60"/>
      <c r="L386" s="17"/>
      <c r="M386" s="60"/>
      <c r="N386" s="111"/>
      <c r="O386" s="112"/>
      <c r="P386" s="17"/>
      <c r="Q386" s="112"/>
      <c r="R386" s="112"/>
      <c r="S386" s="112"/>
      <c r="T386" s="112"/>
      <c r="U386" s="112"/>
      <c r="V386" s="112"/>
      <c r="W386" s="112"/>
      <c r="X386" s="112"/>
    </row>
    <row r="387">
      <c r="A387" s="112"/>
      <c r="B387" s="18"/>
      <c r="C387" s="18"/>
      <c r="D387" s="115"/>
      <c r="E387" s="112"/>
      <c r="F387" s="112"/>
      <c r="G387" s="112"/>
      <c r="H387" s="112"/>
      <c r="I387" s="18"/>
      <c r="J387" s="17"/>
      <c r="K387" s="60"/>
      <c r="L387" s="17"/>
      <c r="M387" s="60"/>
      <c r="N387" s="111"/>
      <c r="O387" s="112"/>
      <c r="P387" s="17"/>
      <c r="Q387" s="112"/>
      <c r="R387" s="112"/>
      <c r="S387" s="112"/>
      <c r="T387" s="112"/>
      <c r="U387" s="112"/>
      <c r="V387" s="112"/>
      <c r="W387" s="112"/>
      <c r="X387" s="112"/>
    </row>
    <row r="388">
      <c r="A388" s="112"/>
      <c r="B388" s="18"/>
      <c r="C388" s="18"/>
      <c r="D388" s="115"/>
      <c r="E388" s="112"/>
      <c r="F388" s="112"/>
      <c r="G388" s="112"/>
      <c r="H388" s="112"/>
      <c r="I388" s="18"/>
      <c r="J388" s="17"/>
      <c r="K388" s="60"/>
      <c r="L388" s="17"/>
      <c r="M388" s="60"/>
      <c r="N388" s="111"/>
      <c r="O388" s="112"/>
      <c r="P388" s="17"/>
      <c r="Q388" s="112"/>
      <c r="R388" s="112"/>
      <c r="S388" s="112"/>
      <c r="T388" s="112"/>
      <c r="U388" s="112"/>
      <c r="V388" s="112"/>
      <c r="W388" s="112"/>
      <c r="X388" s="112"/>
    </row>
    <row r="389">
      <c r="A389" s="112"/>
      <c r="B389" s="18"/>
      <c r="C389" s="18"/>
      <c r="D389" s="115"/>
      <c r="E389" s="112"/>
      <c r="F389" s="112"/>
      <c r="G389" s="112"/>
      <c r="H389" s="112"/>
      <c r="I389" s="18"/>
      <c r="J389" s="17"/>
      <c r="K389" s="60"/>
      <c r="L389" s="17"/>
      <c r="M389" s="60"/>
      <c r="N389" s="111"/>
      <c r="O389" s="112"/>
      <c r="P389" s="17"/>
      <c r="Q389" s="112"/>
      <c r="R389" s="112"/>
      <c r="S389" s="112"/>
      <c r="T389" s="112"/>
      <c r="U389" s="112"/>
      <c r="V389" s="112"/>
      <c r="W389" s="112"/>
      <c r="X389" s="112"/>
    </row>
    <row r="390">
      <c r="A390" s="112"/>
      <c r="B390" s="18"/>
      <c r="C390" s="18"/>
      <c r="D390" s="115"/>
      <c r="E390" s="112"/>
      <c r="F390" s="112"/>
      <c r="G390" s="112"/>
      <c r="H390" s="112"/>
      <c r="I390" s="18"/>
      <c r="J390" s="17"/>
      <c r="K390" s="60"/>
      <c r="L390" s="17"/>
      <c r="M390" s="60"/>
      <c r="N390" s="111"/>
      <c r="O390" s="112"/>
      <c r="P390" s="17"/>
      <c r="Q390" s="112"/>
      <c r="R390" s="112"/>
      <c r="S390" s="112"/>
      <c r="T390" s="112"/>
      <c r="U390" s="112"/>
      <c r="V390" s="112"/>
      <c r="W390" s="112"/>
      <c r="X390" s="112"/>
    </row>
    <row r="391">
      <c r="A391" s="112"/>
      <c r="B391" s="18"/>
      <c r="C391" s="18"/>
      <c r="D391" s="115"/>
      <c r="E391" s="112"/>
      <c r="F391" s="112"/>
      <c r="G391" s="112"/>
      <c r="H391" s="112"/>
      <c r="I391" s="18"/>
      <c r="J391" s="17"/>
      <c r="K391" s="60"/>
      <c r="L391" s="17"/>
      <c r="M391" s="60"/>
      <c r="N391" s="111"/>
      <c r="O391" s="112"/>
      <c r="P391" s="17"/>
      <c r="Q391" s="112"/>
      <c r="R391" s="112"/>
      <c r="S391" s="112"/>
      <c r="T391" s="112"/>
      <c r="U391" s="112"/>
      <c r="V391" s="112"/>
      <c r="W391" s="112"/>
      <c r="X391" s="112"/>
    </row>
    <row r="392">
      <c r="A392" s="112"/>
      <c r="B392" s="18"/>
      <c r="C392" s="18"/>
      <c r="D392" s="115"/>
      <c r="E392" s="112"/>
      <c r="F392" s="112"/>
      <c r="G392" s="112"/>
      <c r="H392" s="112"/>
      <c r="I392" s="18"/>
      <c r="J392" s="17"/>
      <c r="K392" s="60"/>
      <c r="L392" s="17"/>
      <c r="M392" s="60"/>
      <c r="N392" s="111"/>
      <c r="O392" s="112"/>
      <c r="P392" s="17"/>
      <c r="Q392" s="112"/>
      <c r="R392" s="112"/>
      <c r="S392" s="112"/>
      <c r="T392" s="112"/>
      <c r="U392" s="112"/>
      <c r="V392" s="112"/>
      <c r="W392" s="112"/>
      <c r="X392" s="112"/>
    </row>
    <row r="393">
      <c r="A393" s="112"/>
      <c r="B393" s="18"/>
      <c r="C393" s="18"/>
      <c r="D393" s="115"/>
      <c r="E393" s="112"/>
      <c r="F393" s="112"/>
      <c r="G393" s="112"/>
      <c r="H393" s="112"/>
      <c r="I393" s="18"/>
      <c r="J393" s="17"/>
      <c r="K393" s="60"/>
      <c r="L393" s="17"/>
      <c r="M393" s="60"/>
      <c r="N393" s="111"/>
      <c r="O393" s="112"/>
      <c r="P393" s="17"/>
      <c r="Q393" s="112"/>
      <c r="R393" s="112"/>
      <c r="S393" s="112"/>
      <c r="T393" s="112"/>
      <c r="U393" s="112"/>
      <c r="V393" s="112"/>
      <c r="W393" s="112"/>
      <c r="X393" s="112"/>
    </row>
    <row r="394">
      <c r="A394" s="112"/>
      <c r="B394" s="18"/>
      <c r="C394" s="18"/>
      <c r="D394" s="115"/>
      <c r="E394" s="112"/>
      <c r="F394" s="112"/>
      <c r="G394" s="112"/>
      <c r="H394" s="112"/>
      <c r="I394" s="18"/>
      <c r="J394" s="17"/>
      <c r="K394" s="60"/>
      <c r="L394" s="17"/>
      <c r="M394" s="60"/>
      <c r="N394" s="111"/>
      <c r="O394" s="112"/>
      <c r="P394" s="17"/>
      <c r="Q394" s="112"/>
      <c r="R394" s="112"/>
      <c r="S394" s="112"/>
      <c r="T394" s="112"/>
      <c r="U394" s="112"/>
      <c r="V394" s="112"/>
      <c r="W394" s="112"/>
      <c r="X394" s="112"/>
    </row>
    <row r="395">
      <c r="A395" s="112"/>
      <c r="B395" s="18"/>
      <c r="C395" s="18"/>
      <c r="D395" s="115"/>
      <c r="E395" s="112"/>
      <c r="F395" s="112"/>
      <c r="G395" s="112"/>
      <c r="H395" s="112"/>
      <c r="I395" s="18"/>
      <c r="J395" s="17"/>
      <c r="K395" s="60"/>
      <c r="L395" s="17"/>
      <c r="M395" s="60"/>
      <c r="N395" s="111"/>
      <c r="O395" s="112"/>
      <c r="P395" s="17"/>
      <c r="Q395" s="112"/>
      <c r="R395" s="112"/>
      <c r="S395" s="112"/>
      <c r="T395" s="112"/>
      <c r="U395" s="112"/>
      <c r="V395" s="112"/>
      <c r="W395" s="112"/>
      <c r="X395" s="112"/>
    </row>
    <row r="396">
      <c r="A396" s="112"/>
      <c r="B396" s="18"/>
      <c r="C396" s="18"/>
      <c r="D396" s="115"/>
      <c r="E396" s="112"/>
      <c r="F396" s="112"/>
      <c r="G396" s="112"/>
      <c r="H396" s="112"/>
      <c r="I396" s="18"/>
      <c r="J396" s="17"/>
      <c r="K396" s="60"/>
      <c r="L396" s="17"/>
      <c r="M396" s="60"/>
      <c r="N396" s="111"/>
      <c r="O396" s="112"/>
      <c r="P396" s="17"/>
      <c r="Q396" s="112"/>
      <c r="R396" s="112"/>
      <c r="S396" s="112"/>
      <c r="T396" s="112"/>
      <c r="U396" s="112"/>
      <c r="V396" s="112"/>
      <c r="W396" s="112"/>
      <c r="X396" s="112"/>
    </row>
    <row r="397">
      <c r="A397" s="112"/>
      <c r="B397" s="18"/>
      <c r="C397" s="18"/>
      <c r="D397" s="115"/>
      <c r="E397" s="112"/>
      <c r="F397" s="112"/>
      <c r="G397" s="112"/>
      <c r="H397" s="112"/>
      <c r="I397" s="18"/>
      <c r="J397" s="17"/>
      <c r="K397" s="60"/>
      <c r="L397" s="17"/>
      <c r="M397" s="60"/>
      <c r="N397" s="111"/>
      <c r="O397" s="112"/>
      <c r="P397" s="17"/>
      <c r="Q397" s="112"/>
      <c r="R397" s="112"/>
      <c r="S397" s="112"/>
      <c r="T397" s="112"/>
      <c r="U397" s="112"/>
      <c r="V397" s="112"/>
      <c r="W397" s="112"/>
      <c r="X397" s="112"/>
    </row>
    <row r="398">
      <c r="A398" s="112"/>
      <c r="B398" s="18"/>
      <c r="C398" s="18"/>
      <c r="D398" s="115"/>
      <c r="E398" s="112"/>
      <c r="F398" s="112"/>
      <c r="G398" s="112"/>
      <c r="H398" s="112"/>
      <c r="I398" s="18"/>
      <c r="J398" s="17"/>
      <c r="K398" s="60"/>
      <c r="L398" s="17"/>
      <c r="M398" s="60"/>
      <c r="N398" s="111"/>
      <c r="O398" s="112"/>
      <c r="P398" s="17"/>
      <c r="Q398" s="112"/>
      <c r="R398" s="112"/>
      <c r="S398" s="112"/>
      <c r="T398" s="112"/>
      <c r="U398" s="112"/>
      <c r="V398" s="112"/>
      <c r="W398" s="112"/>
      <c r="X398" s="112"/>
    </row>
    <row r="399">
      <c r="A399" s="112"/>
      <c r="B399" s="18"/>
      <c r="C399" s="18"/>
      <c r="D399" s="115"/>
      <c r="E399" s="112"/>
      <c r="F399" s="112"/>
      <c r="G399" s="112"/>
      <c r="H399" s="112"/>
      <c r="I399" s="18"/>
      <c r="J399" s="17"/>
      <c r="K399" s="60"/>
      <c r="L399" s="17"/>
      <c r="M399" s="60"/>
      <c r="N399" s="111"/>
      <c r="O399" s="112"/>
      <c r="P399" s="17"/>
      <c r="Q399" s="112"/>
      <c r="R399" s="112"/>
      <c r="S399" s="112"/>
      <c r="T399" s="112"/>
      <c r="U399" s="112"/>
      <c r="V399" s="112"/>
      <c r="W399" s="112"/>
      <c r="X399" s="112"/>
    </row>
    <row r="400">
      <c r="A400" s="112"/>
      <c r="B400" s="18"/>
      <c r="C400" s="18"/>
      <c r="D400" s="115"/>
      <c r="E400" s="112"/>
      <c r="F400" s="112"/>
      <c r="G400" s="112"/>
      <c r="H400" s="112"/>
      <c r="I400" s="18"/>
      <c r="J400" s="17"/>
      <c r="K400" s="60"/>
      <c r="L400" s="17"/>
      <c r="M400" s="60"/>
      <c r="N400" s="111"/>
      <c r="O400" s="112"/>
      <c r="P400" s="17"/>
      <c r="Q400" s="112"/>
      <c r="R400" s="112"/>
      <c r="S400" s="112"/>
      <c r="T400" s="112"/>
      <c r="U400" s="112"/>
      <c r="V400" s="112"/>
      <c r="W400" s="112"/>
      <c r="X400" s="112"/>
    </row>
    <row r="401">
      <c r="A401" s="112"/>
      <c r="B401" s="18"/>
      <c r="C401" s="18"/>
      <c r="D401" s="115"/>
      <c r="E401" s="112"/>
      <c r="F401" s="112"/>
      <c r="G401" s="112"/>
      <c r="H401" s="112"/>
      <c r="I401" s="18"/>
      <c r="J401" s="17"/>
      <c r="K401" s="60"/>
      <c r="L401" s="17"/>
      <c r="M401" s="60"/>
      <c r="N401" s="111"/>
      <c r="O401" s="112"/>
      <c r="P401" s="17"/>
      <c r="Q401" s="112"/>
      <c r="R401" s="112"/>
      <c r="S401" s="112"/>
      <c r="T401" s="112"/>
      <c r="U401" s="112"/>
      <c r="V401" s="112"/>
      <c r="W401" s="112"/>
      <c r="X401" s="112"/>
    </row>
    <row r="402">
      <c r="A402" s="112"/>
      <c r="B402" s="18"/>
      <c r="C402" s="18"/>
      <c r="D402" s="115"/>
      <c r="E402" s="112"/>
      <c r="F402" s="112"/>
      <c r="G402" s="112"/>
      <c r="H402" s="112"/>
      <c r="I402" s="18"/>
      <c r="J402" s="17"/>
      <c r="K402" s="60"/>
      <c r="L402" s="17"/>
      <c r="M402" s="60"/>
      <c r="N402" s="111"/>
      <c r="O402" s="112"/>
      <c r="P402" s="17"/>
      <c r="Q402" s="112"/>
      <c r="R402" s="112"/>
      <c r="S402" s="112"/>
      <c r="T402" s="112"/>
      <c r="U402" s="112"/>
      <c r="V402" s="112"/>
      <c r="W402" s="112"/>
      <c r="X402" s="112"/>
    </row>
    <row r="403">
      <c r="A403" s="112"/>
      <c r="B403" s="18"/>
      <c r="C403" s="18"/>
      <c r="D403" s="115"/>
      <c r="E403" s="112"/>
      <c r="F403" s="112"/>
      <c r="G403" s="112"/>
      <c r="H403" s="112"/>
      <c r="I403" s="18"/>
      <c r="J403" s="17"/>
      <c r="K403" s="60"/>
      <c r="L403" s="17"/>
      <c r="M403" s="60"/>
      <c r="N403" s="111"/>
      <c r="O403" s="112"/>
      <c r="P403" s="17"/>
      <c r="Q403" s="112"/>
      <c r="R403" s="112"/>
      <c r="S403" s="112"/>
      <c r="T403" s="112"/>
      <c r="U403" s="112"/>
      <c r="V403" s="112"/>
      <c r="W403" s="112"/>
      <c r="X403" s="112"/>
    </row>
    <row r="404">
      <c r="A404" s="112"/>
      <c r="B404" s="18"/>
      <c r="C404" s="18"/>
      <c r="D404" s="115"/>
      <c r="E404" s="112"/>
      <c r="F404" s="112"/>
      <c r="G404" s="112"/>
      <c r="H404" s="112"/>
      <c r="I404" s="18"/>
      <c r="J404" s="17"/>
      <c r="K404" s="60"/>
      <c r="L404" s="17"/>
      <c r="M404" s="60"/>
      <c r="N404" s="111"/>
      <c r="O404" s="112"/>
      <c r="P404" s="17"/>
      <c r="Q404" s="112"/>
      <c r="R404" s="112"/>
      <c r="S404" s="112"/>
      <c r="T404" s="112"/>
      <c r="U404" s="112"/>
      <c r="V404" s="112"/>
      <c r="W404" s="112"/>
      <c r="X404" s="112"/>
    </row>
    <row r="405">
      <c r="A405" s="112"/>
      <c r="B405" s="18"/>
      <c r="C405" s="18"/>
      <c r="D405" s="115"/>
      <c r="E405" s="112"/>
      <c r="F405" s="112"/>
      <c r="G405" s="112"/>
      <c r="H405" s="112"/>
      <c r="I405" s="18"/>
      <c r="J405" s="17"/>
      <c r="K405" s="60"/>
      <c r="L405" s="17"/>
      <c r="M405" s="60"/>
      <c r="N405" s="111"/>
      <c r="O405" s="112"/>
      <c r="P405" s="17"/>
      <c r="Q405" s="112"/>
      <c r="R405" s="112"/>
      <c r="S405" s="112"/>
      <c r="T405" s="112"/>
      <c r="U405" s="112"/>
      <c r="V405" s="112"/>
      <c r="W405" s="112"/>
      <c r="X405" s="112"/>
    </row>
    <row r="406">
      <c r="A406" s="112"/>
      <c r="B406" s="18"/>
      <c r="C406" s="18"/>
      <c r="D406" s="115"/>
      <c r="E406" s="112"/>
      <c r="F406" s="112"/>
      <c r="G406" s="112"/>
      <c r="H406" s="112"/>
      <c r="I406" s="18"/>
      <c r="J406" s="17"/>
      <c r="K406" s="60"/>
      <c r="L406" s="17"/>
      <c r="M406" s="60"/>
      <c r="N406" s="111"/>
      <c r="O406" s="112"/>
      <c r="P406" s="17"/>
      <c r="Q406" s="112"/>
      <c r="R406" s="112"/>
      <c r="S406" s="112"/>
      <c r="T406" s="112"/>
      <c r="U406" s="112"/>
      <c r="V406" s="112"/>
      <c r="W406" s="112"/>
      <c r="X406" s="112"/>
    </row>
    <row r="407">
      <c r="A407" s="112"/>
      <c r="B407" s="18"/>
      <c r="C407" s="18"/>
      <c r="D407" s="115"/>
      <c r="E407" s="112"/>
      <c r="F407" s="112"/>
      <c r="G407" s="112"/>
      <c r="H407" s="112"/>
      <c r="I407" s="18"/>
      <c r="J407" s="17"/>
      <c r="K407" s="60"/>
      <c r="L407" s="17"/>
      <c r="M407" s="60"/>
      <c r="N407" s="111"/>
      <c r="O407" s="112"/>
      <c r="P407" s="17"/>
      <c r="Q407" s="112"/>
      <c r="R407" s="112"/>
      <c r="S407" s="112"/>
      <c r="T407" s="112"/>
      <c r="U407" s="112"/>
      <c r="V407" s="112"/>
      <c r="W407" s="112"/>
      <c r="X407" s="112"/>
    </row>
    <row r="408">
      <c r="A408" s="112"/>
      <c r="B408" s="18"/>
      <c r="C408" s="18"/>
      <c r="D408" s="115"/>
      <c r="E408" s="112"/>
      <c r="F408" s="112"/>
      <c r="G408" s="112"/>
      <c r="H408" s="112"/>
      <c r="I408" s="18"/>
      <c r="J408" s="17"/>
      <c r="K408" s="60"/>
      <c r="L408" s="17"/>
      <c r="M408" s="60"/>
      <c r="N408" s="111"/>
      <c r="O408" s="112"/>
      <c r="P408" s="17"/>
      <c r="Q408" s="112"/>
      <c r="R408" s="112"/>
      <c r="S408" s="112"/>
      <c r="T408" s="112"/>
      <c r="U408" s="112"/>
      <c r="V408" s="112"/>
      <c r="W408" s="112"/>
      <c r="X408" s="112"/>
    </row>
    <row r="409">
      <c r="A409" s="112"/>
      <c r="B409" s="18"/>
      <c r="C409" s="18"/>
      <c r="D409" s="115"/>
      <c r="E409" s="112"/>
      <c r="F409" s="112"/>
      <c r="G409" s="112"/>
      <c r="H409" s="112"/>
      <c r="I409" s="18"/>
      <c r="J409" s="17"/>
      <c r="K409" s="60"/>
      <c r="L409" s="17"/>
      <c r="M409" s="60"/>
      <c r="N409" s="111"/>
      <c r="O409" s="112"/>
      <c r="P409" s="17"/>
      <c r="Q409" s="112"/>
      <c r="R409" s="112"/>
      <c r="S409" s="112"/>
      <c r="T409" s="112"/>
      <c r="U409" s="112"/>
      <c r="V409" s="112"/>
      <c r="W409" s="112"/>
      <c r="X409" s="112"/>
    </row>
    <row r="410">
      <c r="A410" s="112"/>
      <c r="B410" s="18"/>
      <c r="C410" s="18"/>
      <c r="D410" s="115"/>
      <c r="E410" s="112"/>
      <c r="F410" s="112"/>
      <c r="G410" s="112"/>
      <c r="H410" s="112"/>
      <c r="I410" s="18"/>
      <c r="J410" s="17"/>
      <c r="K410" s="60"/>
      <c r="L410" s="17"/>
      <c r="M410" s="60"/>
      <c r="N410" s="111"/>
      <c r="O410" s="112"/>
      <c r="P410" s="17"/>
      <c r="Q410" s="112"/>
      <c r="R410" s="112"/>
      <c r="S410" s="112"/>
      <c r="T410" s="112"/>
      <c r="U410" s="112"/>
      <c r="V410" s="112"/>
      <c r="W410" s="112"/>
      <c r="X410" s="112"/>
    </row>
    <row r="411">
      <c r="A411" s="112"/>
      <c r="B411" s="18"/>
      <c r="C411" s="18"/>
      <c r="D411" s="115"/>
      <c r="E411" s="112"/>
      <c r="F411" s="112"/>
      <c r="G411" s="112"/>
      <c r="H411" s="112"/>
      <c r="I411" s="18"/>
      <c r="J411" s="17"/>
      <c r="K411" s="60"/>
      <c r="L411" s="17"/>
      <c r="M411" s="60"/>
      <c r="N411" s="111"/>
      <c r="O411" s="112"/>
      <c r="P411" s="17"/>
      <c r="Q411" s="112"/>
      <c r="R411" s="112"/>
      <c r="S411" s="112"/>
      <c r="T411" s="112"/>
      <c r="U411" s="112"/>
      <c r="V411" s="112"/>
      <c r="W411" s="112"/>
      <c r="X411" s="112"/>
    </row>
    <row r="412">
      <c r="A412" s="112"/>
      <c r="B412" s="18"/>
      <c r="C412" s="18"/>
      <c r="D412" s="115"/>
      <c r="E412" s="112"/>
      <c r="F412" s="112"/>
      <c r="G412" s="112"/>
      <c r="H412" s="112"/>
      <c r="I412" s="18"/>
      <c r="J412" s="17"/>
      <c r="K412" s="60"/>
      <c r="L412" s="17"/>
      <c r="M412" s="60"/>
      <c r="N412" s="111"/>
      <c r="O412" s="112"/>
      <c r="P412" s="17"/>
      <c r="Q412" s="112"/>
      <c r="R412" s="112"/>
      <c r="S412" s="112"/>
      <c r="T412" s="112"/>
      <c r="U412" s="112"/>
      <c r="V412" s="112"/>
      <c r="W412" s="112"/>
      <c r="X412" s="112"/>
    </row>
    <row r="413">
      <c r="A413" s="112"/>
      <c r="B413" s="18"/>
      <c r="C413" s="18"/>
      <c r="D413" s="115"/>
      <c r="E413" s="112"/>
      <c r="F413" s="112"/>
      <c r="G413" s="112"/>
      <c r="H413" s="112"/>
      <c r="I413" s="18"/>
      <c r="J413" s="17"/>
      <c r="K413" s="60"/>
      <c r="L413" s="17"/>
      <c r="M413" s="60"/>
      <c r="N413" s="111"/>
      <c r="O413" s="112"/>
      <c r="P413" s="17"/>
      <c r="Q413" s="112"/>
      <c r="R413" s="112"/>
      <c r="S413" s="112"/>
      <c r="T413" s="112"/>
      <c r="U413" s="112"/>
      <c r="V413" s="112"/>
      <c r="W413" s="112"/>
      <c r="X413" s="112"/>
    </row>
    <row r="414">
      <c r="A414" s="112"/>
      <c r="B414" s="18"/>
      <c r="C414" s="18"/>
      <c r="D414" s="115"/>
      <c r="E414" s="112"/>
      <c r="F414" s="112"/>
      <c r="G414" s="112"/>
      <c r="H414" s="112"/>
      <c r="I414" s="18"/>
      <c r="J414" s="17"/>
      <c r="K414" s="60"/>
      <c r="L414" s="17"/>
      <c r="M414" s="60"/>
      <c r="N414" s="111"/>
      <c r="O414" s="112"/>
      <c r="P414" s="17"/>
      <c r="Q414" s="112"/>
      <c r="R414" s="112"/>
      <c r="S414" s="112"/>
      <c r="T414" s="112"/>
      <c r="U414" s="112"/>
      <c r="V414" s="112"/>
      <c r="W414" s="112"/>
      <c r="X414" s="112"/>
    </row>
    <row r="415">
      <c r="A415" s="112"/>
      <c r="B415" s="18"/>
      <c r="C415" s="18"/>
      <c r="D415" s="115"/>
      <c r="E415" s="112"/>
      <c r="F415" s="112"/>
      <c r="G415" s="112"/>
      <c r="H415" s="112"/>
      <c r="I415" s="18"/>
      <c r="J415" s="17"/>
      <c r="K415" s="60"/>
      <c r="L415" s="17"/>
      <c r="M415" s="60"/>
      <c r="N415" s="111"/>
      <c r="O415" s="112"/>
      <c r="P415" s="17"/>
      <c r="Q415" s="112"/>
      <c r="R415" s="112"/>
      <c r="S415" s="112"/>
      <c r="T415" s="112"/>
      <c r="U415" s="112"/>
      <c r="V415" s="112"/>
      <c r="W415" s="112"/>
      <c r="X415" s="112"/>
    </row>
    <row r="416">
      <c r="A416" s="112"/>
      <c r="B416" s="18"/>
      <c r="C416" s="18"/>
      <c r="D416" s="115"/>
      <c r="E416" s="112"/>
      <c r="F416" s="112"/>
      <c r="G416" s="112"/>
      <c r="H416" s="112"/>
      <c r="I416" s="18"/>
      <c r="J416" s="17"/>
      <c r="K416" s="60"/>
      <c r="L416" s="17"/>
      <c r="M416" s="60"/>
      <c r="N416" s="111"/>
      <c r="O416" s="112"/>
      <c r="P416" s="17"/>
      <c r="Q416" s="112"/>
      <c r="R416" s="112"/>
      <c r="S416" s="112"/>
      <c r="T416" s="112"/>
      <c r="U416" s="112"/>
      <c r="V416" s="112"/>
      <c r="W416" s="112"/>
      <c r="X416" s="112"/>
    </row>
    <row r="417">
      <c r="A417" s="112"/>
      <c r="B417" s="18"/>
      <c r="C417" s="18"/>
      <c r="D417" s="115"/>
      <c r="E417" s="112"/>
      <c r="F417" s="112"/>
      <c r="G417" s="112"/>
      <c r="H417" s="112"/>
      <c r="I417" s="18"/>
      <c r="J417" s="17"/>
      <c r="K417" s="60"/>
      <c r="L417" s="17"/>
      <c r="M417" s="60"/>
      <c r="N417" s="111"/>
      <c r="O417" s="112"/>
      <c r="P417" s="17"/>
      <c r="Q417" s="112"/>
      <c r="R417" s="112"/>
      <c r="S417" s="112"/>
      <c r="T417" s="112"/>
      <c r="U417" s="112"/>
      <c r="V417" s="112"/>
      <c r="W417" s="112"/>
      <c r="X417" s="112"/>
    </row>
    <row r="418">
      <c r="A418" s="112"/>
      <c r="B418" s="18"/>
      <c r="C418" s="18"/>
      <c r="D418" s="115"/>
      <c r="E418" s="112"/>
      <c r="F418" s="112"/>
      <c r="G418" s="112"/>
      <c r="H418" s="112"/>
      <c r="I418" s="18"/>
      <c r="J418" s="17"/>
      <c r="K418" s="60"/>
      <c r="L418" s="17"/>
      <c r="M418" s="60"/>
      <c r="N418" s="111"/>
      <c r="O418" s="112"/>
      <c r="P418" s="17"/>
      <c r="Q418" s="112"/>
      <c r="R418" s="112"/>
      <c r="S418" s="112"/>
      <c r="T418" s="112"/>
      <c r="U418" s="112"/>
      <c r="V418" s="112"/>
      <c r="W418" s="112"/>
      <c r="X418" s="112"/>
    </row>
    <row r="419">
      <c r="A419" s="112"/>
      <c r="B419" s="18"/>
      <c r="C419" s="18"/>
      <c r="D419" s="115"/>
      <c r="E419" s="112"/>
      <c r="F419" s="112"/>
      <c r="G419" s="112"/>
      <c r="H419" s="112"/>
      <c r="I419" s="18"/>
      <c r="J419" s="17"/>
      <c r="K419" s="60"/>
      <c r="L419" s="17"/>
      <c r="M419" s="60"/>
      <c r="N419" s="111"/>
      <c r="O419" s="112"/>
      <c r="P419" s="17"/>
      <c r="Q419" s="112"/>
      <c r="R419" s="112"/>
      <c r="S419" s="112"/>
      <c r="T419" s="112"/>
      <c r="U419" s="112"/>
      <c r="V419" s="112"/>
      <c r="W419" s="112"/>
      <c r="X419" s="112"/>
    </row>
    <row r="420">
      <c r="A420" s="112"/>
      <c r="B420" s="18"/>
      <c r="C420" s="18"/>
      <c r="D420" s="115"/>
      <c r="E420" s="112"/>
      <c r="F420" s="112"/>
      <c r="G420" s="112"/>
      <c r="H420" s="112"/>
      <c r="I420" s="18"/>
      <c r="J420" s="17"/>
      <c r="K420" s="60"/>
      <c r="L420" s="17"/>
      <c r="M420" s="60"/>
      <c r="N420" s="111"/>
      <c r="O420" s="112"/>
      <c r="P420" s="17"/>
      <c r="Q420" s="112"/>
      <c r="R420" s="112"/>
      <c r="S420" s="112"/>
      <c r="T420" s="112"/>
      <c r="U420" s="112"/>
      <c r="V420" s="112"/>
      <c r="W420" s="112"/>
      <c r="X420" s="112"/>
    </row>
    <row r="421">
      <c r="A421" s="112"/>
      <c r="B421" s="18"/>
      <c r="C421" s="18"/>
      <c r="D421" s="115"/>
      <c r="E421" s="112"/>
      <c r="F421" s="112"/>
      <c r="G421" s="112"/>
      <c r="H421" s="112"/>
      <c r="I421" s="18"/>
      <c r="J421" s="17"/>
      <c r="K421" s="60"/>
      <c r="L421" s="17"/>
      <c r="M421" s="60"/>
      <c r="N421" s="111"/>
      <c r="O421" s="112"/>
      <c r="P421" s="17"/>
      <c r="Q421" s="112"/>
      <c r="R421" s="112"/>
      <c r="S421" s="112"/>
      <c r="T421" s="112"/>
      <c r="U421" s="112"/>
      <c r="V421" s="112"/>
      <c r="W421" s="112"/>
      <c r="X421" s="112"/>
    </row>
    <row r="422">
      <c r="A422" s="112"/>
      <c r="B422" s="18"/>
      <c r="C422" s="18"/>
      <c r="D422" s="115"/>
      <c r="E422" s="112"/>
      <c r="F422" s="112"/>
      <c r="G422" s="112"/>
      <c r="H422" s="112"/>
      <c r="I422" s="18"/>
      <c r="J422" s="17"/>
      <c r="K422" s="60"/>
      <c r="L422" s="17"/>
      <c r="M422" s="60"/>
      <c r="N422" s="111"/>
      <c r="O422" s="112"/>
      <c r="P422" s="17"/>
      <c r="Q422" s="112"/>
      <c r="R422" s="112"/>
      <c r="S422" s="112"/>
      <c r="T422" s="112"/>
      <c r="U422" s="112"/>
      <c r="V422" s="112"/>
      <c r="W422" s="112"/>
      <c r="X422" s="112"/>
    </row>
    <row r="423">
      <c r="A423" s="112"/>
      <c r="B423" s="18"/>
      <c r="C423" s="18"/>
      <c r="D423" s="115"/>
      <c r="E423" s="112"/>
      <c r="F423" s="112"/>
      <c r="G423" s="112"/>
      <c r="H423" s="112"/>
      <c r="I423" s="18"/>
      <c r="J423" s="17"/>
      <c r="K423" s="60"/>
      <c r="L423" s="17"/>
      <c r="M423" s="60"/>
      <c r="N423" s="111"/>
      <c r="O423" s="112"/>
      <c r="P423" s="17"/>
      <c r="Q423" s="112"/>
      <c r="R423" s="112"/>
      <c r="S423" s="112"/>
      <c r="T423" s="112"/>
      <c r="U423" s="112"/>
      <c r="V423" s="112"/>
      <c r="W423" s="112"/>
      <c r="X423" s="112"/>
    </row>
    <row r="424">
      <c r="A424" s="112"/>
      <c r="B424" s="18"/>
      <c r="C424" s="18"/>
      <c r="D424" s="115"/>
      <c r="E424" s="112"/>
      <c r="F424" s="112"/>
      <c r="G424" s="112"/>
      <c r="H424" s="112"/>
      <c r="I424" s="18"/>
      <c r="J424" s="17"/>
      <c r="K424" s="60"/>
      <c r="L424" s="17"/>
      <c r="M424" s="60"/>
      <c r="N424" s="111"/>
      <c r="O424" s="112"/>
      <c r="P424" s="17"/>
      <c r="Q424" s="112"/>
      <c r="R424" s="112"/>
      <c r="S424" s="112"/>
      <c r="T424" s="112"/>
      <c r="U424" s="112"/>
      <c r="V424" s="112"/>
      <c r="W424" s="112"/>
      <c r="X424" s="112"/>
    </row>
    <row r="425">
      <c r="A425" s="112"/>
      <c r="B425" s="18"/>
      <c r="C425" s="18"/>
      <c r="D425" s="115"/>
      <c r="E425" s="112"/>
      <c r="F425" s="112"/>
      <c r="G425" s="112"/>
      <c r="H425" s="112"/>
      <c r="I425" s="18"/>
      <c r="J425" s="17"/>
      <c r="K425" s="60"/>
      <c r="L425" s="17"/>
      <c r="M425" s="60"/>
      <c r="N425" s="111"/>
      <c r="O425" s="112"/>
      <c r="P425" s="17"/>
      <c r="Q425" s="112"/>
      <c r="R425" s="112"/>
      <c r="S425" s="112"/>
      <c r="T425" s="112"/>
      <c r="U425" s="112"/>
      <c r="V425" s="112"/>
      <c r="W425" s="112"/>
      <c r="X425" s="112"/>
    </row>
    <row r="426">
      <c r="A426" s="112"/>
      <c r="B426" s="18"/>
      <c r="C426" s="18"/>
      <c r="D426" s="115"/>
      <c r="E426" s="112"/>
      <c r="F426" s="112"/>
      <c r="G426" s="112"/>
      <c r="H426" s="112"/>
      <c r="I426" s="18"/>
      <c r="J426" s="17"/>
      <c r="K426" s="60"/>
      <c r="L426" s="17"/>
      <c r="M426" s="60"/>
      <c r="N426" s="111"/>
      <c r="O426" s="112"/>
      <c r="P426" s="17"/>
      <c r="Q426" s="112"/>
      <c r="R426" s="112"/>
      <c r="S426" s="112"/>
      <c r="T426" s="112"/>
      <c r="U426" s="112"/>
      <c r="V426" s="112"/>
      <c r="W426" s="112"/>
      <c r="X426" s="112"/>
    </row>
    <row r="427">
      <c r="A427" s="112"/>
      <c r="B427" s="18"/>
      <c r="C427" s="18"/>
      <c r="D427" s="115"/>
      <c r="E427" s="112"/>
      <c r="F427" s="112"/>
      <c r="G427" s="112"/>
      <c r="H427" s="112"/>
      <c r="I427" s="18"/>
      <c r="J427" s="17"/>
      <c r="K427" s="60"/>
      <c r="L427" s="17"/>
      <c r="M427" s="60"/>
      <c r="N427" s="111"/>
      <c r="O427" s="112"/>
      <c r="P427" s="17"/>
      <c r="Q427" s="112"/>
      <c r="R427" s="112"/>
      <c r="S427" s="112"/>
      <c r="T427" s="112"/>
      <c r="U427" s="112"/>
      <c r="V427" s="112"/>
      <c r="W427" s="112"/>
      <c r="X427" s="112"/>
    </row>
    <row r="428">
      <c r="A428" s="112"/>
      <c r="B428" s="18"/>
      <c r="C428" s="18"/>
      <c r="D428" s="115"/>
      <c r="E428" s="112"/>
      <c r="F428" s="112"/>
      <c r="G428" s="112"/>
      <c r="H428" s="112"/>
      <c r="I428" s="18"/>
      <c r="J428" s="17"/>
      <c r="K428" s="60"/>
      <c r="L428" s="17"/>
      <c r="M428" s="60"/>
      <c r="N428" s="111"/>
      <c r="O428" s="112"/>
      <c r="P428" s="17"/>
      <c r="Q428" s="112"/>
      <c r="R428" s="112"/>
      <c r="S428" s="112"/>
      <c r="T428" s="112"/>
      <c r="U428" s="112"/>
      <c r="V428" s="112"/>
      <c r="W428" s="112"/>
      <c r="X428" s="112"/>
    </row>
    <row r="429">
      <c r="A429" s="112"/>
      <c r="B429" s="18"/>
      <c r="C429" s="18"/>
      <c r="D429" s="115"/>
      <c r="E429" s="112"/>
      <c r="F429" s="112"/>
      <c r="G429" s="112"/>
      <c r="H429" s="112"/>
      <c r="I429" s="18"/>
      <c r="J429" s="17"/>
      <c r="K429" s="60"/>
      <c r="L429" s="17"/>
      <c r="M429" s="60"/>
      <c r="N429" s="111"/>
      <c r="O429" s="112"/>
      <c r="P429" s="17"/>
      <c r="Q429" s="112"/>
      <c r="R429" s="112"/>
      <c r="S429" s="112"/>
      <c r="T429" s="112"/>
      <c r="U429" s="112"/>
      <c r="V429" s="112"/>
      <c r="W429" s="112"/>
      <c r="X429" s="112"/>
    </row>
    <row r="430">
      <c r="A430" s="112"/>
      <c r="B430" s="18"/>
      <c r="C430" s="18"/>
      <c r="D430" s="115"/>
      <c r="E430" s="112"/>
      <c r="F430" s="112"/>
      <c r="G430" s="112"/>
      <c r="H430" s="112"/>
      <c r="I430" s="18"/>
      <c r="J430" s="17"/>
      <c r="K430" s="60"/>
      <c r="L430" s="17"/>
      <c r="M430" s="60"/>
      <c r="N430" s="111"/>
      <c r="O430" s="112"/>
      <c r="P430" s="17"/>
      <c r="Q430" s="112"/>
      <c r="R430" s="112"/>
      <c r="S430" s="112"/>
      <c r="T430" s="112"/>
      <c r="U430" s="112"/>
      <c r="V430" s="112"/>
      <c r="W430" s="112"/>
      <c r="X430" s="112"/>
    </row>
    <row r="431">
      <c r="A431" s="112"/>
      <c r="B431" s="18"/>
      <c r="C431" s="18"/>
      <c r="D431" s="115"/>
      <c r="E431" s="112"/>
      <c r="F431" s="112"/>
      <c r="G431" s="112"/>
      <c r="H431" s="112"/>
      <c r="I431" s="18"/>
      <c r="J431" s="17"/>
      <c r="K431" s="60"/>
      <c r="L431" s="17"/>
      <c r="M431" s="60"/>
      <c r="N431" s="111"/>
      <c r="O431" s="112"/>
      <c r="P431" s="17"/>
      <c r="Q431" s="112"/>
      <c r="R431" s="112"/>
      <c r="S431" s="112"/>
      <c r="T431" s="112"/>
      <c r="U431" s="112"/>
      <c r="V431" s="112"/>
      <c r="W431" s="112"/>
      <c r="X431" s="112"/>
    </row>
    <row r="432">
      <c r="A432" s="112"/>
      <c r="B432" s="18"/>
      <c r="C432" s="18"/>
      <c r="D432" s="115"/>
      <c r="E432" s="112"/>
      <c r="F432" s="112"/>
      <c r="G432" s="112"/>
      <c r="H432" s="112"/>
      <c r="I432" s="18"/>
      <c r="J432" s="17"/>
      <c r="K432" s="60"/>
      <c r="L432" s="17"/>
      <c r="M432" s="60"/>
      <c r="N432" s="111"/>
      <c r="O432" s="112"/>
      <c r="P432" s="17"/>
      <c r="Q432" s="112"/>
      <c r="R432" s="112"/>
      <c r="S432" s="112"/>
      <c r="T432" s="112"/>
      <c r="U432" s="112"/>
      <c r="V432" s="112"/>
      <c r="W432" s="112"/>
      <c r="X432" s="112"/>
    </row>
    <row r="433">
      <c r="A433" s="112"/>
      <c r="B433" s="18"/>
      <c r="C433" s="18"/>
      <c r="D433" s="115"/>
      <c r="E433" s="112"/>
      <c r="F433" s="112"/>
      <c r="G433" s="112"/>
      <c r="H433" s="112"/>
      <c r="I433" s="18"/>
      <c r="J433" s="17"/>
      <c r="K433" s="60"/>
      <c r="L433" s="17"/>
      <c r="M433" s="60"/>
      <c r="N433" s="111"/>
      <c r="O433" s="112"/>
      <c r="P433" s="17"/>
      <c r="Q433" s="112"/>
      <c r="R433" s="112"/>
      <c r="S433" s="112"/>
      <c r="T433" s="112"/>
      <c r="U433" s="112"/>
      <c r="V433" s="112"/>
      <c r="W433" s="112"/>
      <c r="X433" s="112"/>
    </row>
    <row r="434">
      <c r="A434" s="112"/>
      <c r="B434" s="18"/>
      <c r="C434" s="18"/>
      <c r="D434" s="115"/>
      <c r="E434" s="112"/>
      <c r="F434" s="112"/>
      <c r="G434" s="112"/>
      <c r="H434" s="112"/>
      <c r="I434" s="18"/>
      <c r="J434" s="17"/>
      <c r="K434" s="60"/>
      <c r="L434" s="17"/>
      <c r="M434" s="60"/>
      <c r="N434" s="111"/>
      <c r="O434" s="112"/>
      <c r="P434" s="17"/>
      <c r="Q434" s="112"/>
      <c r="R434" s="112"/>
      <c r="S434" s="112"/>
      <c r="T434" s="112"/>
      <c r="U434" s="112"/>
      <c r="V434" s="112"/>
      <c r="W434" s="112"/>
      <c r="X434" s="112"/>
    </row>
    <row r="435">
      <c r="A435" s="112"/>
      <c r="B435" s="18"/>
      <c r="C435" s="18"/>
      <c r="D435" s="115"/>
      <c r="E435" s="112"/>
      <c r="F435" s="112"/>
      <c r="G435" s="112"/>
      <c r="H435" s="112"/>
      <c r="I435" s="18"/>
      <c r="J435" s="17"/>
      <c r="K435" s="60"/>
      <c r="L435" s="17"/>
      <c r="M435" s="60"/>
      <c r="N435" s="111"/>
      <c r="O435" s="112"/>
      <c r="P435" s="17"/>
      <c r="Q435" s="112"/>
      <c r="R435" s="112"/>
      <c r="S435" s="112"/>
      <c r="T435" s="112"/>
      <c r="U435" s="112"/>
      <c r="V435" s="112"/>
      <c r="W435" s="112"/>
      <c r="X435" s="112"/>
    </row>
    <row r="436">
      <c r="A436" s="112"/>
      <c r="B436" s="18"/>
      <c r="C436" s="18"/>
      <c r="D436" s="115"/>
      <c r="E436" s="112"/>
      <c r="F436" s="112"/>
      <c r="G436" s="112"/>
      <c r="H436" s="112"/>
      <c r="I436" s="18"/>
      <c r="J436" s="17"/>
      <c r="K436" s="60"/>
      <c r="L436" s="17"/>
      <c r="M436" s="60"/>
      <c r="N436" s="111"/>
      <c r="O436" s="112"/>
      <c r="P436" s="17"/>
      <c r="Q436" s="112"/>
      <c r="R436" s="112"/>
      <c r="S436" s="112"/>
      <c r="T436" s="112"/>
      <c r="U436" s="112"/>
      <c r="V436" s="112"/>
      <c r="W436" s="112"/>
      <c r="X436" s="112"/>
    </row>
    <row r="437">
      <c r="A437" s="112"/>
      <c r="B437" s="18"/>
      <c r="C437" s="18"/>
      <c r="D437" s="115"/>
      <c r="E437" s="112"/>
      <c r="F437" s="112"/>
      <c r="G437" s="112"/>
      <c r="H437" s="112"/>
      <c r="I437" s="18"/>
      <c r="J437" s="17"/>
      <c r="K437" s="60"/>
      <c r="L437" s="17"/>
      <c r="M437" s="60"/>
      <c r="N437" s="111"/>
      <c r="O437" s="112"/>
      <c r="P437" s="17"/>
      <c r="Q437" s="112"/>
      <c r="R437" s="112"/>
      <c r="S437" s="112"/>
      <c r="T437" s="112"/>
      <c r="U437" s="112"/>
      <c r="V437" s="112"/>
      <c r="W437" s="112"/>
      <c r="X437" s="112"/>
    </row>
    <row r="438">
      <c r="A438" s="112"/>
      <c r="B438" s="18"/>
      <c r="C438" s="18"/>
      <c r="D438" s="115"/>
      <c r="E438" s="112"/>
      <c r="F438" s="112"/>
      <c r="G438" s="112"/>
      <c r="H438" s="112"/>
      <c r="I438" s="18"/>
      <c r="J438" s="17"/>
      <c r="K438" s="60"/>
      <c r="L438" s="17"/>
      <c r="M438" s="60"/>
      <c r="N438" s="111"/>
      <c r="O438" s="112"/>
      <c r="P438" s="17"/>
      <c r="Q438" s="112"/>
      <c r="R438" s="112"/>
      <c r="S438" s="112"/>
      <c r="T438" s="112"/>
      <c r="U438" s="112"/>
      <c r="V438" s="112"/>
      <c r="W438" s="112"/>
      <c r="X438" s="112"/>
    </row>
    <row r="439">
      <c r="A439" s="112"/>
      <c r="B439" s="18"/>
      <c r="C439" s="18"/>
      <c r="D439" s="115"/>
      <c r="E439" s="112"/>
      <c r="F439" s="112"/>
      <c r="G439" s="112"/>
      <c r="H439" s="112"/>
      <c r="I439" s="18"/>
      <c r="J439" s="17"/>
      <c r="K439" s="60"/>
      <c r="L439" s="17"/>
      <c r="M439" s="60"/>
      <c r="N439" s="111"/>
      <c r="O439" s="112"/>
      <c r="P439" s="17"/>
      <c r="Q439" s="112"/>
      <c r="R439" s="112"/>
      <c r="S439" s="112"/>
      <c r="T439" s="112"/>
      <c r="U439" s="112"/>
      <c r="V439" s="112"/>
      <c r="W439" s="112"/>
      <c r="X439" s="112"/>
    </row>
    <row r="440">
      <c r="A440" s="112"/>
      <c r="B440" s="18"/>
      <c r="C440" s="18"/>
      <c r="D440" s="115"/>
      <c r="E440" s="112"/>
      <c r="F440" s="112"/>
      <c r="G440" s="112"/>
      <c r="H440" s="112"/>
      <c r="I440" s="18"/>
      <c r="J440" s="17"/>
      <c r="K440" s="60"/>
      <c r="L440" s="17"/>
      <c r="M440" s="60"/>
      <c r="N440" s="111"/>
      <c r="O440" s="112"/>
      <c r="P440" s="17"/>
      <c r="Q440" s="112"/>
      <c r="R440" s="112"/>
      <c r="S440" s="112"/>
      <c r="T440" s="112"/>
      <c r="U440" s="112"/>
      <c r="V440" s="112"/>
      <c r="W440" s="112"/>
      <c r="X440" s="112"/>
    </row>
    <row r="441">
      <c r="A441" s="112"/>
      <c r="B441" s="18"/>
      <c r="C441" s="18"/>
      <c r="D441" s="115"/>
      <c r="E441" s="112"/>
      <c r="F441" s="112"/>
      <c r="G441" s="112"/>
      <c r="H441" s="112"/>
      <c r="I441" s="18"/>
      <c r="J441" s="17"/>
      <c r="K441" s="60"/>
      <c r="L441" s="17"/>
      <c r="M441" s="60"/>
      <c r="N441" s="111"/>
      <c r="O441" s="112"/>
      <c r="P441" s="17"/>
      <c r="Q441" s="112"/>
      <c r="R441" s="112"/>
      <c r="S441" s="112"/>
      <c r="T441" s="112"/>
      <c r="U441" s="112"/>
      <c r="V441" s="112"/>
      <c r="W441" s="112"/>
      <c r="X441" s="112"/>
    </row>
    <row r="442">
      <c r="A442" s="112"/>
      <c r="B442" s="18"/>
      <c r="C442" s="18"/>
      <c r="D442" s="115"/>
      <c r="E442" s="112"/>
      <c r="F442" s="112"/>
      <c r="G442" s="112"/>
      <c r="H442" s="112"/>
      <c r="I442" s="18"/>
      <c r="J442" s="17"/>
      <c r="K442" s="60"/>
      <c r="L442" s="17"/>
      <c r="M442" s="60"/>
      <c r="N442" s="111"/>
      <c r="O442" s="112"/>
      <c r="P442" s="17"/>
      <c r="Q442" s="112"/>
      <c r="R442" s="112"/>
      <c r="S442" s="112"/>
      <c r="T442" s="112"/>
      <c r="U442" s="112"/>
      <c r="V442" s="112"/>
      <c r="W442" s="112"/>
      <c r="X442" s="112"/>
    </row>
    <row r="443">
      <c r="A443" s="112"/>
      <c r="B443" s="18"/>
      <c r="C443" s="18"/>
      <c r="D443" s="115"/>
      <c r="E443" s="112"/>
      <c r="F443" s="112"/>
      <c r="G443" s="112"/>
      <c r="H443" s="112"/>
      <c r="I443" s="18"/>
      <c r="J443" s="17"/>
      <c r="K443" s="60"/>
      <c r="L443" s="17"/>
      <c r="M443" s="60"/>
      <c r="N443" s="111"/>
      <c r="O443" s="112"/>
      <c r="P443" s="17"/>
      <c r="Q443" s="112"/>
      <c r="R443" s="112"/>
      <c r="S443" s="112"/>
      <c r="T443" s="112"/>
      <c r="U443" s="112"/>
      <c r="V443" s="112"/>
      <c r="W443" s="112"/>
      <c r="X443" s="112"/>
    </row>
    <row r="444">
      <c r="A444" s="112"/>
      <c r="B444" s="18"/>
      <c r="C444" s="18"/>
      <c r="D444" s="115"/>
      <c r="E444" s="112"/>
      <c r="F444" s="112"/>
      <c r="G444" s="112"/>
      <c r="H444" s="112"/>
      <c r="I444" s="18"/>
      <c r="J444" s="17"/>
      <c r="K444" s="60"/>
      <c r="L444" s="17"/>
      <c r="M444" s="60"/>
      <c r="N444" s="111"/>
      <c r="O444" s="112"/>
      <c r="P444" s="17"/>
      <c r="Q444" s="112"/>
      <c r="R444" s="112"/>
      <c r="S444" s="112"/>
      <c r="T444" s="112"/>
      <c r="U444" s="112"/>
      <c r="V444" s="112"/>
      <c r="W444" s="112"/>
      <c r="X444" s="112"/>
    </row>
    <row r="445">
      <c r="A445" s="112"/>
      <c r="B445" s="18"/>
      <c r="C445" s="18"/>
      <c r="D445" s="115"/>
      <c r="E445" s="112"/>
      <c r="F445" s="112"/>
      <c r="G445" s="112"/>
      <c r="H445" s="112"/>
      <c r="I445" s="18"/>
      <c r="J445" s="17"/>
      <c r="K445" s="60"/>
      <c r="L445" s="17"/>
      <c r="M445" s="60"/>
      <c r="N445" s="111"/>
      <c r="O445" s="112"/>
      <c r="P445" s="17"/>
      <c r="Q445" s="112"/>
      <c r="R445" s="112"/>
      <c r="S445" s="112"/>
      <c r="T445" s="112"/>
      <c r="U445" s="112"/>
      <c r="V445" s="112"/>
      <c r="W445" s="112"/>
      <c r="X445" s="112"/>
    </row>
    <row r="446">
      <c r="A446" s="112"/>
      <c r="B446" s="18"/>
      <c r="C446" s="18"/>
      <c r="D446" s="115"/>
      <c r="E446" s="112"/>
      <c r="F446" s="112"/>
      <c r="G446" s="112"/>
      <c r="H446" s="112"/>
      <c r="I446" s="18"/>
      <c r="J446" s="17"/>
      <c r="K446" s="60"/>
      <c r="L446" s="17"/>
      <c r="M446" s="60"/>
      <c r="N446" s="111"/>
      <c r="O446" s="112"/>
      <c r="P446" s="17"/>
      <c r="Q446" s="112"/>
      <c r="R446" s="112"/>
      <c r="S446" s="112"/>
      <c r="T446" s="112"/>
      <c r="U446" s="112"/>
      <c r="V446" s="112"/>
      <c r="W446" s="112"/>
      <c r="X446" s="112"/>
    </row>
    <row r="447">
      <c r="A447" s="112"/>
      <c r="B447" s="18"/>
      <c r="C447" s="18"/>
      <c r="D447" s="115"/>
      <c r="E447" s="112"/>
      <c r="F447" s="112"/>
      <c r="G447" s="112"/>
      <c r="H447" s="112"/>
      <c r="I447" s="18"/>
      <c r="J447" s="17"/>
      <c r="K447" s="60"/>
      <c r="L447" s="17"/>
      <c r="M447" s="60"/>
      <c r="N447" s="111"/>
      <c r="O447" s="112"/>
      <c r="P447" s="17"/>
      <c r="Q447" s="112"/>
      <c r="R447" s="112"/>
      <c r="S447" s="112"/>
      <c r="T447" s="112"/>
      <c r="U447" s="112"/>
      <c r="V447" s="112"/>
      <c r="W447" s="112"/>
      <c r="X447" s="112"/>
    </row>
    <row r="448">
      <c r="A448" s="112"/>
      <c r="B448" s="18"/>
      <c r="C448" s="18"/>
      <c r="D448" s="115"/>
      <c r="E448" s="112"/>
      <c r="F448" s="112"/>
      <c r="G448" s="112"/>
      <c r="H448" s="112"/>
      <c r="I448" s="18"/>
      <c r="J448" s="17"/>
      <c r="K448" s="60"/>
      <c r="L448" s="17"/>
      <c r="M448" s="60"/>
      <c r="N448" s="111"/>
      <c r="O448" s="112"/>
      <c r="P448" s="17"/>
      <c r="Q448" s="112"/>
      <c r="R448" s="112"/>
      <c r="S448" s="112"/>
      <c r="T448" s="112"/>
      <c r="U448" s="112"/>
      <c r="V448" s="112"/>
      <c r="W448" s="112"/>
      <c r="X448" s="112"/>
    </row>
    <row r="449">
      <c r="A449" s="112"/>
      <c r="B449" s="18"/>
      <c r="C449" s="18"/>
      <c r="D449" s="115"/>
      <c r="E449" s="112"/>
      <c r="F449" s="112"/>
      <c r="G449" s="112"/>
      <c r="H449" s="112"/>
      <c r="I449" s="18"/>
      <c r="J449" s="17"/>
      <c r="K449" s="60"/>
      <c r="L449" s="17"/>
      <c r="M449" s="60"/>
      <c r="N449" s="111"/>
      <c r="O449" s="112"/>
      <c r="P449" s="17"/>
      <c r="Q449" s="112"/>
      <c r="R449" s="112"/>
      <c r="S449" s="112"/>
      <c r="T449" s="112"/>
      <c r="U449" s="112"/>
      <c r="V449" s="112"/>
      <c r="W449" s="112"/>
      <c r="X449" s="112"/>
    </row>
    <row r="450">
      <c r="A450" s="112"/>
      <c r="B450" s="18"/>
      <c r="C450" s="18"/>
      <c r="D450" s="115"/>
      <c r="E450" s="112"/>
      <c r="F450" s="112"/>
      <c r="G450" s="112"/>
      <c r="H450" s="112"/>
      <c r="I450" s="18"/>
      <c r="J450" s="17"/>
      <c r="K450" s="60"/>
      <c r="L450" s="17"/>
      <c r="M450" s="60"/>
      <c r="N450" s="111"/>
      <c r="O450" s="112"/>
      <c r="P450" s="17"/>
      <c r="Q450" s="112"/>
      <c r="R450" s="112"/>
      <c r="S450" s="112"/>
      <c r="T450" s="112"/>
      <c r="U450" s="112"/>
      <c r="V450" s="112"/>
      <c r="W450" s="112"/>
      <c r="X450" s="112"/>
    </row>
    <row r="451">
      <c r="A451" s="112"/>
      <c r="B451" s="18"/>
      <c r="C451" s="18"/>
      <c r="D451" s="115"/>
      <c r="E451" s="112"/>
      <c r="F451" s="112"/>
      <c r="G451" s="112"/>
      <c r="H451" s="112"/>
      <c r="I451" s="18"/>
      <c r="J451" s="17"/>
      <c r="K451" s="60"/>
      <c r="L451" s="17"/>
      <c r="M451" s="60"/>
      <c r="N451" s="111"/>
      <c r="O451" s="112"/>
      <c r="P451" s="17"/>
      <c r="Q451" s="112"/>
      <c r="R451" s="112"/>
      <c r="S451" s="112"/>
      <c r="T451" s="112"/>
      <c r="U451" s="112"/>
      <c r="V451" s="112"/>
      <c r="W451" s="112"/>
      <c r="X451" s="112"/>
    </row>
    <row r="452">
      <c r="A452" s="112"/>
      <c r="B452" s="18"/>
      <c r="C452" s="18"/>
      <c r="D452" s="115"/>
      <c r="E452" s="112"/>
      <c r="F452" s="112"/>
      <c r="G452" s="112"/>
      <c r="H452" s="112"/>
      <c r="I452" s="18"/>
      <c r="J452" s="17"/>
      <c r="K452" s="60"/>
      <c r="L452" s="17"/>
      <c r="M452" s="60"/>
      <c r="N452" s="111"/>
      <c r="O452" s="112"/>
      <c r="P452" s="17"/>
      <c r="Q452" s="112"/>
      <c r="R452" s="112"/>
      <c r="S452" s="112"/>
      <c r="T452" s="112"/>
      <c r="U452" s="112"/>
      <c r="V452" s="112"/>
      <c r="W452" s="112"/>
      <c r="X452" s="112"/>
    </row>
    <row r="453">
      <c r="A453" s="112"/>
      <c r="B453" s="18"/>
      <c r="C453" s="18"/>
      <c r="D453" s="115"/>
      <c r="E453" s="112"/>
      <c r="F453" s="112"/>
      <c r="G453" s="112"/>
      <c r="H453" s="112"/>
      <c r="I453" s="18"/>
      <c r="J453" s="17"/>
      <c r="K453" s="60"/>
      <c r="L453" s="17"/>
      <c r="M453" s="60"/>
      <c r="N453" s="111"/>
      <c r="O453" s="112"/>
      <c r="P453" s="17"/>
      <c r="Q453" s="112"/>
      <c r="R453" s="112"/>
      <c r="S453" s="112"/>
      <c r="T453" s="112"/>
      <c r="U453" s="112"/>
      <c r="V453" s="112"/>
      <c r="W453" s="112"/>
      <c r="X453" s="112"/>
    </row>
    <row r="454">
      <c r="A454" s="112"/>
      <c r="B454" s="18"/>
      <c r="C454" s="18"/>
      <c r="D454" s="115"/>
      <c r="E454" s="112"/>
      <c r="F454" s="112"/>
      <c r="G454" s="112"/>
      <c r="H454" s="112"/>
      <c r="I454" s="18"/>
      <c r="J454" s="17"/>
      <c r="K454" s="60"/>
      <c r="L454" s="17"/>
      <c r="M454" s="60"/>
      <c r="N454" s="111"/>
      <c r="O454" s="112"/>
      <c r="P454" s="17"/>
      <c r="Q454" s="112"/>
      <c r="R454" s="112"/>
      <c r="S454" s="112"/>
      <c r="T454" s="112"/>
      <c r="U454" s="112"/>
      <c r="V454" s="112"/>
      <c r="W454" s="112"/>
      <c r="X454" s="112"/>
    </row>
    <row r="455">
      <c r="A455" s="112"/>
      <c r="B455" s="18"/>
      <c r="C455" s="18"/>
      <c r="D455" s="115"/>
      <c r="E455" s="112"/>
      <c r="F455" s="112"/>
      <c r="G455" s="112"/>
      <c r="H455" s="112"/>
      <c r="I455" s="18"/>
      <c r="J455" s="17"/>
      <c r="K455" s="60"/>
      <c r="L455" s="17"/>
      <c r="M455" s="60"/>
      <c r="N455" s="111"/>
      <c r="O455" s="112"/>
      <c r="P455" s="17"/>
      <c r="Q455" s="112"/>
      <c r="R455" s="112"/>
      <c r="S455" s="112"/>
      <c r="T455" s="112"/>
      <c r="U455" s="112"/>
      <c r="V455" s="112"/>
      <c r="W455" s="112"/>
      <c r="X455" s="112"/>
    </row>
    <row r="456">
      <c r="A456" s="112"/>
      <c r="B456" s="18"/>
      <c r="C456" s="18"/>
      <c r="D456" s="115"/>
      <c r="E456" s="112"/>
      <c r="F456" s="112"/>
      <c r="G456" s="112"/>
      <c r="H456" s="112"/>
      <c r="I456" s="18"/>
      <c r="J456" s="17"/>
      <c r="K456" s="60"/>
      <c r="L456" s="17"/>
      <c r="M456" s="60"/>
      <c r="N456" s="111"/>
      <c r="O456" s="112"/>
      <c r="P456" s="17"/>
      <c r="Q456" s="112"/>
      <c r="R456" s="112"/>
      <c r="S456" s="112"/>
      <c r="T456" s="112"/>
      <c r="U456" s="112"/>
      <c r="V456" s="112"/>
      <c r="W456" s="112"/>
      <c r="X456" s="112"/>
    </row>
    <row r="457">
      <c r="A457" s="112"/>
      <c r="B457" s="18"/>
      <c r="C457" s="18"/>
      <c r="D457" s="115"/>
      <c r="E457" s="112"/>
      <c r="F457" s="112"/>
      <c r="G457" s="112"/>
      <c r="H457" s="112"/>
      <c r="I457" s="18"/>
      <c r="J457" s="17"/>
      <c r="K457" s="60"/>
      <c r="L457" s="17"/>
      <c r="M457" s="60"/>
      <c r="N457" s="111"/>
      <c r="O457" s="112"/>
      <c r="P457" s="17"/>
      <c r="Q457" s="112"/>
      <c r="R457" s="112"/>
      <c r="S457" s="112"/>
      <c r="T457" s="112"/>
      <c r="U457" s="112"/>
      <c r="V457" s="112"/>
      <c r="W457" s="112"/>
      <c r="X457" s="112"/>
    </row>
    <row r="458">
      <c r="A458" s="112"/>
      <c r="B458" s="18"/>
      <c r="C458" s="18"/>
      <c r="D458" s="115"/>
      <c r="E458" s="112"/>
      <c r="F458" s="112"/>
      <c r="G458" s="112"/>
      <c r="H458" s="112"/>
      <c r="I458" s="18"/>
      <c r="J458" s="17"/>
      <c r="K458" s="60"/>
      <c r="L458" s="17"/>
      <c r="M458" s="60"/>
      <c r="N458" s="111"/>
      <c r="O458" s="112"/>
      <c r="P458" s="17"/>
      <c r="Q458" s="112"/>
      <c r="R458" s="112"/>
      <c r="S458" s="112"/>
      <c r="T458" s="112"/>
      <c r="U458" s="112"/>
      <c r="V458" s="112"/>
      <c r="W458" s="112"/>
      <c r="X458" s="112"/>
    </row>
    <row r="459">
      <c r="A459" s="112"/>
      <c r="B459" s="18"/>
      <c r="C459" s="18"/>
      <c r="D459" s="115"/>
      <c r="E459" s="112"/>
      <c r="F459" s="112"/>
      <c r="G459" s="112"/>
      <c r="H459" s="112"/>
      <c r="I459" s="18"/>
      <c r="J459" s="17"/>
      <c r="K459" s="60"/>
      <c r="L459" s="17"/>
      <c r="M459" s="60"/>
      <c r="N459" s="111"/>
      <c r="O459" s="112"/>
      <c r="P459" s="17"/>
      <c r="Q459" s="112"/>
      <c r="R459" s="112"/>
      <c r="S459" s="112"/>
      <c r="T459" s="112"/>
      <c r="U459" s="112"/>
      <c r="V459" s="112"/>
      <c r="W459" s="112"/>
      <c r="X459" s="112"/>
    </row>
    <row r="460">
      <c r="A460" s="112"/>
      <c r="B460" s="18"/>
      <c r="C460" s="18"/>
      <c r="D460" s="115"/>
      <c r="E460" s="112"/>
      <c r="F460" s="112"/>
      <c r="G460" s="112"/>
      <c r="H460" s="112"/>
      <c r="I460" s="18"/>
      <c r="J460" s="17"/>
      <c r="K460" s="60"/>
      <c r="L460" s="17"/>
      <c r="M460" s="60"/>
      <c r="N460" s="111"/>
      <c r="O460" s="112"/>
      <c r="P460" s="17"/>
      <c r="Q460" s="112"/>
      <c r="R460" s="112"/>
      <c r="S460" s="112"/>
      <c r="T460" s="112"/>
      <c r="U460" s="112"/>
      <c r="V460" s="112"/>
      <c r="W460" s="112"/>
      <c r="X460" s="112"/>
    </row>
    <row r="461">
      <c r="A461" s="112"/>
      <c r="B461" s="18"/>
      <c r="C461" s="18"/>
      <c r="D461" s="115"/>
      <c r="E461" s="112"/>
      <c r="F461" s="112"/>
      <c r="G461" s="112"/>
      <c r="H461" s="112"/>
      <c r="I461" s="18"/>
      <c r="J461" s="17"/>
      <c r="K461" s="60"/>
      <c r="L461" s="17"/>
      <c r="M461" s="60"/>
      <c r="N461" s="111"/>
      <c r="O461" s="112"/>
      <c r="P461" s="17"/>
      <c r="Q461" s="112"/>
      <c r="R461" s="112"/>
      <c r="S461" s="112"/>
      <c r="T461" s="112"/>
      <c r="U461" s="112"/>
      <c r="V461" s="112"/>
      <c r="W461" s="112"/>
      <c r="X461" s="112"/>
    </row>
    <row r="462">
      <c r="A462" s="112"/>
      <c r="B462" s="18"/>
      <c r="C462" s="18"/>
      <c r="D462" s="115"/>
      <c r="E462" s="112"/>
      <c r="F462" s="112"/>
      <c r="G462" s="112"/>
      <c r="H462" s="112"/>
      <c r="I462" s="18"/>
      <c r="J462" s="17"/>
      <c r="K462" s="60"/>
      <c r="L462" s="17"/>
      <c r="M462" s="60"/>
      <c r="N462" s="111"/>
      <c r="O462" s="112"/>
      <c r="P462" s="17"/>
      <c r="Q462" s="112"/>
      <c r="R462" s="112"/>
      <c r="S462" s="112"/>
      <c r="T462" s="112"/>
      <c r="U462" s="112"/>
      <c r="V462" s="112"/>
      <c r="W462" s="112"/>
      <c r="X462" s="112"/>
    </row>
    <row r="463">
      <c r="A463" s="112"/>
      <c r="B463" s="18"/>
      <c r="C463" s="18"/>
      <c r="D463" s="115"/>
      <c r="E463" s="112"/>
      <c r="F463" s="112"/>
      <c r="G463" s="112"/>
      <c r="H463" s="112"/>
      <c r="I463" s="18"/>
      <c r="J463" s="17"/>
      <c r="K463" s="60"/>
      <c r="L463" s="17"/>
      <c r="M463" s="60"/>
      <c r="N463" s="111"/>
      <c r="O463" s="112"/>
      <c r="P463" s="17"/>
      <c r="Q463" s="112"/>
      <c r="R463" s="112"/>
      <c r="S463" s="112"/>
      <c r="T463" s="112"/>
      <c r="U463" s="112"/>
      <c r="V463" s="112"/>
      <c r="W463" s="112"/>
      <c r="X463" s="112"/>
    </row>
    <row r="464">
      <c r="A464" s="112"/>
      <c r="B464" s="18"/>
      <c r="C464" s="18"/>
      <c r="D464" s="115"/>
      <c r="E464" s="112"/>
      <c r="F464" s="112"/>
      <c r="G464" s="112"/>
      <c r="H464" s="112"/>
      <c r="I464" s="18"/>
      <c r="J464" s="17"/>
      <c r="K464" s="60"/>
      <c r="L464" s="17"/>
      <c r="M464" s="60"/>
      <c r="N464" s="111"/>
      <c r="O464" s="112"/>
      <c r="P464" s="17"/>
      <c r="Q464" s="112"/>
      <c r="R464" s="112"/>
      <c r="S464" s="112"/>
      <c r="T464" s="112"/>
      <c r="U464" s="112"/>
      <c r="V464" s="112"/>
      <c r="W464" s="112"/>
      <c r="X464" s="112"/>
    </row>
    <row r="465">
      <c r="A465" s="112"/>
      <c r="B465" s="18"/>
      <c r="C465" s="18"/>
      <c r="D465" s="115"/>
      <c r="E465" s="112"/>
      <c r="F465" s="112"/>
      <c r="G465" s="112"/>
      <c r="H465" s="112"/>
      <c r="I465" s="18"/>
      <c r="J465" s="17"/>
      <c r="K465" s="60"/>
      <c r="L465" s="17"/>
      <c r="M465" s="60"/>
      <c r="N465" s="111"/>
      <c r="O465" s="112"/>
      <c r="P465" s="17"/>
      <c r="Q465" s="112"/>
      <c r="R465" s="112"/>
      <c r="S465" s="112"/>
      <c r="T465" s="112"/>
      <c r="U465" s="112"/>
      <c r="V465" s="112"/>
      <c r="W465" s="112"/>
      <c r="X465" s="112"/>
    </row>
    <row r="466">
      <c r="A466" s="112"/>
      <c r="B466" s="18"/>
      <c r="C466" s="18"/>
      <c r="D466" s="115"/>
      <c r="E466" s="112"/>
      <c r="F466" s="112"/>
      <c r="G466" s="112"/>
      <c r="H466" s="112"/>
      <c r="I466" s="18"/>
      <c r="J466" s="17"/>
      <c r="K466" s="60"/>
      <c r="L466" s="17"/>
      <c r="M466" s="60"/>
      <c r="N466" s="111"/>
      <c r="O466" s="112"/>
      <c r="P466" s="17"/>
      <c r="Q466" s="112"/>
      <c r="R466" s="112"/>
      <c r="S466" s="112"/>
      <c r="T466" s="112"/>
      <c r="U466" s="112"/>
      <c r="V466" s="112"/>
      <c r="W466" s="112"/>
      <c r="X466" s="112"/>
    </row>
    <row r="467">
      <c r="A467" s="112"/>
      <c r="B467" s="18"/>
      <c r="C467" s="18"/>
      <c r="D467" s="115"/>
      <c r="E467" s="112"/>
      <c r="F467" s="112"/>
      <c r="G467" s="112"/>
      <c r="H467" s="112"/>
      <c r="I467" s="18"/>
      <c r="J467" s="17"/>
      <c r="K467" s="60"/>
      <c r="L467" s="17"/>
      <c r="M467" s="60"/>
      <c r="N467" s="111"/>
      <c r="O467" s="112"/>
      <c r="P467" s="17"/>
      <c r="Q467" s="112"/>
      <c r="R467" s="112"/>
      <c r="S467" s="112"/>
      <c r="T467" s="112"/>
      <c r="U467" s="112"/>
      <c r="V467" s="112"/>
      <c r="W467" s="112"/>
      <c r="X467" s="112"/>
    </row>
    <row r="468">
      <c r="A468" s="112"/>
      <c r="B468" s="18"/>
      <c r="C468" s="18"/>
      <c r="D468" s="115"/>
      <c r="E468" s="112"/>
      <c r="F468" s="112"/>
      <c r="G468" s="112"/>
      <c r="H468" s="112"/>
      <c r="I468" s="18"/>
      <c r="J468" s="17"/>
      <c r="K468" s="60"/>
      <c r="L468" s="17"/>
      <c r="M468" s="60"/>
      <c r="N468" s="111"/>
      <c r="O468" s="112"/>
      <c r="P468" s="17"/>
      <c r="Q468" s="112"/>
      <c r="R468" s="112"/>
      <c r="S468" s="112"/>
      <c r="T468" s="112"/>
      <c r="U468" s="112"/>
      <c r="V468" s="112"/>
      <c r="W468" s="112"/>
      <c r="X468" s="112"/>
    </row>
    <row r="469">
      <c r="A469" s="112"/>
      <c r="B469" s="18"/>
      <c r="C469" s="18"/>
      <c r="D469" s="115"/>
      <c r="E469" s="112"/>
      <c r="F469" s="112"/>
      <c r="G469" s="112"/>
      <c r="H469" s="112"/>
      <c r="I469" s="18"/>
      <c r="J469" s="17"/>
      <c r="K469" s="60"/>
      <c r="L469" s="17"/>
      <c r="M469" s="60"/>
      <c r="N469" s="111"/>
      <c r="O469" s="112"/>
      <c r="P469" s="17"/>
      <c r="Q469" s="112"/>
      <c r="R469" s="112"/>
      <c r="S469" s="112"/>
      <c r="T469" s="112"/>
      <c r="U469" s="112"/>
      <c r="V469" s="112"/>
      <c r="W469" s="112"/>
      <c r="X469" s="112"/>
    </row>
    <row r="470">
      <c r="A470" s="112"/>
      <c r="B470" s="18"/>
      <c r="C470" s="18"/>
      <c r="D470" s="115"/>
      <c r="E470" s="112"/>
      <c r="F470" s="112"/>
      <c r="G470" s="112"/>
      <c r="H470" s="112"/>
      <c r="I470" s="18"/>
      <c r="J470" s="17"/>
      <c r="K470" s="60"/>
      <c r="L470" s="17"/>
      <c r="M470" s="60"/>
      <c r="N470" s="111"/>
      <c r="O470" s="112"/>
      <c r="P470" s="17"/>
      <c r="Q470" s="112"/>
      <c r="R470" s="112"/>
      <c r="S470" s="112"/>
      <c r="T470" s="112"/>
      <c r="U470" s="112"/>
      <c r="V470" s="112"/>
      <c r="W470" s="112"/>
      <c r="X470" s="112"/>
    </row>
    <row r="471">
      <c r="A471" s="112"/>
      <c r="B471" s="18"/>
      <c r="C471" s="18"/>
      <c r="D471" s="115"/>
      <c r="E471" s="112"/>
      <c r="F471" s="112"/>
      <c r="G471" s="112"/>
      <c r="H471" s="112"/>
      <c r="I471" s="18"/>
      <c r="J471" s="17"/>
      <c r="K471" s="60"/>
      <c r="L471" s="17"/>
      <c r="M471" s="60"/>
      <c r="N471" s="111"/>
      <c r="O471" s="112"/>
      <c r="P471" s="17"/>
      <c r="Q471" s="112"/>
      <c r="R471" s="112"/>
      <c r="S471" s="112"/>
      <c r="T471" s="112"/>
      <c r="U471" s="112"/>
      <c r="V471" s="112"/>
      <c r="W471" s="112"/>
      <c r="X471" s="112"/>
    </row>
    <row r="472">
      <c r="A472" s="112"/>
      <c r="B472" s="18"/>
      <c r="C472" s="18"/>
      <c r="D472" s="115"/>
      <c r="E472" s="112"/>
      <c r="F472" s="112"/>
      <c r="G472" s="112"/>
      <c r="H472" s="112"/>
      <c r="I472" s="18"/>
      <c r="J472" s="17"/>
      <c r="K472" s="60"/>
      <c r="L472" s="17"/>
      <c r="M472" s="60"/>
      <c r="N472" s="111"/>
      <c r="O472" s="112"/>
      <c r="P472" s="17"/>
      <c r="Q472" s="112"/>
      <c r="R472" s="112"/>
      <c r="S472" s="112"/>
      <c r="T472" s="112"/>
      <c r="U472" s="112"/>
      <c r="V472" s="112"/>
      <c r="W472" s="112"/>
      <c r="X472" s="112"/>
    </row>
    <row r="473">
      <c r="A473" s="112"/>
      <c r="B473" s="18"/>
      <c r="C473" s="18"/>
      <c r="D473" s="115"/>
      <c r="E473" s="112"/>
      <c r="F473" s="112"/>
      <c r="G473" s="112"/>
      <c r="H473" s="112"/>
      <c r="I473" s="18"/>
      <c r="J473" s="17"/>
      <c r="K473" s="60"/>
      <c r="L473" s="17"/>
      <c r="M473" s="60"/>
      <c r="N473" s="111"/>
      <c r="O473" s="112"/>
      <c r="P473" s="17"/>
      <c r="Q473" s="112"/>
      <c r="R473" s="112"/>
      <c r="S473" s="112"/>
      <c r="T473" s="112"/>
      <c r="U473" s="112"/>
      <c r="V473" s="112"/>
      <c r="W473" s="112"/>
      <c r="X473" s="112"/>
    </row>
    <row r="474">
      <c r="A474" s="112"/>
      <c r="B474" s="18"/>
      <c r="C474" s="18"/>
      <c r="D474" s="115"/>
      <c r="E474" s="112"/>
      <c r="F474" s="112"/>
      <c r="G474" s="112"/>
      <c r="H474" s="112"/>
      <c r="I474" s="18"/>
      <c r="J474" s="17"/>
      <c r="K474" s="60"/>
      <c r="L474" s="17"/>
      <c r="M474" s="60"/>
      <c r="N474" s="111"/>
      <c r="O474" s="112"/>
      <c r="P474" s="17"/>
      <c r="Q474" s="112"/>
      <c r="R474" s="112"/>
      <c r="S474" s="112"/>
      <c r="T474" s="112"/>
      <c r="U474" s="112"/>
      <c r="V474" s="112"/>
      <c r="W474" s="112"/>
      <c r="X474" s="112"/>
    </row>
    <row r="475">
      <c r="A475" s="112"/>
      <c r="B475" s="18"/>
      <c r="C475" s="18"/>
      <c r="D475" s="115"/>
      <c r="E475" s="112"/>
      <c r="F475" s="112"/>
      <c r="G475" s="112"/>
      <c r="H475" s="112"/>
      <c r="I475" s="18"/>
      <c r="J475" s="17"/>
      <c r="K475" s="60"/>
      <c r="L475" s="17"/>
      <c r="M475" s="60"/>
      <c r="N475" s="111"/>
      <c r="O475" s="112"/>
      <c r="P475" s="17"/>
      <c r="Q475" s="112"/>
      <c r="R475" s="112"/>
      <c r="S475" s="112"/>
      <c r="T475" s="112"/>
      <c r="U475" s="112"/>
      <c r="V475" s="112"/>
      <c r="W475" s="112"/>
      <c r="X475" s="112"/>
    </row>
    <row r="476">
      <c r="A476" s="112"/>
      <c r="B476" s="18"/>
      <c r="C476" s="18"/>
      <c r="D476" s="115"/>
      <c r="E476" s="112"/>
      <c r="F476" s="112"/>
      <c r="G476" s="112"/>
      <c r="H476" s="112"/>
      <c r="I476" s="18"/>
      <c r="J476" s="17"/>
      <c r="K476" s="60"/>
      <c r="L476" s="17"/>
      <c r="M476" s="60"/>
      <c r="N476" s="111"/>
      <c r="O476" s="112"/>
      <c r="P476" s="17"/>
      <c r="Q476" s="112"/>
      <c r="R476" s="112"/>
      <c r="S476" s="112"/>
      <c r="T476" s="112"/>
      <c r="U476" s="112"/>
      <c r="V476" s="112"/>
      <c r="W476" s="112"/>
      <c r="X476" s="112"/>
    </row>
    <row r="477">
      <c r="A477" s="112"/>
      <c r="B477" s="18"/>
      <c r="C477" s="18"/>
      <c r="D477" s="115"/>
      <c r="E477" s="112"/>
      <c r="F477" s="112"/>
      <c r="G477" s="112"/>
      <c r="H477" s="112"/>
      <c r="I477" s="18"/>
      <c r="J477" s="17"/>
      <c r="K477" s="60"/>
      <c r="L477" s="17"/>
      <c r="M477" s="60"/>
      <c r="N477" s="111"/>
      <c r="O477" s="112"/>
      <c r="P477" s="17"/>
      <c r="Q477" s="112"/>
      <c r="R477" s="112"/>
      <c r="S477" s="112"/>
      <c r="T477" s="112"/>
      <c r="U477" s="112"/>
      <c r="V477" s="112"/>
      <c r="W477" s="112"/>
      <c r="X477" s="112"/>
    </row>
    <row r="478">
      <c r="A478" s="112"/>
      <c r="B478" s="18"/>
      <c r="C478" s="18"/>
      <c r="D478" s="115"/>
      <c r="E478" s="112"/>
      <c r="F478" s="112"/>
      <c r="G478" s="112"/>
      <c r="H478" s="112"/>
      <c r="I478" s="18"/>
      <c r="J478" s="17"/>
      <c r="K478" s="60"/>
      <c r="L478" s="17"/>
      <c r="M478" s="60"/>
      <c r="N478" s="111"/>
      <c r="O478" s="112"/>
      <c r="P478" s="17"/>
      <c r="Q478" s="112"/>
      <c r="R478" s="112"/>
      <c r="S478" s="112"/>
      <c r="T478" s="112"/>
      <c r="U478" s="112"/>
      <c r="V478" s="112"/>
      <c r="W478" s="112"/>
      <c r="X478" s="112"/>
    </row>
    <row r="479">
      <c r="A479" s="112"/>
      <c r="B479" s="18"/>
      <c r="C479" s="18"/>
      <c r="D479" s="115"/>
      <c r="E479" s="112"/>
      <c r="F479" s="112"/>
      <c r="G479" s="112"/>
      <c r="H479" s="112"/>
      <c r="I479" s="18"/>
      <c r="J479" s="17"/>
      <c r="K479" s="60"/>
      <c r="L479" s="17"/>
      <c r="M479" s="60"/>
      <c r="N479" s="111"/>
      <c r="O479" s="112"/>
      <c r="P479" s="17"/>
      <c r="Q479" s="112"/>
      <c r="R479" s="112"/>
      <c r="S479" s="112"/>
      <c r="T479" s="112"/>
      <c r="U479" s="112"/>
      <c r="V479" s="112"/>
      <c r="W479" s="112"/>
      <c r="X479" s="112"/>
    </row>
    <row r="480">
      <c r="A480" s="112"/>
      <c r="B480" s="18"/>
      <c r="C480" s="18"/>
      <c r="D480" s="115"/>
      <c r="E480" s="112"/>
      <c r="F480" s="112"/>
      <c r="G480" s="112"/>
      <c r="H480" s="112"/>
      <c r="I480" s="18"/>
      <c r="J480" s="17"/>
      <c r="K480" s="60"/>
      <c r="L480" s="17"/>
      <c r="M480" s="60"/>
      <c r="N480" s="111"/>
      <c r="O480" s="112"/>
      <c r="P480" s="17"/>
      <c r="Q480" s="112"/>
      <c r="R480" s="112"/>
      <c r="S480" s="112"/>
      <c r="T480" s="112"/>
      <c r="U480" s="112"/>
      <c r="V480" s="112"/>
      <c r="W480" s="112"/>
      <c r="X480" s="112"/>
    </row>
    <row r="481">
      <c r="A481" s="112"/>
      <c r="B481" s="18"/>
      <c r="C481" s="18"/>
      <c r="D481" s="115"/>
      <c r="E481" s="112"/>
      <c r="F481" s="112"/>
      <c r="G481" s="112"/>
      <c r="H481" s="112"/>
      <c r="I481" s="18"/>
      <c r="J481" s="17"/>
      <c r="K481" s="60"/>
      <c r="L481" s="17"/>
      <c r="M481" s="60"/>
      <c r="N481" s="111"/>
      <c r="O481" s="112"/>
      <c r="P481" s="17"/>
      <c r="Q481" s="112"/>
      <c r="R481" s="112"/>
      <c r="S481" s="112"/>
      <c r="T481" s="112"/>
      <c r="U481" s="112"/>
      <c r="V481" s="112"/>
      <c r="W481" s="112"/>
      <c r="X481" s="112"/>
    </row>
    <row r="482">
      <c r="A482" s="112"/>
      <c r="B482" s="18"/>
      <c r="C482" s="18"/>
      <c r="D482" s="115"/>
      <c r="E482" s="112"/>
      <c r="F482" s="112"/>
      <c r="G482" s="112"/>
      <c r="H482" s="112"/>
      <c r="I482" s="18"/>
      <c r="J482" s="17"/>
      <c r="K482" s="60"/>
      <c r="L482" s="17"/>
      <c r="M482" s="60"/>
      <c r="N482" s="111"/>
      <c r="O482" s="112"/>
      <c r="P482" s="17"/>
      <c r="Q482" s="112"/>
      <c r="R482" s="112"/>
      <c r="S482" s="112"/>
      <c r="T482" s="112"/>
      <c r="U482" s="112"/>
      <c r="V482" s="112"/>
      <c r="W482" s="112"/>
      <c r="X482" s="112"/>
    </row>
    <row r="483">
      <c r="A483" s="112"/>
      <c r="B483" s="18"/>
      <c r="C483" s="18"/>
      <c r="D483" s="115"/>
      <c r="E483" s="112"/>
      <c r="F483" s="112"/>
      <c r="G483" s="112"/>
      <c r="H483" s="112"/>
      <c r="I483" s="18"/>
      <c r="J483" s="17"/>
      <c r="K483" s="60"/>
      <c r="L483" s="17"/>
      <c r="M483" s="60"/>
      <c r="N483" s="111"/>
      <c r="O483" s="112"/>
      <c r="P483" s="17"/>
      <c r="Q483" s="112"/>
      <c r="R483" s="112"/>
      <c r="S483" s="112"/>
      <c r="T483" s="112"/>
      <c r="U483" s="112"/>
      <c r="V483" s="112"/>
      <c r="W483" s="112"/>
      <c r="X483" s="112"/>
    </row>
    <row r="484">
      <c r="A484" s="112"/>
      <c r="B484" s="18"/>
      <c r="C484" s="18"/>
      <c r="D484" s="115"/>
      <c r="E484" s="112"/>
      <c r="F484" s="112"/>
      <c r="G484" s="112"/>
      <c r="H484" s="112"/>
      <c r="I484" s="18"/>
      <c r="J484" s="17"/>
      <c r="K484" s="60"/>
      <c r="L484" s="17"/>
      <c r="M484" s="60"/>
      <c r="N484" s="111"/>
      <c r="O484" s="112"/>
      <c r="P484" s="17"/>
      <c r="Q484" s="112"/>
      <c r="R484" s="112"/>
      <c r="S484" s="112"/>
      <c r="T484" s="112"/>
      <c r="U484" s="112"/>
      <c r="V484" s="112"/>
      <c r="W484" s="112"/>
      <c r="X484" s="112"/>
    </row>
    <row r="485">
      <c r="A485" s="112"/>
      <c r="B485" s="18"/>
      <c r="C485" s="18"/>
      <c r="D485" s="115"/>
      <c r="E485" s="112"/>
      <c r="F485" s="112"/>
      <c r="G485" s="112"/>
      <c r="H485" s="112"/>
      <c r="I485" s="18"/>
      <c r="J485" s="17"/>
      <c r="K485" s="60"/>
      <c r="L485" s="17"/>
      <c r="M485" s="60"/>
      <c r="N485" s="111"/>
      <c r="O485" s="112"/>
      <c r="P485" s="17"/>
      <c r="Q485" s="112"/>
      <c r="R485" s="112"/>
      <c r="S485" s="112"/>
      <c r="T485" s="112"/>
      <c r="U485" s="112"/>
      <c r="V485" s="112"/>
      <c r="W485" s="112"/>
      <c r="X485" s="112"/>
    </row>
    <row r="486">
      <c r="A486" s="112"/>
      <c r="B486" s="18"/>
      <c r="C486" s="18"/>
      <c r="D486" s="115"/>
      <c r="E486" s="112"/>
      <c r="F486" s="112"/>
      <c r="G486" s="112"/>
      <c r="H486" s="112"/>
      <c r="I486" s="18"/>
      <c r="J486" s="17"/>
      <c r="K486" s="60"/>
      <c r="L486" s="17"/>
      <c r="M486" s="60"/>
      <c r="N486" s="111"/>
      <c r="O486" s="112"/>
      <c r="P486" s="17"/>
      <c r="Q486" s="112"/>
      <c r="R486" s="112"/>
      <c r="S486" s="112"/>
      <c r="T486" s="112"/>
      <c r="U486" s="112"/>
      <c r="V486" s="112"/>
      <c r="W486" s="112"/>
      <c r="X486" s="112"/>
    </row>
    <row r="487">
      <c r="A487" s="112"/>
      <c r="B487" s="18"/>
      <c r="C487" s="18"/>
      <c r="D487" s="115"/>
      <c r="E487" s="112"/>
      <c r="F487" s="112"/>
      <c r="G487" s="112"/>
      <c r="H487" s="112"/>
      <c r="I487" s="18"/>
      <c r="J487" s="17"/>
      <c r="K487" s="60"/>
      <c r="L487" s="17"/>
      <c r="M487" s="60"/>
      <c r="N487" s="111"/>
      <c r="O487" s="112"/>
      <c r="P487" s="17"/>
      <c r="Q487" s="112"/>
      <c r="R487" s="112"/>
      <c r="S487" s="112"/>
      <c r="T487" s="112"/>
      <c r="U487" s="112"/>
      <c r="V487" s="112"/>
      <c r="W487" s="112"/>
      <c r="X487" s="112"/>
    </row>
    <row r="488">
      <c r="A488" s="112"/>
      <c r="B488" s="18"/>
      <c r="C488" s="18"/>
      <c r="D488" s="115"/>
      <c r="E488" s="112"/>
      <c r="F488" s="112"/>
      <c r="G488" s="112"/>
      <c r="H488" s="112"/>
      <c r="I488" s="18"/>
      <c r="J488" s="17"/>
      <c r="K488" s="60"/>
      <c r="L488" s="17"/>
      <c r="M488" s="60"/>
      <c r="N488" s="111"/>
      <c r="O488" s="112"/>
      <c r="P488" s="17"/>
      <c r="Q488" s="112"/>
      <c r="R488" s="112"/>
      <c r="S488" s="112"/>
      <c r="T488" s="112"/>
      <c r="U488" s="112"/>
      <c r="V488" s="112"/>
      <c r="W488" s="112"/>
      <c r="X488" s="112"/>
    </row>
    <row r="489">
      <c r="A489" s="112"/>
      <c r="B489" s="18"/>
      <c r="C489" s="18"/>
      <c r="D489" s="115"/>
      <c r="E489" s="112"/>
      <c r="F489" s="112"/>
      <c r="G489" s="112"/>
      <c r="H489" s="112"/>
      <c r="I489" s="18"/>
      <c r="J489" s="17"/>
      <c r="K489" s="60"/>
      <c r="L489" s="17"/>
      <c r="M489" s="60"/>
      <c r="N489" s="111"/>
      <c r="O489" s="112"/>
      <c r="P489" s="17"/>
      <c r="Q489" s="112"/>
      <c r="R489" s="112"/>
      <c r="S489" s="112"/>
      <c r="T489" s="112"/>
      <c r="U489" s="112"/>
      <c r="V489" s="112"/>
      <c r="W489" s="112"/>
      <c r="X489" s="112"/>
    </row>
    <row r="490">
      <c r="A490" s="112"/>
      <c r="B490" s="18"/>
      <c r="C490" s="18"/>
      <c r="D490" s="115"/>
      <c r="E490" s="112"/>
      <c r="F490" s="112"/>
      <c r="G490" s="112"/>
      <c r="H490" s="112"/>
      <c r="I490" s="18"/>
      <c r="J490" s="17"/>
      <c r="K490" s="60"/>
      <c r="L490" s="17"/>
      <c r="M490" s="60"/>
      <c r="N490" s="111"/>
      <c r="O490" s="112"/>
      <c r="P490" s="17"/>
      <c r="Q490" s="112"/>
      <c r="R490" s="112"/>
      <c r="S490" s="112"/>
      <c r="T490" s="112"/>
      <c r="U490" s="112"/>
      <c r="V490" s="112"/>
      <c r="W490" s="112"/>
      <c r="X490" s="112"/>
    </row>
    <row r="491">
      <c r="A491" s="112"/>
      <c r="B491" s="18"/>
      <c r="C491" s="18"/>
      <c r="D491" s="115"/>
      <c r="E491" s="112"/>
      <c r="F491" s="112"/>
      <c r="G491" s="112"/>
      <c r="H491" s="112"/>
      <c r="I491" s="18"/>
      <c r="J491" s="17"/>
      <c r="K491" s="60"/>
      <c r="L491" s="17"/>
      <c r="M491" s="60"/>
      <c r="N491" s="111"/>
      <c r="O491" s="112"/>
      <c r="P491" s="17"/>
      <c r="Q491" s="112"/>
      <c r="R491" s="112"/>
      <c r="S491" s="112"/>
      <c r="T491" s="112"/>
      <c r="U491" s="112"/>
      <c r="V491" s="112"/>
      <c r="W491" s="112"/>
      <c r="X491" s="112"/>
    </row>
    <row r="492">
      <c r="A492" s="112"/>
      <c r="B492" s="18"/>
      <c r="C492" s="18"/>
      <c r="D492" s="115"/>
      <c r="E492" s="112"/>
      <c r="F492" s="112"/>
      <c r="G492" s="112"/>
      <c r="H492" s="112"/>
      <c r="I492" s="18"/>
      <c r="J492" s="17"/>
      <c r="K492" s="60"/>
      <c r="L492" s="17"/>
      <c r="M492" s="60"/>
      <c r="N492" s="111"/>
      <c r="O492" s="112"/>
      <c r="P492" s="17"/>
      <c r="Q492" s="112"/>
      <c r="R492" s="112"/>
      <c r="S492" s="112"/>
      <c r="T492" s="112"/>
      <c r="U492" s="112"/>
      <c r="V492" s="112"/>
      <c r="W492" s="112"/>
      <c r="X492" s="112"/>
    </row>
    <row r="493">
      <c r="A493" s="112"/>
      <c r="B493" s="18"/>
      <c r="C493" s="18"/>
      <c r="D493" s="115"/>
      <c r="E493" s="112"/>
      <c r="F493" s="112"/>
      <c r="G493" s="112"/>
      <c r="H493" s="112"/>
      <c r="I493" s="18"/>
      <c r="J493" s="17"/>
      <c r="K493" s="60"/>
      <c r="L493" s="17"/>
      <c r="M493" s="60"/>
      <c r="N493" s="111"/>
      <c r="O493" s="112"/>
      <c r="P493" s="17"/>
      <c r="Q493" s="112"/>
      <c r="R493" s="112"/>
      <c r="S493" s="112"/>
      <c r="T493" s="112"/>
      <c r="U493" s="112"/>
      <c r="V493" s="112"/>
      <c r="W493" s="112"/>
      <c r="X493" s="112"/>
    </row>
    <row r="494">
      <c r="A494" s="112"/>
      <c r="B494" s="18"/>
      <c r="C494" s="18"/>
      <c r="D494" s="115"/>
      <c r="E494" s="112"/>
      <c r="F494" s="112"/>
      <c r="G494" s="112"/>
      <c r="H494" s="112"/>
      <c r="I494" s="18"/>
      <c r="J494" s="17"/>
      <c r="K494" s="60"/>
      <c r="L494" s="17"/>
      <c r="M494" s="60"/>
      <c r="N494" s="111"/>
      <c r="O494" s="112"/>
      <c r="P494" s="17"/>
      <c r="Q494" s="112"/>
      <c r="R494" s="112"/>
      <c r="S494" s="112"/>
      <c r="T494" s="112"/>
      <c r="U494" s="112"/>
      <c r="V494" s="112"/>
      <c r="W494" s="112"/>
      <c r="X494" s="112"/>
    </row>
    <row r="495">
      <c r="A495" s="112"/>
      <c r="B495" s="18"/>
      <c r="C495" s="18"/>
      <c r="D495" s="115"/>
      <c r="E495" s="112"/>
      <c r="F495" s="112"/>
      <c r="G495" s="112"/>
      <c r="H495" s="112"/>
      <c r="I495" s="18"/>
      <c r="J495" s="17"/>
      <c r="K495" s="60"/>
      <c r="L495" s="17"/>
      <c r="M495" s="60"/>
      <c r="N495" s="111"/>
      <c r="O495" s="112"/>
      <c r="P495" s="17"/>
      <c r="Q495" s="112"/>
      <c r="R495" s="112"/>
      <c r="S495" s="112"/>
      <c r="T495" s="112"/>
      <c r="U495" s="112"/>
      <c r="V495" s="112"/>
      <c r="W495" s="112"/>
      <c r="X495" s="112"/>
    </row>
    <row r="496">
      <c r="A496" s="112"/>
      <c r="B496" s="18"/>
      <c r="C496" s="18"/>
      <c r="D496" s="115"/>
      <c r="E496" s="112"/>
      <c r="F496" s="112"/>
      <c r="G496" s="112"/>
      <c r="H496" s="112"/>
      <c r="I496" s="18"/>
      <c r="J496" s="17"/>
      <c r="K496" s="60"/>
      <c r="L496" s="17"/>
      <c r="M496" s="60"/>
      <c r="N496" s="111"/>
      <c r="O496" s="112"/>
      <c r="P496" s="17"/>
      <c r="Q496" s="112"/>
      <c r="R496" s="112"/>
      <c r="S496" s="112"/>
      <c r="T496" s="112"/>
      <c r="U496" s="112"/>
      <c r="V496" s="112"/>
      <c r="W496" s="112"/>
      <c r="X496" s="112"/>
    </row>
    <row r="497">
      <c r="A497" s="112"/>
      <c r="B497" s="18"/>
      <c r="C497" s="18"/>
      <c r="D497" s="115"/>
      <c r="E497" s="112"/>
      <c r="F497" s="112"/>
      <c r="G497" s="112"/>
      <c r="H497" s="112"/>
      <c r="I497" s="18"/>
      <c r="J497" s="17"/>
      <c r="K497" s="60"/>
      <c r="L497" s="17"/>
      <c r="M497" s="60"/>
      <c r="N497" s="111"/>
      <c r="O497" s="112"/>
      <c r="P497" s="17"/>
      <c r="Q497" s="112"/>
      <c r="R497" s="112"/>
      <c r="S497" s="112"/>
      <c r="T497" s="112"/>
      <c r="U497" s="112"/>
      <c r="V497" s="112"/>
      <c r="W497" s="112"/>
      <c r="X497" s="112"/>
    </row>
    <row r="498">
      <c r="A498" s="112"/>
      <c r="B498" s="18"/>
      <c r="C498" s="18"/>
      <c r="D498" s="115"/>
      <c r="E498" s="112"/>
      <c r="F498" s="112"/>
      <c r="G498" s="112"/>
      <c r="H498" s="112"/>
      <c r="I498" s="18"/>
      <c r="J498" s="17"/>
      <c r="K498" s="60"/>
      <c r="L498" s="17"/>
      <c r="M498" s="60"/>
      <c r="N498" s="111"/>
      <c r="O498" s="112"/>
      <c r="P498" s="17"/>
      <c r="Q498" s="112"/>
      <c r="R498" s="112"/>
      <c r="S498" s="112"/>
      <c r="T498" s="112"/>
      <c r="U498" s="112"/>
      <c r="V498" s="112"/>
      <c r="W498" s="112"/>
      <c r="X498" s="112"/>
    </row>
    <row r="499">
      <c r="A499" s="112"/>
      <c r="B499" s="18"/>
      <c r="C499" s="18"/>
      <c r="D499" s="115"/>
      <c r="E499" s="112"/>
      <c r="F499" s="112"/>
      <c r="G499" s="112"/>
      <c r="H499" s="112"/>
      <c r="I499" s="18"/>
      <c r="J499" s="17"/>
      <c r="K499" s="60"/>
      <c r="L499" s="17"/>
      <c r="M499" s="60"/>
      <c r="N499" s="111"/>
      <c r="O499" s="112"/>
      <c r="P499" s="17"/>
      <c r="Q499" s="112"/>
      <c r="R499" s="112"/>
      <c r="S499" s="112"/>
      <c r="T499" s="112"/>
      <c r="U499" s="112"/>
      <c r="V499" s="112"/>
      <c r="W499" s="112"/>
      <c r="X499" s="112"/>
    </row>
    <row r="500">
      <c r="A500" s="112"/>
      <c r="B500" s="18"/>
      <c r="C500" s="18"/>
      <c r="D500" s="115"/>
      <c r="E500" s="112"/>
      <c r="F500" s="112"/>
      <c r="G500" s="112"/>
      <c r="H500" s="112"/>
      <c r="I500" s="18"/>
      <c r="J500" s="17"/>
      <c r="K500" s="60"/>
      <c r="L500" s="17"/>
      <c r="M500" s="60"/>
      <c r="N500" s="111"/>
      <c r="O500" s="112"/>
      <c r="P500" s="17"/>
      <c r="Q500" s="112"/>
      <c r="R500" s="112"/>
      <c r="S500" s="112"/>
      <c r="T500" s="112"/>
      <c r="U500" s="112"/>
      <c r="V500" s="112"/>
      <c r="W500" s="112"/>
      <c r="X500" s="112"/>
    </row>
    <row r="501">
      <c r="A501" s="112"/>
      <c r="B501" s="18"/>
      <c r="C501" s="18"/>
      <c r="D501" s="115"/>
      <c r="E501" s="112"/>
      <c r="F501" s="112"/>
      <c r="G501" s="112"/>
      <c r="H501" s="112"/>
      <c r="I501" s="18"/>
      <c r="J501" s="17"/>
      <c r="K501" s="60"/>
      <c r="L501" s="17"/>
      <c r="M501" s="60"/>
      <c r="N501" s="111"/>
      <c r="O501" s="112"/>
      <c r="P501" s="17"/>
      <c r="Q501" s="112"/>
      <c r="R501" s="112"/>
      <c r="S501" s="112"/>
      <c r="T501" s="112"/>
      <c r="U501" s="112"/>
      <c r="V501" s="112"/>
      <c r="W501" s="112"/>
      <c r="X501" s="112"/>
    </row>
    <row r="502">
      <c r="A502" s="112"/>
      <c r="B502" s="18"/>
      <c r="C502" s="18"/>
      <c r="D502" s="115"/>
      <c r="E502" s="112"/>
      <c r="F502" s="112"/>
      <c r="G502" s="112"/>
      <c r="H502" s="112"/>
      <c r="I502" s="18"/>
      <c r="J502" s="17"/>
      <c r="K502" s="60"/>
      <c r="L502" s="17"/>
      <c r="M502" s="60"/>
      <c r="N502" s="111"/>
      <c r="O502" s="112"/>
      <c r="P502" s="17"/>
      <c r="Q502" s="112"/>
      <c r="R502" s="112"/>
      <c r="S502" s="112"/>
      <c r="T502" s="112"/>
      <c r="U502" s="112"/>
      <c r="V502" s="112"/>
      <c r="W502" s="112"/>
      <c r="X502" s="112"/>
    </row>
    <row r="503">
      <c r="A503" s="112"/>
      <c r="B503" s="18"/>
      <c r="C503" s="18"/>
      <c r="D503" s="115"/>
      <c r="E503" s="112"/>
      <c r="F503" s="112"/>
      <c r="G503" s="112"/>
      <c r="H503" s="112"/>
      <c r="I503" s="18"/>
      <c r="J503" s="17"/>
      <c r="K503" s="60"/>
      <c r="L503" s="17"/>
      <c r="M503" s="60"/>
      <c r="N503" s="111"/>
      <c r="O503" s="112"/>
      <c r="P503" s="17"/>
      <c r="Q503" s="112"/>
      <c r="R503" s="112"/>
      <c r="S503" s="112"/>
      <c r="T503" s="112"/>
      <c r="U503" s="112"/>
      <c r="V503" s="112"/>
      <c r="W503" s="112"/>
      <c r="X503" s="112"/>
    </row>
    <row r="504">
      <c r="A504" s="112"/>
      <c r="B504" s="18"/>
      <c r="C504" s="18"/>
      <c r="D504" s="115"/>
      <c r="E504" s="112"/>
      <c r="F504" s="112"/>
      <c r="G504" s="112"/>
      <c r="H504" s="112"/>
      <c r="I504" s="18"/>
      <c r="J504" s="17"/>
      <c r="K504" s="60"/>
      <c r="L504" s="17"/>
      <c r="M504" s="60"/>
      <c r="N504" s="111"/>
      <c r="O504" s="112"/>
      <c r="P504" s="17"/>
      <c r="Q504" s="112"/>
      <c r="R504" s="112"/>
      <c r="S504" s="112"/>
      <c r="T504" s="112"/>
      <c r="U504" s="112"/>
      <c r="V504" s="112"/>
      <c r="W504" s="112"/>
      <c r="X504" s="112"/>
    </row>
    <row r="505">
      <c r="A505" s="112"/>
      <c r="B505" s="18"/>
      <c r="C505" s="18"/>
      <c r="D505" s="115"/>
      <c r="E505" s="112"/>
      <c r="F505" s="112"/>
      <c r="G505" s="112"/>
      <c r="H505" s="112"/>
      <c r="I505" s="18"/>
      <c r="J505" s="17"/>
      <c r="K505" s="60"/>
      <c r="L505" s="17"/>
      <c r="M505" s="60"/>
      <c r="N505" s="111"/>
      <c r="O505" s="112"/>
      <c r="P505" s="17"/>
      <c r="Q505" s="112"/>
      <c r="R505" s="112"/>
      <c r="S505" s="112"/>
      <c r="T505" s="112"/>
      <c r="U505" s="112"/>
      <c r="V505" s="112"/>
      <c r="W505" s="112"/>
      <c r="X505" s="112"/>
    </row>
    <row r="506">
      <c r="A506" s="112"/>
      <c r="B506" s="18"/>
      <c r="C506" s="18"/>
      <c r="D506" s="115"/>
      <c r="E506" s="112"/>
      <c r="F506" s="112"/>
      <c r="G506" s="112"/>
      <c r="H506" s="112"/>
      <c r="I506" s="18"/>
      <c r="J506" s="17"/>
      <c r="K506" s="60"/>
      <c r="L506" s="17"/>
      <c r="M506" s="60"/>
      <c r="N506" s="111"/>
      <c r="O506" s="112"/>
      <c r="P506" s="17"/>
      <c r="Q506" s="112"/>
      <c r="R506" s="112"/>
      <c r="S506" s="112"/>
      <c r="T506" s="112"/>
      <c r="U506" s="112"/>
      <c r="V506" s="112"/>
      <c r="W506" s="112"/>
      <c r="X506" s="112"/>
    </row>
    <row r="507">
      <c r="A507" s="112"/>
      <c r="B507" s="18"/>
      <c r="C507" s="18"/>
      <c r="D507" s="115"/>
      <c r="E507" s="112"/>
      <c r="F507" s="112"/>
      <c r="G507" s="112"/>
      <c r="H507" s="112"/>
      <c r="I507" s="18"/>
      <c r="J507" s="17"/>
      <c r="K507" s="60"/>
      <c r="L507" s="17"/>
      <c r="M507" s="60"/>
      <c r="N507" s="111"/>
      <c r="O507" s="112"/>
      <c r="P507" s="17"/>
      <c r="Q507" s="112"/>
      <c r="R507" s="112"/>
      <c r="S507" s="112"/>
      <c r="T507" s="112"/>
      <c r="U507" s="112"/>
      <c r="V507" s="112"/>
      <c r="W507" s="112"/>
      <c r="X507" s="112"/>
    </row>
    <row r="508">
      <c r="A508" s="112"/>
      <c r="B508" s="18"/>
      <c r="C508" s="18"/>
      <c r="D508" s="115"/>
      <c r="E508" s="112"/>
      <c r="F508" s="112"/>
      <c r="G508" s="112"/>
      <c r="H508" s="112"/>
      <c r="I508" s="18"/>
      <c r="J508" s="17"/>
      <c r="K508" s="60"/>
      <c r="L508" s="17"/>
      <c r="M508" s="60"/>
      <c r="N508" s="111"/>
      <c r="O508" s="112"/>
      <c r="P508" s="17"/>
      <c r="Q508" s="112"/>
      <c r="R508" s="112"/>
      <c r="S508" s="112"/>
      <c r="T508" s="112"/>
      <c r="U508" s="112"/>
      <c r="V508" s="112"/>
      <c r="W508" s="112"/>
      <c r="X508" s="112"/>
    </row>
    <row r="509">
      <c r="A509" s="112"/>
      <c r="B509" s="18"/>
      <c r="C509" s="18"/>
      <c r="D509" s="115"/>
      <c r="E509" s="112"/>
      <c r="F509" s="112"/>
      <c r="G509" s="112"/>
      <c r="H509" s="112"/>
      <c r="I509" s="18"/>
      <c r="J509" s="17"/>
      <c r="K509" s="60"/>
      <c r="L509" s="17"/>
      <c r="M509" s="60"/>
      <c r="N509" s="111"/>
      <c r="O509" s="112"/>
      <c r="P509" s="17"/>
      <c r="Q509" s="112"/>
      <c r="R509" s="112"/>
      <c r="S509" s="112"/>
      <c r="T509" s="112"/>
      <c r="U509" s="112"/>
      <c r="V509" s="112"/>
      <c r="W509" s="112"/>
      <c r="X509" s="112"/>
    </row>
    <row r="510">
      <c r="A510" s="112"/>
      <c r="B510" s="18"/>
      <c r="C510" s="18"/>
      <c r="D510" s="115"/>
      <c r="E510" s="112"/>
      <c r="F510" s="112"/>
      <c r="G510" s="112"/>
      <c r="H510" s="112"/>
      <c r="I510" s="18"/>
      <c r="J510" s="17"/>
      <c r="K510" s="60"/>
      <c r="L510" s="17"/>
      <c r="M510" s="60"/>
      <c r="N510" s="111"/>
      <c r="O510" s="112"/>
      <c r="P510" s="17"/>
      <c r="Q510" s="112"/>
      <c r="R510" s="112"/>
      <c r="S510" s="112"/>
      <c r="T510" s="112"/>
      <c r="U510" s="112"/>
      <c r="V510" s="112"/>
      <c r="W510" s="112"/>
      <c r="X510" s="112"/>
    </row>
    <row r="511">
      <c r="A511" s="112"/>
      <c r="B511" s="18"/>
      <c r="C511" s="18"/>
      <c r="D511" s="115"/>
      <c r="E511" s="112"/>
      <c r="F511" s="112"/>
      <c r="G511" s="112"/>
      <c r="H511" s="112"/>
      <c r="I511" s="18"/>
      <c r="J511" s="17"/>
      <c r="K511" s="60"/>
      <c r="L511" s="17"/>
      <c r="M511" s="60"/>
      <c r="N511" s="111"/>
      <c r="O511" s="112"/>
      <c r="P511" s="17"/>
      <c r="Q511" s="112"/>
      <c r="R511" s="112"/>
      <c r="S511" s="112"/>
      <c r="T511" s="112"/>
      <c r="U511" s="112"/>
      <c r="V511" s="112"/>
      <c r="W511" s="112"/>
      <c r="X511" s="112"/>
    </row>
    <row r="512">
      <c r="A512" s="112"/>
      <c r="B512" s="18"/>
      <c r="C512" s="18"/>
      <c r="D512" s="115"/>
      <c r="E512" s="112"/>
      <c r="F512" s="112"/>
      <c r="G512" s="112"/>
      <c r="H512" s="112"/>
      <c r="I512" s="18"/>
      <c r="J512" s="17"/>
      <c r="K512" s="60"/>
      <c r="L512" s="17"/>
      <c r="M512" s="60"/>
      <c r="N512" s="111"/>
      <c r="O512" s="112"/>
      <c r="P512" s="17"/>
      <c r="Q512" s="112"/>
      <c r="R512" s="112"/>
      <c r="S512" s="112"/>
      <c r="T512" s="112"/>
      <c r="U512" s="112"/>
      <c r="V512" s="112"/>
      <c r="W512" s="112"/>
      <c r="X512" s="112"/>
    </row>
    <row r="513">
      <c r="A513" s="112"/>
      <c r="B513" s="18"/>
      <c r="C513" s="18"/>
      <c r="D513" s="115"/>
      <c r="E513" s="112"/>
      <c r="F513" s="112"/>
      <c r="G513" s="112"/>
      <c r="H513" s="112"/>
      <c r="I513" s="18"/>
      <c r="J513" s="17"/>
      <c r="K513" s="60"/>
      <c r="L513" s="17"/>
      <c r="M513" s="60"/>
      <c r="N513" s="111"/>
      <c r="O513" s="112"/>
      <c r="P513" s="17"/>
      <c r="Q513" s="112"/>
      <c r="R513" s="112"/>
      <c r="S513" s="112"/>
      <c r="T513" s="112"/>
      <c r="U513" s="112"/>
      <c r="V513" s="112"/>
      <c r="W513" s="112"/>
      <c r="X513" s="112"/>
    </row>
    <row r="514">
      <c r="A514" s="112"/>
      <c r="B514" s="18"/>
      <c r="C514" s="18"/>
      <c r="D514" s="115"/>
      <c r="E514" s="112"/>
      <c r="F514" s="112"/>
      <c r="G514" s="112"/>
      <c r="H514" s="112"/>
      <c r="I514" s="18"/>
      <c r="J514" s="17"/>
      <c r="K514" s="60"/>
      <c r="L514" s="17"/>
      <c r="M514" s="60"/>
      <c r="N514" s="111"/>
      <c r="O514" s="112"/>
      <c r="P514" s="17"/>
      <c r="Q514" s="112"/>
      <c r="R514" s="112"/>
      <c r="S514" s="112"/>
      <c r="T514" s="112"/>
      <c r="U514" s="112"/>
      <c r="V514" s="112"/>
      <c r="W514" s="112"/>
      <c r="X514" s="112"/>
    </row>
    <row r="515">
      <c r="A515" s="112"/>
      <c r="B515" s="18"/>
      <c r="C515" s="18"/>
      <c r="D515" s="115"/>
      <c r="E515" s="112"/>
      <c r="F515" s="112"/>
      <c r="G515" s="112"/>
      <c r="H515" s="112"/>
      <c r="I515" s="18"/>
      <c r="J515" s="17"/>
      <c r="K515" s="60"/>
      <c r="L515" s="17"/>
      <c r="M515" s="60"/>
      <c r="N515" s="111"/>
      <c r="O515" s="112"/>
      <c r="P515" s="17"/>
      <c r="Q515" s="112"/>
      <c r="R515" s="112"/>
      <c r="S515" s="112"/>
      <c r="T515" s="112"/>
      <c r="U515" s="112"/>
      <c r="V515" s="112"/>
      <c r="W515" s="112"/>
      <c r="X515" s="112"/>
    </row>
    <row r="516">
      <c r="A516" s="112"/>
      <c r="B516" s="18"/>
      <c r="C516" s="18"/>
      <c r="D516" s="115"/>
      <c r="E516" s="112"/>
      <c r="F516" s="112"/>
      <c r="G516" s="112"/>
      <c r="H516" s="112"/>
      <c r="I516" s="18"/>
      <c r="J516" s="17"/>
      <c r="K516" s="60"/>
      <c r="L516" s="17"/>
      <c r="M516" s="60"/>
      <c r="N516" s="111"/>
      <c r="O516" s="112"/>
      <c r="P516" s="17"/>
      <c r="Q516" s="112"/>
      <c r="R516" s="112"/>
      <c r="S516" s="112"/>
      <c r="T516" s="112"/>
      <c r="U516" s="112"/>
      <c r="V516" s="112"/>
      <c r="W516" s="112"/>
      <c r="X516" s="112"/>
    </row>
    <row r="517">
      <c r="A517" s="112"/>
      <c r="B517" s="18"/>
      <c r="C517" s="18"/>
      <c r="D517" s="115"/>
      <c r="E517" s="112"/>
      <c r="F517" s="112"/>
      <c r="G517" s="112"/>
      <c r="H517" s="112"/>
      <c r="I517" s="18"/>
      <c r="J517" s="17"/>
      <c r="K517" s="60"/>
      <c r="L517" s="17"/>
      <c r="M517" s="60"/>
      <c r="N517" s="111"/>
      <c r="O517" s="112"/>
      <c r="P517" s="17"/>
      <c r="Q517" s="112"/>
      <c r="R517" s="112"/>
      <c r="S517" s="112"/>
      <c r="T517" s="112"/>
      <c r="U517" s="112"/>
      <c r="V517" s="112"/>
      <c r="W517" s="112"/>
      <c r="X517" s="112"/>
    </row>
    <row r="518">
      <c r="A518" s="112"/>
      <c r="B518" s="18"/>
      <c r="C518" s="18"/>
      <c r="D518" s="115"/>
      <c r="E518" s="112"/>
      <c r="F518" s="112"/>
      <c r="G518" s="112"/>
      <c r="H518" s="112"/>
      <c r="I518" s="18"/>
      <c r="J518" s="17"/>
      <c r="K518" s="60"/>
      <c r="L518" s="17"/>
      <c r="M518" s="60"/>
      <c r="N518" s="111"/>
      <c r="O518" s="112"/>
      <c r="P518" s="17"/>
      <c r="Q518" s="112"/>
      <c r="R518" s="112"/>
      <c r="S518" s="112"/>
      <c r="T518" s="112"/>
      <c r="U518" s="112"/>
      <c r="V518" s="112"/>
      <c r="W518" s="112"/>
      <c r="X518" s="112"/>
    </row>
    <row r="519">
      <c r="A519" s="112"/>
      <c r="B519" s="18"/>
      <c r="C519" s="18"/>
      <c r="D519" s="115"/>
      <c r="E519" s="112"/>
      <c r="F519" s="112"/>
      <c r="G519" s="112"/>
      <c r="H519" s="112"/>
      <c r="I519" s="18"/>
      <c r="J519" s="17"/>
      <c r="K519" s="60"/>
      <c r="L519" s="17"/>
      <c r="M519" s="60"/>
      <c r="N519" s="111"/>
      <c r="O519" s="112"/>
      <c r="P519" s="17"/>
      <c r="Q519" s="112"/>
      <c r="R519" s="112"/>
      <c r="S519" s="112"/>
      <c r="T519" s="112"/>
      <c r="U519" s="112"/>
      <c r="V519" s="112"/>
      <c r="W519" s="112"/>
      <c r="X519" s="112"/>
    </row>
    <row r="520">
      <c r="A520" s="112"/>
      <c r="B520" s="18"/>
      <c r="C520" s="18"/>
      <c r="D520" s="115"/>
      <c r="E520" s="112"/>
      <c r="F520" s="112"/>
      <c r="G520" s="112"/>
      <c r="H520" s="112"/>
      <c r="I520" s="18"/>
      <c r="J520" s="17"/>
      <c r="K520" s="60"/>
      <c r="L520" s="17"/>
      <c r="M520" s="60"/>
      <c r="N520" s="111"/>
      <c r="O520" s="112"/>
      <c r="P520" s="17"/>
      <c r="Q520" s="112"/>
      <c r="R520" s="112"/>
      <c r="S520" s="112"/>
      <c r="T520" s="112"/>
      <c r="U520" s="112"/>
      <c r="V520" s="112"/>
      <c r="W520" s="112"/>
      <c r="X520" s="112"/>
    </row>
    <row r="521">
      <c r="A521" s="112"/>
      <c r="B521" s="18"/>
      <c r="C521" s="18"/>
      <c r="D521" s="115"/>
      <c r="E521" s="112"/>
      <c r="F521" s="112"/>
      <c r="G521" s="112"/>
      <c r="H521" s="112"/>
      <c r="I521" s="18"/>
      <c r="J521" s="17"/>
      <c r="K521" s="60"/>
      <c r="L521" s="17"/>
      <c r="M521" s="60"/>
      <c r="N521" s="111"/>
      <c r="O521" s="112"/>
      <c r="P521" s="17"/>
      <c r="Q521" s="112"/>
      <c r="R521" s="112"/>
      <c r="S521" s="112"/>
      <c r="T521" s="112"/>
      <c r="U521" s="112"/>
      <c r="V521" s="112"/>
      <c r="W521" s="112"/>
      <c r="X521" s="112"/>
    </row>
    <row r="522">
      <c r="A522" s="112"/>
      <c r="B522" s="18"/>
      <c r="C522" s="18"/>
      <c r="D522" s="115"/>
      <c r="E522" s="112"/>
      <c r="F522" s="112"/>
      <c r="G522" s="112"/>
      <c r="H522" s="112"/>
      <c r="I522" s="18"/>
      <c r="J522" s="17"/>
      <c r="K522" s="60"/>
      <c r="L522" s="17"/>
      <c r="M522" s="60"/>
      <c r="N522" s="111"/>
      <c r="O522" s="112"/>
      <c r="P522" s="17"/>
      <c r="Q522" s="112"/>
      <c r="R522" s="112"/>
      <c r="S522" s="112"/>
      <c r="T522" s="112"/>
      <c r="U522" s="112"/>
      <c r="V522" s="112"/>
      <c r="W522" s="112"/>
      <c r="X522" s="112"/>
    </row>
    <row r="523">
      <c r="A523" s="112"/>
      <c r="B523" s="18"/>
      <c r="C523" s="18"/>
      <c r="D523" s="115"/>
      <c r="E523" s="112"/>
      <c r="F523" s="112"/>
      <c r="G523" s="112"/>
      <c r="H523" s="112"/>
      <c r="I523" s="18"/>
      <c r="J523" s="17"/>
      <c r="K523" s="60"/>
      <c r="L523" s="17"/>
      <c r="M523" s="60"/>
      <c r="N523" s="111"/>
      <c r="O523" s="112"/>
      <c r="P523" s="17"/>
      <c r="Q523" s="112"/>
      <c r="R523" s="112"/>
      <c r="S523" s="112"/>
      <c r="T523" s="112"/>
      <c r="U523" s="112"/>
      <c r="V523" s="112"/>
      <c r="W523" s="112"/>
      <c r="X523" s="112"/>
    </row>
    <row r="524">
      <c r="A524" s="112"/>
      <c r="B524" s="18"/>
      <c r="C524" s="18"/>
      <c r="D524" s="115"/>
      <c r="E524" s="112"/>
      <c r="F524" s="112"/>
      <c r="G524" s="112"/>
      <c r="H524" s="112"/>
      <c r="I524" s="18"/>
      <c r="J524" s="17"/>
      <c r="K524" s="60"/>
      <c r="L524" s="17"/>
      <c r="M524" s="60"/>
      <c r="N524" s="111"/>
      <c r="O524" s="112"/>
      <c r="P524" s="17"/>
      <c r="Q524" s="112"/>
      <c r="R524" s="112"/>
      <c r="S524" s="112"/>
      <c r="T524" s="112"/>
      <c r="U524" s="112"/>
      <c r="V524" s="112"/>
      <c r="W524" s="112"/>
      <c r="X524" s="112"/>
    </row>
    <row r="525">
      <c r="A525" s="112"/>
      <c r="B525" s="18"/>
      <c r="C525" s="18"/>
      <c r="D525" s="115"/>
      <c r="E525" s="112"/>
      <c r="F525" s="112"/>
      <c r="G525" s="112"/>
      <c r="H525" s="112"/>
      <c r="I525" s="18"/>
      <c r="J525" s="17"/>
      <c r="K525" s="60"/>
      <c r="L525" s="17"/>
      <c r="M525" s="60"/>
      <c r="N525" s="111"/>
      <c r="O525" s="112"/>
      <c r="P525" s="17"/>
      <c r="Q525" s="112"/>
      <c r="R525" s="112"/>
      <c r="S525" s="112"/>
      <c r="T525" s="112"/>
      <c r="U525" s="112"/>
      <c r="V525" s="112"/>
      <c r="W525" s="112"/>
      <c r="X525" s="112"/>
    </row>
    <row r="526">
      <c r="A526" s="112"/>
      <c r="B526" s="18"/>
      <c r="C526" s="18"/>
      <c r="D526" s="115"/>
      <c r="E526" s="112"/>
      <c r="F526" s="112"/>
      <c r="G526" s="112"/>
      <c r="H526" s="112"/>
      <c r="I526" s="18"/>
      <c r="J526" s="17"/>
      <c r="K526" s="60"/>
      <c r="L526" s="17"/>
      <c r="M526" s="60"/>
      <c r="N526" s="111"/>
      <c r="O526" s="112"/>
      <c r="P526" s="17"/>
      <c r="Q526" s="112"/>
      <c r="R526" s="112"/>
      <c r="S526" s="112"/>
      <c r="T526" s="112"/>
      <c r="U526" s="112"/>
      <c r="V526" s="112"/>
      <c r="W526" s="112"/>
      <c r="X526" s="112"/>
    </row>
    <row r="527">
      <c r="A527" s="112"/>
      <c r="B527" s="18"/>
      <c r="C527" s="18"/>
      <c r="D527" s="115"/>
      <c r="E527" s="112"/>
      <c r="F527" s="112"/>
      <c r="G527" s="112"/>
      <c r="H527" s="112"/>
      <c r="I527" s="18"/>
      <c r="J527" s="17"/>
      <c r="K527" s="60"/>
      <c r="L527" s="17"/>
      <c r="M527" s="60"/>
      <c r="N527" s="111"/>
      <c r="O527" s="112"/>
      <c r="P527" s="17"/>
      <c r="Q527" s="112"/>
      <c r="R527" s="112"/>
      <c r="S527" s="112"/>
      <c r="T527" s="112"/>
      <c r="U527" s="112"/>
      <c r="V527" s="112"/>
      <c r="W527" s="112"/>
      <c r="X527" s="112"/>
    </row>
    <row r="528">
      <c r="A528" s="112"/>
      <c r="B528" s="18"/>
      <c r="C528" s="18"/>
      <c r="D528" s="115"/>
      <c r="E528" s="112"/>
      <c r="F528" s="112"/>
      <c r="G528" s="112"/>
      <c r="H528" s="112"/>
      <c r="I528" s="18"/>
      <c r="J528" s="17"/>
      <c r="K528" s="60"/>
      <c r="L528" s="17"/>
      <c r="M528" s="60"/>
      <c r="N528" s="111"/>
      <c r="O528" s="112"/>
      <c r="P528" s="17"/>
      <c r="Q528" s="112"/>
      <c r="R528" s="112"/>
      <c r="S528" s="112"/>
      <c r="T528" s="112"/>
      <c r="U528" s="112"/>
      <c r="V528" s="112"/>
      <c r="W528" s="112"/>
      <c r="X528" s="112"/>
    </row>
    <row r="529">
      <c r="A529" s="112"/>
      <c r="B529" s="18"/>
      <c r="C529" s="18"/>
      <c r="D529" s="115"/>
      <c r="E529" s="112"/>
      <c r="F529" s="112"/>
      <c r="G529" s="112"/>
      <c r="H529" s="112"/>
      <c r="I529" s="18"/>
      <c r="J529" s="17"/>
      <c r="K529" s="60"/>
      <c r="L529" s="17"/>
      <c r="M529" s="60"/>
      <c r="N529" s="111"/>
      <c r="O529" s="112"/>
      <c r="P529" s="17"/>
      <c r="Q529" s="112"/>
      <c r="R529" s="112"/>
      <c r="S529" s="112"/>
      <c r="T529" s="112"/>
      <c r="U529" s="112"/>
      <c r="V529" s="112"/>
      <c r="W529" s="112"/>
      <c r="X529" s="112"/>
    </row>
    <row r="530">
      <c r="A530" s="112"/>
      <c r="B530" s="18"/>
      <c r="C530" s="18"/>
      <c r="D530" s="115"/>
      <c r="E530" s="112"/>
      <c r="F530" s="112"/>
      <c r="G530" s="112"/>
      <c r="H530" s="112"/>
      <c r="I530" s="18"/>
      <c r="J530" s="17"/>
      <c r="K530" s="60"/>
      <c r="L530" s="17"/>
      <c r="M530" s="60"/>
      <c r="N530" s="111"/>
      <c r="O530" s="112"/>
      <c r="P530" s="17"/>
      <c r="Q530" s="112"/>
      <c r="R530" s="112"/>
      <c r="S530" s="112"/>
      <c r="T530" s="112"/>
      <c r="U530" s="112"/>
      <c r="V530" s="112"/>
      <c r="W530" s="112"/>
      <c r="X530" s="112"/>
    </row>
    <row r="531">
      <c r="A531" s="112"/>
      <c r="B531" s="18"/>
      <c r="C531" s="18"/>
      <c r="D531" s="115"/>
      <c r="E531" s="112"/>
      <c r="F531" s="112"/>
      <c r="G531" s="112"/>
      <c r="H531" s="112"/>
      <c r="I531" s="18"/>
      <c r="J531" s="17"/>
      <c r="K531" s="60"/>
      <c r="L531" s="17"/>
      <c r="M531" s="60"/>
      <c r="N531" s="111"/>
      <c r="O531" s="112"/>
      <c r="P531" s="17"/>
      <c r="Q531" s="112"/>
      <c r="R531" s="112"/>
      <c r="S531" s="112"/>
      <c r="T531" s="112"/>
      <c r="U531" s="112"/>
      <c r="V531" s="112"/>
      <c r="W531" s="112"/>
      <c r="X531" s="112"/>
    </row>
    <row r="532">
      <c r="A532" s="112"/>
      <c r="B532" s="18"/>
      <c r="C532" s="18"/>
      <c r="D532" s="115"/>
      <c r="E532" s="112"/>
      <c r="F532" s="112"/>
      <c r="G532" s="112"/>
      <c r="H532" s="112"/>
      <c r="I532" s="18"/>
      <c r="J532" s="17"/>
      <c r="K532" s="60"/>
      <c r="L532" s="17"/>
      <c r="M532" s="60"/>
      <c r="N532" s="111"/>
      <c r="O532" s="112"/>
      <c r="P532" s="17"/>
      <c r="Q532" s="112"/>
      <c r="R532" s="112"/>
      <c r="S532" s="112"/>
      <c r="T532" s="112"/>
      <c r="U532" s="112"/>
      <c r="V532" s="112"/>
      <c r="W532" s="112"/>
      <c r="X532" s="112"/>
    </row>
    <row r="533">
      <c r="A533" s="112"/>
      <c r="B533" s="18"/>
      <c r="C533" s="18"/>
      <c r="D533" s="115"/>
      <c r="E533" s="112"/>
      <c r="F533" s="112"/>
      <c r="G533" s="112"/>
      <c r="H533" s="112"/>
      <c r="I533" s="18"/>
      <c r="J533" s="17"/>
      <c r="K533" s="60"/>
      <c r="L533" s="17"/>
      <c r="M533" s="60"/>
      <c r="N533" s="111"/>
      <c r="O533" s="112"/>
      <c r="P533" s="17"/>
      <c r="Q533" s="112"/>
      <c r="R533" s="112"/>
      <c r="S533" s="112"/>
      <c r="T533" s="112"/>
      <c r="U533" s="112"/>
      <c r="V533" s="112"/>
      <c r="W533" s="112"/>
      <c r="X533" s="112"/>
    </row>
    <row r="534">
      <c r="A534" s="112"/>
      <c r="B534" s="18"/>
      <c r="C534" s="18"/>
      <c r="D534" s="115"/>
      <c r="E534" s="112"/>
      <c r="F534" s="112"/>
      <c r="G534" s="112"/>
      <c r="H534" s="112"/>
      <c r="I534" s="18"/>
      <c r="J534" s="17"/>
      <c r="K534" s="60"/>
      <c r="L534" s="17"/>
      <c r="M534" s="60"/>
      <c r="N534" s="111"/>
      <c r="O534" s="112"/>
      <c r="P534" s="17"/>
      <c r="Q534" s="112"/>
      <c r="R534" s="112"/>
      <c r="S534" s="112"/>
      <c r="T534" s="112"/>
      <c r="U534" s="112"/>
      <c r="V534" s="112"/>
      <c r="W534" s="112"/>
      <c r="X534" s="112"/>
    </row>
    <row r="535">
      <c r="A535" s="112"/>
      <c r="B535" s="18"/>
      <c r="C535" s="18"/>
      <c r="D535" s="115"/>
      <c r="E535" s="112"/>
      <c r="F535" s="112"/>
      <c r="G535" s="112"/>
      <c r="H535" s="112"/>
      <c r="I535" s="18"/>
      <c r="J535" s="17"/>
      <c r="K535" s="60"/>
      <c r="L535" s="17"/>
      <c r="M535" s="60"/>
      <c r="N535" s="111"/>
      <c r="O535" s="112"/>
      <c r="P535" s="17"/>
      <c r="Q535" s="112"/>
      <c r="R535" s="112"/>
      <c r="S535" s="112"/>
      <c r="T535" s="112"/>
      <c r="U535" s="112"/>
      <c r="V535" s="112"/>
      <c r="W535" s="112"/>
      <c r="X535" s="112"/>
    </row>
    <row r="536">
      <c r="A536" s="112"/>
      <c r="B536" s="18"/>
      <c r="C536" s="18"/>
      <c r="D536" s="115"/>
      <c r="E536" s="112"/>
      <c r="F536" s="112"/>
      <c r="G536" s="112"/>
      <c r="H536" s="112"/>
      <c r="I536" s="18"/>
      <c r="J536" s="17"/>
      <c r="K536" s="60"/>
      <c r="L536" s="17"/>
      <c r="M536" s="60"/>
      <c r="N536" s="111"/>
      <c r="O536" s="112"/>
      <c r="P536" s="17"/>
      <c r="Q536" s="112"/>
      <c r="R536" s="112"/>
      <c r="S536" s="112"/>
      <c r="T536" s="112"/>
      <c r="U536" s="112"/>
      <c r="V536" s="112"/>
      <c r="W536" s="112"/>
      <c r="X536" s="112"/>
    </row>
    <row r="537">
      <c r="A537" s="112"/>
      <c r="B537" s="18"/>
      <c r="C537" s="18"/>
      <c r="D537" s="115"/>
      <c r="E537" s="112"/>
      <c r="F537" s="112"/>
      <c r="G537" s="112"/>
      <c r="H537" s="112"/>
      <c r="I537" s="18"/>
      <c r="J537" s="17"/>
      <c r="K537" s="60"/>
      <c r="L537" s="17"/>
      <c r="M537" s="60"/>
      <c r="N537" s="111"/>
      <c r="O537" s="112"/>
      <c r="P537" s="17"/>
      <c r="Q537" s="112"/>
      <c r="R537" s="112"/>
      <c r="S537" s="112"/>
      <c r="T537" s="112"/>
      <c r="U537" s="112"/>
      <c r="V537" s="112"/>
      <c r="W537" s="112"/>
      <c r="X537" s="112"/>
    </row>
    <row r="538">
      <c r="A538" s="112"/>
      <c r="B538" s="18"/>
      <c r="C538" s="18"/>
      <c r="D538" s="115"/>
      <c r="E538" s="112"/>
      <c r="F538" s="112"/>
      <c r="G538" s="112"/>
      <c r="H538" s="112"/>
      <c r="I538" s="18"/>
      <c r="J538" s="17"/>
      <c r="K538" s="60"/>
      <c r="L538" s="17"/>
      <c r="M538" s="60"/>
      <c r="N538" s="111"/>
      <c r="O538" s="112"/>
      <c r="P538" s="17"/>
      <c r="Q538" s="112"/>
      <c r="R538" s="112"/>
      <c r="S538" s="112"/>
      <c r="T538" s="112"/>
      <c r="U538" s="112"/>
      <c r="V538" s="112"/>
      <c r="W538" s="112"/>
      <c r="X538" s="112"/>
    </row>
    <row r="539">
      <c r="A539" s="112"/>
      <c r="B539" s="18"/>
      <c r="C539" s="18"/>
      <c r="D539" s="115"/>
      <c r="E539" s="112"/>
      <c r="F539" s="112"/>
      <c r="G539" s="112"/>
      <c r="H539" s="112"/>
      <c r="I539" s="18"/>
      <c r="J539" s="17"/>
      <c r="K539" s="60"/>
      <c r="L539" s="17"/>
      <c r="M539" s="60"/>
      <c r="N539" s="111"/>
      <c r="O539" s="112"/>
      <c r="P539" s="17"/>
      <c r="Q539" s="112"/>
      <c r="R539" s="112"/>
      <c r="S539" s="112"/>
      <c r="T539" s="112"/>
      <c r="U539" s="112"/>
      <c r="V539" s="112"/>
      <c r="W539" s="112"/>
      <c r="X539" s="112"/>
    </row>
    <row r="540">
      <c r="A540" s="112"/>
      <c r="B540" s="18"/>
      <c r="C540" s="18"/>
      <c r="D540" s="115"/>
      <c r="E540" s="112"/>
      <c r="F540" s="112"/>
      <c r="G540" s="112"/>
      <c r="H540" s="112"/>
      <c r="I540" s="18"/>
      <c r="J540" s="17"/>
      <c r="K540" s="60"/>
      <c r="L540" s="17"/>
      <c r="M540" s="60"/>
      <c r="N540" s="111"/>
      <c r="O540" s="112"/>
      <c r="P540" s="17"/>
      <c r="Q540" s="112"/>
      <c r="R540" s="112"/>
      <c r="S540" s="112"/>
      <c r="T540" s="112"/>
      <c r="U540" s="112"/>
      <c r="V540" s="112"/>
      <c r="W540" s="112"/>
      <c r="X540" s="112"/>
    </row>
    <row r="541">
      <c r="A541" s="112"/>
      <c r="B541" s="18"/>
      <c r="C541" s="18"/>
      <c r="D541" s="115"/>
      <c r="E541" s="112"/>
      <c r="F541" s="112"/>
      <c r="G541" s="112"/>
      <c r="H541" s="112"/>
      <c r="I541" s="18"/>
      <c r="J541" s="17"/>
      <c r="K541" s="60"/>
      <c r="L541" s="17"/>
      <c r="M541" s="60"/>
      <c r="N541" s="111"/>
      <c r="O541" s="112"/>
      <c r="P541" s="17"/>
      <c r="Q541" s="112"/>
      <c r="R541" s="112"/>
      <c r="S541" s="112"/>
      <c r="T541" s="112"/>
      <c r="U541" s="112"/>
      <c r="V541" s="112"/>
      <c r="W541" s="112"/>
      <c r="X541" s="112"/>
    </row>
    <row r="542">
      <c r="A542" s="112"/>
      <c r="B542" s="18"/>
      <c r="C542" s="18"/>
      <c r="D542" s="115"/>
      <c r="E542" s="112"/>
      <c r="F542" s="112"/>
      <c r="G542" s="112"/>
      <c r="H542" s="112"/>
      <c r="I542" s="18"/>
      <c r="J542" s="17"/>
      <c r="K542" s="60"/>
      <c r="L542" s="17"/>
      <c r="M542" s="60"/>
      <c r="N542" s="111"/>
      <c r="O542" s="112"/>
      <c r="P542" s="17"/>
      <c r="Q542" s="112"/>
      <c r="R542" s="112"/>
      <c r="S542" s="112"/>
      <c r="T542" s="112"/>
      <c r="U542" s="112"/>
      <c r="V542" s="112"/>
      <c r="W542" s="112"/>
      <c r="X542" s="112"/>
    </row>
    <row r="543">
      <c r="A543" s="112"/>
      <c r="B543" s="18"/>
      <c r="C543" s="18"/>
      <c r="D543" s="115"/>
      <c r="E543" s="112"/>
      <c r="F543" s="112"/>
      <c r="G543" s="112"/>
      <c r="H543" s="112"/>
      <c r="I543" s="18"/>
      <c r="J543" s="17"/>
      <c r="K543" s="60"/>
      <c r="L543" s="17"/>
      <c r="M543" s="60"/>
      <c r="N543" s="111"/>
      <c r="O543" s="112"/>
      <c r="P543" s="17"/>
      <c r="Q543" s="112"/>
      <c r="R543" s="112"/>
      <c r="S543" s="112"/>
      <c r="T543" s="112"/>
      <c r="U543" s="112"/>
      <c r="V543" s="112"/>
      <c r="W543" s="112"/>
      <c r="X543" s="112"/>
    </row>
    <row r="544">
      <c r="A544" s="112"/>
      <c r="B544" s="18"/>
      <c r="C544" s="18"/>
      <c r="D544" s="115"/>
      <c r="E544" s="112"/>
      <c r="F544" s="112"/>
      <c r="G544" s="112"/>
      <c r="H544" s="112"/>
      <c r="I544" s="18"/>
      <c r="J544" s="17"/>
      <c r="K544" s="60"/>
      <c r="L544" s="17"/>
      <c r="M544" s="60"/>
      <c r="N544" s="111"/>
      <c r="O544" s="112"/>
      <c r="P544" s="17"/>
      <c r="Q544" s="112"/>
      <c r="R544" s="112"/>
      <c r="S544" s="112"/>
      <c r="T544" s="112"/>
      <c r="U544" s="112"/>
      <c r="V544" s="112"/>
      <c r="W544" s="112"/>
      <c r="X544" s="112"/>
    </row>
    <row r="545">
      <c r="A545" s="112"/>
      <c r="B545" s="18"/>
      <c r="C545" s="18"/>
      <c r="D545" s="115"/>
      <c r="E545" s="112"/>
      <c r="F545" s="112"/>
      <c r="G545" s="112"/>
      <c r="H545" s="112"/>
      <c r="I545" s="18"/>
      <c r="J545" s="17"/>
      <c r="K545" s="60"/>
      <c r="L545" s="17"/>
      <c r="M545" s="60"/>
      <c r="N545" s="111"/>
      <c r="O545" s="112"/>
      <c r="P545" s="17"/>
      <c r="Q545" s="112"/>
      <c r="R545" s="112"/>
      <c r="S545" s="112"/>
      <c r="T545" s="112"/>
      <c r="U545" s="112"/>
      <c r="V545" s="112"/>
      <c r="W545" s="112"/>
      <c r="X545" s="112"/>
    </row>
    <row r="546">
      <c r="A546" s="112"/>
      <c r="B546" s="18"/>
      <c r="C546" s="18"/>
      <c r="D546" s="115"/>
      <c r="E546" s="112"/>
      <c r="F546" s="112"/>
      <c r="G546" s="112"/>
      <c r="H546" s="112"/>
      <c r="I546" s="18"/>
      <c r="J546" s="17"/>
      <c r="K546" s="60"/>
      <c r="L546" s="17"/>
      <c r="M546" s="60"/>
      <c r="N546" s="111"/>
      <c r="O546" s="112"/>
      <c r="P546" s="17"/>
      <c r="Q546" s="112"/>
      <c r="R546" s="112"/>
      <c r="S546" s="112"/>
      <c r="T546" s="112"/>
      <c r="U546" s="112"/>
      <c r="V546" s="112"/>
      <c r="W546" s="112"/>
      <c r="X546" s="112"/>
    </row>
    <row r="547">
      <c r="A547" s="112"/>
      <c r="B547" s="18"/>
      <c r="C547" s="18"/>
      <c r="D547" s="115"/>
      <c r="E547" s="112"/>
      <c r="F547" s="112"/>
      <c r="G547" s="112"/>
      <c r="H547" s="112"/>
      <c r="I547" s="18"/>
      <c r="J547" s="17"/>
      <c r="K547" s="60"/>
      <c r="L547" s="17"/>
      <c r="M547" s="60"/>
      <c r="N547" s="111"/>
      <c r="O547" s="112"/>
      <c r="P547" s="17"/>
      <c r="Q547" s="112"/>
      <c r="R547" s="112"/>
      <c r="S547" s="112"/>
      <c r="T547" s="112"/>
      <c r="U547" s="112"/>
      <c r="V547" s="112"/>
      <c r="W547" s="112"/>
      <c r="X547" s="112"/>
    </row>
    <row r="548">
      <c r="A548" s="112"/>
      <c r="B548" s="18"/>
      <c r="C548" s="18"/>
      <c r="D548" s="115"/>
      <c r="E548" s="112"/>
      <c r="F548" s="112"/>
      <c r="G548" s="112"/>
      <c r="H548" s="112"/>
      <c r="I548" s="18"/>
      <c r="J548" s="17"/>
      <c r="K548" s="60"/>
      <c r="L548" s="17"/>
      <c r="M548" s="60"/>
      <c r="N548" s="111"/>
      <c r="O548" s="112"/>
      <c r="P548" s="17"/>
      <c r="Q548" s="112"/>
      <c r="R548" s="112"/>
      <c r="S548" s="112"/>
      <c r="T548" s="112"/>
      <c r="U548" s="112"/>
      <c r="V548" s="112"/>
      <c r="W548" s="112"/>
      <c r="X548" s="112"/>
    </row>
    <row r="549">
      <c r="A549" s="112"/>
      <c r="B549" s="18"/>
      <c r="C549" s="18"/>
      <c r="D549" s="115"/>
      <c r="E549" s="112"/>
      <c r="F549" s="112"/>
      <c r="G549" s="112"/>
      <c r="H549" s="112"/>
      <c r="I549" s="18"/>
      <c r="J549" s="17"/>
      <c r="K549" s="60"/>
      <c r="L549" s="17"/>
      <c r="M549" s="60"/>
      <c r="N549" s="111"/>
      <c r="O549" s="112"/>
      <c r="P549" s="17"/>
      <c r="Q549" s="112"/>
      <c r="R549" s="112"/>
      <c r="S549" s="112"/>
      <c r="T549" s="112"/>
      <c r="U549" s="112"/>
      <c r="V549" s="112"/>
      <c r="W549" s="112"/>
      <c r="X549" s="112"/>
    </row>
    <row r="550">
      <c r="A550" s="112"/>
      <c r="B550" s="18"/>
      <c r="C550" s="18"/>
      <c r="D550" s="115"/>
      <c r="E550" s="112"/>
      <c r="F550" s="112"/>
      <c r="G550" s="112"/>
      <c r="H550" s="112"/>
      <c r="I550" s="18"/>
      <c r="J550" s="17"/>
      <c r="K550" s="60"/>
      <c r="L550" s="17"/>
      <c r="M550" s="60"/>
      <c r="N550" s="111"/>
      <c r="O550" s="112"/>
      <c r="P550" s="17"/>
      <c r="Q550" s="112"/>
      <c r="R550" s="112"/>
      <c r="S550" s="112"/>
      <c r="T550" s="112"/>
      <c r="U550" s="112"/>
      <c r="V550" s="112"/>
      <c r="W550" s="112"/>
      <c r="X550" s="112"/>
    </row>
    <row r="551">
      <c r="A551" s="112"/>
      <c r="B551" s="18"/>
      <c r="C551" s="18"/>
      <c r="D551" s="115"/>
      <c r="E551" s="112"/>
      <c r="F551" s="112"/>
      <c r="G551" s="112"/>
      <c r="H551" s="112"/>
      <c r="I551" s="18"/>
      <c r="J551" s="17"/>
      <c r="K551" s="60"/>
      <c r="L551" s="17"/>
      <c r="M551" s="60"/>
      <c r="N551" s="111"/>
      <c r="O551" s="112"/>
      <c r="P551" s="17"/>
      <c r="Q551" s="112"/>
      <c r="R551" s="112"/>
      <c r="S551" s="112"/>
      <c r="T551" s="112"/>
      <c r="U551" s="112"/>
      <c r="V551" s="112"/>
      <c r="W551" s="112"/>
      <c r="X551" s="112"/>
    </row>
    <row r="552">
      <c r="A552" s="112"/>
      <c r="B552" s="18"/>
      <c r="C552" s="18"/>
      <c r="D552" s="115"/>
      <c r="E552" s="112"/>
      <c r="F552" s="112"/>
      <c r="G552" s="112"/>
      <c r="H552" s="112"/>
      <c r="I552" s="18"/>
      <c r="J552" s="17"/>
      <c r="K552" s="60"/>
      <c r="L552" s="17"/>
      <c r="M552" s="60"/>
      <c r="N552" s="111"/>
      <c r="O552" s="112"/>
      <c r="P552" s="17"/>
      <c r="Q552" s="112"/>
      <c r="R552" s="112"/>
      <c r="S552" s="112"/>
      <c r="T552" s="112"/>
      <c r="U552" s="112"/>
      <c r="V552" s="112"/>
      <c r="W552" s="112"/>
      <c r="X552" s="112"/>
    </row>
    <row r="553">
      <c r="A553" s="112"/>
      <c r="B553" s="18"/>
      <c r="C553" s="18"/>
      <c r="D553" s="115"/>
      <c r="E553" s="112"/>
      <c r="F553" s="112"/>
      <c r="G553" s="112"/>
      <c r="H553" s="112"/>
      <c r="I553" s="18"/>
      <c r="J553" s="17"/>
      <c r="K553" s="60"/>
      <c r="L553" s="17"/>
      <c r="M553" s="60"/>
      <c r="N553" s="111"/>
      <c r="O553" s="112"/>
      <c r="P553" s="17"/>
      <c r="Q553" s="112"/>
      <c r="R553" s="112"/>
      <c r="S553" s="112"/>
      <c r="T553" s="112"/>
      <c r="U553" s="112"/>
      <c r="V553" s="112"/>
      <c r="W553" s="112"/>
      <c r="X553" s="112"/>
    </row>
    <row r="554">
      <c r="A554" s="112"/>
      <c r="B554" s="18"/>
      <c r="C554" s="18"/>
      <c r="D554" s="115"/>
      <c r="E554" s="112"/>
      <c r="F554" s="112"/>
      <c r="G554" s="112"/>
      <c r="H554" s="112"/>
      <c r="I554" s="18"/>
      <c r="J554" s="17"/>
      <c r="K554" s="60"/>
      <c r="L554" s="17"/>
      <c r="M554" s="60"/>
      <c r="N554" s="111"/>
      <c r="O554" s="112"/>
      <c r="P554" s="17"/>
      <c r="Q554" s="112"/>
      <c r="R554" s="112"/>
      <c r="S554" s="112"/>
      <c r="T554" s="112"/>
      <c r="U554" s="112"/>
      <c r="V554" s="112"/>
      <c r="W554" s="112"/>
      <c r="X554" s="112"/>
    </row>
    <row r="555">
      <c r="A555" s="112"/>
      <c r="B555" s="18"/>
      <c r="C555" s="18"/>
      <c r="D555" s="115"/>
      <c r="E555" s="112"/>
      <c r="F555" s="112"/>
      <c r="G555" s="112"/>
      <c r="H555" s="112"/>
      <c r="I555" s="18"/>
      <c r="J555" s="17"/>
      <c r="K555" s="60"/>
      <c r="L555" s="17"/>
      <c r="M555" s="60"/>
      <c r="N555" s="111"/>
      <c r="O555" s="112"/>
      <c r="P555" s="17"/>
      <c r="Q555" s="112"/>
      <c r="R555" s="112"/>
      <c r="S555" s="112"/>
      <c r="T555" s="112"/>
      <c r="U555" s="112"/>
      <c r="V555" s="112"/>
      <c r="W555" s="112"/>
      <c r="X555" s="112"/>
    </row>
    <row r="556">
      <c r="A556" s="112"/>
      <c r="B556" s="18"/>
      <c r="C556" s="18"/>
      <c r="D556" s="115"/>
      <c r="E556" s="112"/>
      <c r="F556" s="112"/>
      <c r="G556" s="112"/>
      <c r="H556" s="112"/>
      <c r="I556" s="18"/>
      <c r="J556" s="17"/>
      <c r="K556" s="60"/>
      <c r="L556" s="17"/>
      <c r="M556" s="60"/>
      <c r="N556" s="111"/>
      <c r="O556" s="112"/>
      <c r="P556" s="17"/>
      <c r="Q556" s="112"/>
      <c r="R556" s="112"/>
      <c r="S556" s="112"/>
      <c r="T556" s="112"/>
      <c r="U556" s="112"/>
      <c r="V556" s="112"/>
      <c r="W556" s="112"/>
      <c r="X556" s="112"/>
    </row>
    <row r="557">
      <c r="A557" s="112"/>
      <c r="B557" s="18"/>
      <c r="C557" s="18"/>
      <c r="D557" s="115"/>
      <c r="E557" s="112"/>
      <c r="F557" s="112"/>
      <c r="G557" s="112"/>
      <c r="H557" s="112"/>
      <c r="I557" s="18"/>
      <c r="J557" s="17"/>
      <c r="K557" s="60"/>
      <c r="L557" s="17"/>
      <c r="M557" s="60"/>
      <c r="N557" s="111"/>
      <c r="O557" s="112"/>
      <c r="P557" s="17"/>
      <c r="Q557" s="112"/>
      <c r="R557" s="112"/>
      <c r="S557" s="112"/>
      <c r="T557" s="112"/>
      <c r="U557" s="112"/>
      <c r="V557" s="112"/>
      <c r="W557" s="112"/>
      <c r="X557" s="112"/>
    </row>
    <row r="558">
      <c r="A558" s="112"/>
      <c r="B558" s="18"/>
      <c r="C558" s="18"/>
      <c r="D558" s="115"/>
      <c r="E558" s="112"/>
      <c r="F558" s="112"/>
      <c r="G558" s="112"/>
      <c r="H558" s="112"/>
      <c r="I558" s="18"/>
      <c r="J558" s="17"/>
      <c r="K558" s="60"/>
      <c r="L558" s="17"/>
      <c r="M558" s="60"/>
      <c r="N558" s="111"/>
      <c r="O558" s="112"/>
      <c r="P558" s="17"/>
      <c r="Q558" s="112"/>
      <c r="R558" s="112"/>
      <c r="S558" s="112"/>
      <c r="T558" s="112"/>
      <c r="U558" s="112"/>
      <c r="V558" s="112"/>
      <c r="W558" s="112"/>
      <c r="X558" s="112"/>
    </row>
    <row r="559">
      <c r="A559" s="112"/>
      <c r="B559" s="18"/>
      <c r="C559" s="18"/>
      <c r="D559" s="115"/>
      <c r="E559" s="112"/>
      <c r="F559" s="112"/>
      <c r="G559" s="112"/>
      <c r="H559" s="112"/>
      <c r="I559" s="18"/>
      <c r="J559" s="17"/>
      <c r="K559" s="60"/>
      <c r="L559" s="17"/>
      <c r="M559" s="60"/>
      <c r="N559" s="111"/>
      <c r="O559" s="112"/>
      <c r="P559" s="17"/>
      <c r="Q559" s="112"/>
      <c r="R559" s="112"/>
      <c r="S559" s="112"/>
      <c r="T559" s="112"/>
      <c r="U559" s="112"/>
      <c r="V559" s="112"/>
      <c r="W559" s="112"/>
      <c r="X559" s="112"/>
    </row>
    <row r="560">
      <c r="A560" s="112"/>
      <c r="B560" s="18"/>
      <c r="C560" s="18"/>
      <c r="D560" s="115"/>
      <c r="E560" s="112"/>
      <c r="F560" s="112"/>
      <c r="G560" s="112"/>
      <c r="H560" s="112"/>
      <c r="I560" s="18"/>
      <c r="J560" s="17"/>
      <c r="K560" s="60"/>
      <c r="L560" s="17"/>
      <c r="M560" s="60"/>
      <c r="N560" s="111"/>
      <c r="O560" s="112"/>
      <c r="P560" s="17"/>
      <c r="Q560" s="112"/>
      <c r="R560" s="112"/>
      <c r="S560" s="112"/>
      <c r="T560" s="112"/>
      <c r="U560" s="112"/>
      <c r="V560" s="112"/>
      <c r="W560" s="112"/>
      <c r="X560" s="112"/>
    </row>
    <row r="561">
      <c r="A561" s="112"/>
      <c r="B561" s="18"/>
      <c r="C561" s="18"/>
      <c r="D561" s="115"/>
      <c r="E561" s="112"/>
      <c r="F561" s="112"/>
      <c r="G561" s="112"/>
      <c r="H561" s="112"/>
      <c r="I561" s="18"/>
      <c r="J561" s="17"/>
      <c r="K561" s="60"/>
      <c r="L561" s="17"/>
      <c r="M561" s="60"/>
      <c r="N561" s="111"/>
      <c r="O561" s="112"/>
      <c r="P561" s="17"/>
      <c r="Q561" s="112"/>
      <c r="R561" s="112"/>
      <c r="S561" s="112"/>
      <c r="T561" s="112"/>
      <c r="U561" s="112"/>
      <c r="V561" s="112"/>
      <c r="W561" s="112"/>
      <c r="X561" s="112"/>
    </row>
    <row r="562">
      <c r="A562" s="112"/>
      <c r="B562" s="18"/>
      <c r="C562" s="18"/>
      <c r="D562" s="115"/>
      <c r="E562" s="112"/>
      <c r="F562" s="112"/>
      <c r="G562" s="112"/>
      <c r="H562" s="112"/>
      <c r="I562" s="18"/>
      <c r="J562" s="17"/>
      <c r="K562" s="60"/>
      <c r="L562" s="17"/>
      <c r="M562" s="60"/>
      <c r="N562" s="111"/>
      <c r="O562" s="112"/>
      <c r="P562" s="17"/>
      <c r="Q562" s="112"/>
      <c r="R562" s="112"/>
      <c r="S562" s="112"/>
      <c r="T562" s="112"/>
      <c r="U562" s="112"/>
      <c r="V562" s="112"/>
      <c r="W562" s="112"/>
      <c r="X562" s="112"/>
    </row>
    <row r="563">
      <c r="A563" s="112"/>
      <c r="B563" s="18"/>
      <c r="C563" s="18"/>
      <c r="D563" s="115"/>
      <c r="E563" s="112"/>
      <c r="F563" s="112"/>
      <c r="G563" s="112"/>
      <c r="H563" s="112"/>
      <c r="I563" s="18"/>
      <c r="J563" s="17"/>
      <c r="K563" s="60"/>
      <c r="L563" s="17"/>
      <c r="M563" s="60"/>
      <c r="N563" s="111"/>
      <c r="O563" s="112"/>
      <c r="P563" s="17"/>
      <c r="Q563" s="112"/>
      <c r="R563" s="112"/>
      <c r="S563" s="112"/>
      <c r="T563" s="112"/>
      <c r="U563" s="112"/>
      <c r="V563" s="112"/>
      <c r="W563" s="112"/>
      <c r="X563" s="112"/>
    </row>
    <row r="564">
      <c r="A564" s="112"/>
      <c r="B564" s="18"/>
      <c r="C564" s="18"/>
      <c r="D564" s="115"/>
      <c r="E564" s="112"/>
      <c r="F564" s="112"/>
      <c r="G564" s="112"/>
      <c r="H564" s="112"/>
      <c r="I564" s="18"/>
      <c r="J564" s="17"/>
      <c r="K564" s="60"/>
      <c r="L564" s="17"/>
      <c r="M564" s="60"/>
      <c r="N564" s="111"/>
      <c r="O564" s="112"/>
      <c r="P564" s="17"/>
      <c r="Q564" s="112"/>
      <c r="R564" s="112"/>
      <c r="S564" s="112"/>
      <c r="T564" s="112"/>
      <c r="U564" s="112"/>
      <c r="V564" s="112"/>
      <c r="W564" s="112"/>
      <c r="X564" s="112"/>
    </row>
    <row r="565">
      <c r="A565" s="112"/>
      <c r="B565" s="18"/>
      <c r="C565" s="18"/>
      <c r="D565" s="115"/>
      <c r="E565" s="112"/>
      <c r="F565" s="112"/>
      <c r="G565" s="112"/>
      <c r="H565" s="112"/>
      <c r="I565" s="18"/>
      <c r="J565" s="17"/>
      <c r="K565" s="60"/>
      <c r="L565" s="17"/>
      <c r="M565" s="60"/>
      <c r="N565" s="111"/>
      <c r="O565" s="112"/>
      <c r="P565" s="17"/>
      <c r="Q565" s="112"/>
      <c r="R565" s="112"/>
      <c r="S565" s="112"/>
      <c r="T565" s="112"/>
      <c r="U565" s="112"/>
      <c r="V565" s="112"/>
      <c r="W565" s="112"/>
      <c r="X565" s="112"/>
    </row>
    <row r="566">
      <c r="A566" s="112"/>
      <c r="B566" s="18"/>
      <c r="C566" s="18"/>
      <c r="D566" s="115"/>
      <c r="E566" s="112"/>
      <c r="F566" s="112"/>
      <c r="G566" s="112"/>
      <c r="H566" s="112"/>
      <c r="I566" s="18"/>
      <c r="J566" s="17"/>
      <c r="K566" s="60"/>
      <c r="L566" s="17"/>
      <c r="M566" s="60"/>
      <c r="N566" s="111"/>
      <c r="O566" s="112"/>
      <c r="P566" s="17"/>
      <c r="Q566" s="112"/>
      <c r="R566" s="112"/>
      <c r="S566" s="112"/>
      <c r="T566" s="112"/>
      <c r="U566" s="112"/>
      <c r="V566" s="112"/>
      <c r="W566" s="112"/>
      <c r="X566" s="112"/>
    </row>
    <row r="567">
      <c r="A567" s="112"/>
      <c r="B567" s="18"/>
      <c r="C567" s="18"/>
      <c r="D567" s="115"/>
      <c r="E567" s="112"/>
      <c r="F567" s="112"/>
      <c r="G567" s="112"/>
      <c r="H567" s="112"/>
      <c r="I567" s="18"/>
      <c r="J567" s="17"/>
      <c r="K567" s="60"/>
      <c r="L567" s="17"/>
      <c r="M567" s="60"/>
      <c r="N567" s="111"/>
      <c r="O567" s="112"/>
      <c r="P567" s="17"/>
      <c r="Q567" s="112"/>
      <c r="R567" s="112"/>
      <c r="S567" s="112"/>
      <c r="T567" s="112"/>
      <c r="U567" s="112"/>
      <c r="V567" s="112"/>
      <c r="W567" s="112"/>
      <c r="X567" s="112"/>
    </row>
    <row r="568">
      <c r="A568" s="112"/>
      <c r="B568" s="18"/>
      <c r="C568" s="18"/>
      <c r="D568" s="115"/>
      <c r="E568" s="112"/>
      <c r="F568" s="112"/>
      <c r="G568" s="112"/>
      <c r="H568" s="112"/>
      <c r="I568" s="18"/>
      <c r="J568" s="17"/>
      <c r="K568" s="60"/>
      <c r="L568" s="17"/>
      <c r="M568" s="60"/>
      <c r="N568" s="111"/>
      <c r="O568" s="112"/>
      <c r="P568" s="17"/>
      <c r="Q568" s="112"/>
      <c r="R568" s="112"/>
      <c r="S568" s="112"/>
      <c r="T568" s="112"/>
      <c r="U568" s="112"/>
      <c r="V568" s="112"/>
      <c r="W568" s="112"/>
      <c r="X568" s="112"/>
    </row>
    <row r="569">
      <c r="A569" s="112"/>
      <c r="B569" s="18"/>
      <c r="C569" s="18"/>
      <c r="D569" s="115"/>
      <c r="E569" s="112"/>
      <c r="F569" s="112"/>
      <c r="G569" s="112"/>
      <c r="H569" s="112"/>
      <c r="I569" s="18"/>
      <c r="J569" s="17"/>
      <c r="K569" s="60"/>
      <c r="L569" s="17"/>
      <c r="M569" s="60"/>
      <c r="N569" s="111"/>
      <c r="O569" s="112"/>
      <c r="P569" s="17"/>
      <c r="Q569" s="112"/>
      <c r="R569" s="112"/>
      <c r="S569" s="112"/>
      <c r="T569" s="112"/>
      <c r="U569" s="112"/>
      <c r="V569" s="112"/>
      <c r="W569" s="112"/>
      <c r="X569" s="112"/>
    </row>
    <row r="570">
      <c r="A570" s="112"/>
      <c r="B570" s="18"/>
      <c r="C570" s="18"/>
      <c r="D570" s="115"/>
      <c r="E570" s="112"/>
      <c r="F570" s="112"/>
      <c r="G570" s="112"/>
      <c r="H570" s="112"/>
      <c r="I570" s="18"/>
      <c r="J570" s="17"/>
      <c r="K570" s="60"/>
      <c r="L570" s="17"/>
      <c r="M570" s="60"/>
      <c r="N570" s="111"/>
      <c r="O570" s="112"/>
      <c r="P570" s="17"/>
      <c r="Q570" s="112"/>
      <c r="R570" s="112"/>
      <c r="S570" s="112"/>
      <c r="T570" s="112"/>
      <c r="U570" s="112"/>
      <c r="V570" s="112"/>
      <c r="W570" s="112"/>
      <c r="X570" s="112"/>
    </row>
    <row r="571">
      <c r="A571" s="112"/>
      <c r="B571" s="18"/>
      <c r="C571" s="18"/>
      <c r="D571" s="115"/>
      <c r="E571" s="112"/>
      <c r="F571" s="112"/>
      <c r="G571" s="112"/>
      <c r="H571" s="112"/>
      <c r="I571" s="18"/>
      <c r="J571" s="17"/>
      <c r="K571" s="60"/>
      <c r="L571" s="17"/>
      <c r="M571" s="60"/>
      <c r="N571" s="111"/>
      <c r="O571" s="112"/>
      <c r="P571" s="17"/>
      <c r="Q571" s="112"/>
      <c r="R571" s="112"/>
      <c r="S571" s="112"/>
      <c r="T571" s="112"/>
      <c r="U571" s="112"/>
      <c r="V571" s="112"/>
      <c r="W571" s="112"/>
      <c r="X571" s="112"/>
    </row>
    <row r="572">
      <c r="A572" s="112"/>
      <c r="B572" s="18"/>
      <c r="C572" s="18"/>
      <c r="D572" s="115"/>
      <c r="E572" s="112"/>
      <c r="F572" s="112"/>
      <c r="G572" s="112"/>
      <c r="H572" s="112"/>
      <c r="I572" s="18"/>
      <c r="J572" s="17"/>
      <c r="K572" s="60"/>
      <c r="L572" s="17"/>
      <c r="M572" s="60"/>
      <c r="N572" s="111"/>
      <c r="O572" s="112"/>
      <c r="P572" s="17"/>
      <c r="Q572" s="112"/>
      <c r="R572" s="112"/>
      <c r="S572" s="112"/>
      <c r="T572" s="112"/>
      <c r="U572" s="112"/>
      <c r="V572" s="112"/>
      <c r="W572" s="112"/>
      <c r="X572" s="112"/>
    </row>
    <row r="573">
      <c r="A573" s="112"/>
      <c r="B573" s="18"/>
      <c r="C573" s="18"/>
      <c r="D573" s="115"/>
      <c r="E573" s="112"/>
      <c r="F573" s="112"/>
      <c r="G573" s="112"/>
      <c r="H573" s="112"/>
      <c r="I573" s="18"/>
      <c r="J573" s="17"/>
      <c r="K573" s="60"/>
      <c r="L573" s="17"/>
      <c r="M573" s="60"/>
      <c r="N573" s="111"/>
      <c r="O573" s="112"/>
      <c r="P573" s="17"/>
      <c r="Q573" s="112"/>
      <c r="R573" s="112"/>
      <c r="S573" s="112"/>
      <c r="T573" s="112"/>
      <c r="U573" s="112"/>
      <c r="V573" s="112"/>
      <c r="W573" s="112"/>
      <c r="X573" s="112"/>
    </row>
    <row r="574">
      <c r="A574" s="112"/>
      <c r="B574" s="18"/>
      <c r="C574" s="18"/>
      <c r="D574" s="115"/>
      <c r="E574" s="112"/>
      <c r="F574" s="112"/>
      <c r="G574" s="112"/>
      <c r="H574" s="112"/>
      <c r="I574" s="18"/>
      <c r="J574" s="17"/>
      <c r="K574" s="60"/>
      <c r="L574" s="17"/>
      <c r="M574" s="60"/>
      <c r="N574" s="111"/>
      <c r="O574" s="112"/>
      <c r="P574" s="17"/>
      <c r="Q574" s="112"/>
      <c r="R574" s="112"/>
      <c r="S574" s="112"/>
      <c r="T574" s="112"/>
      <c r="U574" s="112"/>
      <c r="V574" s="112"/>
      <c r="W574" s="112"/>
      <c r="X574" s="112"/>
    </row>
    <row r="575">
      <c r="A575" s="112"/>
      <c r="B575" s="18"/>
      <c r="C575" s="18"/>
      <c r="D575" s="115"/>
      <c r="E575" s="112"/>
      <c r="F575" s="112"/>
      <c r="G575" s="112"/>
      <c r="H575" s="112"/>
      <c r="I575" s="18"/>
      <c r="J575" s="17"/>
      <c r="K575" s="60"/>
      <c r="L575" s="17"/>
      <c r="M575" s="60"/>
      <c r="N575" s="111"/>
      <c r="O575" s="112"/>
      <c r="P575" s="17"/>
      <c r="Q575" s="112"/>
      <c r="R575" s="112"/>
      <c r="S575" s="112"/>
      <c r="T575" s="112"/>
      <c r="U575" s="112"/>
      <c r="V575" s="112"/>
      <c r="W575" s="112"/>
      <c r="X575" s="112"/>
    </row>
    <row r="576">
      <c r="A576" s="112"/>
      <c r="B576" s="18"/>
      <c r="C576" s="18"/>
      <c r="D576" s="115"/>
      <c r="E576" s="112"/>
      <c r="F576" s="112"/>
      <c r="G576" s="112"/>
      <c r="H576" s="112"/>
      <c r="I576" s="18"/>
      <c r="J576" s="17"/>
      <c r="K576" s="60"/>
      <c r="L576" s="17"/>
      <c r="M576" s="60"/>
      <c r="N576" s="111"/>
      <c r="O576" s="112"/>
      <c r="P576" s="17"/>
      <c r="Q576" s="112"/>
      <c r="R576" s="112"/>
      <c r="S576" s="112"/>
      <c r="T576" s="112"/>
      <c r="U576" s="112"/>
      <c r="V576" s="112"/>
      <c r="W576" s="112"/>
      <c r="X576" s="112"/>
    </row>
    <row r="577">
      <c r="A577" s="112"/>
      <c r="B577" s="18"/>
      <c r="C577" s="18"/>
      <c r="D577" s="115"/>
      <c r="E577" s="112"/>
      <c r="F577" s="112"/>
      <c r="G577" s="112"/>
      <c r="H577" s="112"/>
      <c r="I577" s="18"/>
      <c r="J577" s="17"/>
      <c r="K577" s="60"/>
      <c r="L577" s="17"/>
      <c r="M577" s="60"/>
      <c r="N577" s="111"/>
      <c r="O577" s="112"/>
      <c r="P577" s="17"/>
      <c r="Q577" s="112"/>
      <c r="R577" s="112"/>
      <c r="S577" s="112"/>
      <c r="T577" s="112"/>
      <c r="U577" s="112"/>
      <c r="V577" s="112"/>
      <c r="W577" s="112"/>
      <c r="X577" s="112"/>
    </row>
    <row r="578">
      <c r="A578" s="112"/>
      <c r="B578" s="18"/>
      <c r="C578" s="18"/>
      <c r="D578" s="115"/>
      <c r="E578" s="112"/>
      <c r="F578" s="112"/>
      <c r="G578" s="112"/>
      <c r="H578" s="112"/>
      <c r="I578" s="18"/>
      <c r="J578" s="17"/>
      <c r="K578" s="60"/>
      <c r="L578" s="17"/>
      <c r="M578" s="60"/>
      <c r="N578" s="111"/>
      <c r="O578" s="112"/>
      <c r="P578" s="17"/>
      <c r="Q578" s="112"/>
      <c r="R578" s="112"/>
      <c r="S578" s="112"/>
      <c r="T578" s="112"/>
      <c r="U578" s="112"/>
      <c r="V578" s="112"/>
      <c r="W578" s="112"/>
      <c r="X578" s="112"/>
    </row>
    <row r="579">
      <c r="A579" s="112"/>
      <c r="B579" s="18"/>
      <c r="C579" s="18"/>
      <c r="D579" s="115"/>
      <c r="E579" s="112"/>
      <c r="F579" s="112"/>
      <c r="G579" s="112"/>
      <c r="H579" s="112"/>
      <c r="I579" s="18"/>
      <c r="J579" s="17"/>
      <c r="K579" s="60"/>
      <c r="L579" s="17"/>
      <c r="M579" s="60"/>
      <c r="N579" s="111"/>
      <c r="O579" s="112"/>
      <c r="P579" s="17"/>
      <c r="Q579" s="112"/>
      <c r="R579" s="112"/>
      <c r="S579" s="112"/>
      <c r="T579" s="112"/>
      <c r="U579" s="112"/>
      <c r="V579" s="112"/>
      <c r="W579" s="112"/>
      <c r="X579" s="112"/>
    </row>
    <row r="580">
      <c r="A580" s="112"/>
      <c r="B580" s="18"/>
      <c r="C580" s="18"/>
      <c r="D580" s="115"/>
      <c r="E580" s="112"/>
      <c r="F580" s="112"/>
      <c r="G580" s="112"/>
      <c r="H580" s="112"/>
      <c r="I580" s="18"/>
      <c r="J580" s="17"/>
      <c r="K580" s="60"/>
      <c r="L580" s="17"/>
      <c r="M580" s="60"/>
      <c r="N580" s="111"/>
      <c r="O580" s="112"/>
      <c r="P580" s="17"/>
      <c r="Q580" s="112"/>
      <c r="R580" s="112"/>
      <c r="S580" s="112"/>
      <c r="T580" s="112"/>
      <c r="U580" s="112"/>
      <c r="V580" s="112"/>
      <c r="W580" s="112"/>
      <c r="X580" s="112"/>
    </row>
    <row r="581">
      <c r="A581" s="112"/>
      <c r="B581" s="18"/>
      <c r="C581" s="18"/>
      <c r="D581" s="115"/>
      <c r="E581" s="112"/>
      <c r="F581" s="112"/>
      <c r="G581" s="112"/>
      <c r="H581" s="112"/>
      <c r="I581" s="18"/>
      <c r="J581" s="17"/>
      <c r="K581" s="60"/>
      <c r="L581" s="17"/>
      <c r="M581" s="60"/>
      <c r="N581" s="111"/>
      <c r="O581" s="112"/>
      <c r="P581" s="17"/>
      <c r="Q581" s="112"/>
      <c r="R581" s="112"/>
      <c r="S581" s="112"/>
      <c r="T581" s="112"/>
      <c r="U581" s="112"/>
      <c r="V581" s="112"/>
      <c r="W581" s="112"/>
      <c r="X581" s="112"/>
    </row>
    <row r="582">
      <c r="A582" s="112"/>
      <c r="B582" s="18"/>
      <c r="C582" s="18"/>
      <c r="D582" s="115"/>
      <c r="E582" s="112"/>
      <c r="F582" s="112"/>
      <c r="G582" s="112"/>
      <c r="H582" s="112"/>
      <c r="I582" s="18"/>
      <c r="J582" s="17"/>
      <c r="K582" s="60"/>
      <c r="L582" s="17"/>
      <c r="M582" s="60"/>
      <c r="N582" s="111"/>
      <c r="O582" s="112"/>
      <c r="P582" s="17"/>
      <c r="Q582" s="112"/>
      <c r="R582" s="112"/>
      <c r="S582" s="112"/>
      <c r="T582" s="112"/>
      <c r="U582" s="112"/>
      <c r="V582" s="112"/>
      <c r="W582" s="112"/>
      <c r="X582" s="112"/>
    </row>
    <row r="583">
      <c r="A583" s="112"/>
      <c r="B583" s="18"/>
      <c r="C583" s="18"/>
      <c r="D583" s="115"/>
      <c r="E583" s="112"/>
      <c r="F583" s="112"/>
      <c r="G583" s="112"/>
      <c r="H583" s="112"/>
      <c r="I583" s="18"/>
      <c r="J583" s="17"/>
      <c r="K583" s="60"/>
      <c r="L583" s="17"/>
      <c r="M583" s="60"/>
      <c r="N583" s="111"/>
      <c r="O583" s="112"/>
      <c r="P583" s="17"/>
      <c r="Q583" s="112"/>
      <c r="R583" s="112"/>
      <c r="S583" s="112"/>
      <c r="T583" s="112"/>
      <c r="U583" s="112"/>
      <c r="V583" s="112"/>
      <c r="W583" s="112"/>
      <c r="X583" s="112"/>
    </row>
    <row r="584">
      <c r="A584" s="112"/>
      <c r="B584" s="18"/>
      <c r="C584" s="18"/>
      <c r="D584" s="115"/>
      <c r="E584" s="112"/>
      <c r="F584" s="112"/>
      <c r="G584" s="112"/>
      <c r="H584" s="112"/>
      <c r="I584" s="18"/>
      <c r="J584" s="17"/>
      <c r="K584" s="60"/>
      <c r="L584" s="17"/>
      <c r="M584" s="60"/>
      <c r="N584" s="111"/>
      <c r="O584" s="112"/>
      <c r="P584" s="17"/>
      <c r="Q584" s="112"/>
      <c r="R584" s="112"/>
      <c r="S584" s="112"/>
      <c r="T584" s="112"/>
      <c r="U584" s="112"/>
      <c r="V584" s="112"/>
      <c r="W584" s="112"/>
      <c r="X584" s="112"/>
    </row>
    <row r="585">
      <c r="A585" s="112"/>
      <c r="B585" s="18"/>
      <c r="C585" s="18"/>
      <c r="D585" s="115"/>
      <c r="E585" s="112"/>
      <c r="F585" s="112"/>
      <c r="G585" s="112"/>
      <c r="H585" s="112"/>
      <c r="I585" s="18"/>
      <c r="J585" s="17"/>
      <c r="K585" s="60"/>
      <c r="L585" s="17"/>
      <c r="M585" s="60"/>
      <c r="N585" s="111"/>
      <c r="O585" s="112"/>
      <c r="P585" s="17"/>
      <c r="Q585" s="112"/>
      <c r="R585" s="112"/>
      <c r="S585" s="112"/>
      <c r="T585" s="112"/>
      <c r="U585" s="112"/>
      <c r="V585" s="112"/>
      <c r="W585" s="112"/>
      <c r="X585" s="112"/>
    </row>
    <row r="586">
      <c r="A586" s="112"/>
      <c r="B586" s="18"/>
      <c r="C586" s="18"/>
      <c r="D586" s="115"/>
      <c r="E586" s="112"/>
      <c r="F586" s="112"/>
      <c r="G586" s="112"/>
      <c r="H586" s="112"/>
      <c r="I586" s="18"/>
      <c r="J586" s="17"/>
      <c r="K586" s="60"/>
      <c r="L586" s="17"/>
      <c r="M586" s="60"/>
      <c r="N586" s="111"/>
      <c r="O586" s="112"/>
      <c r="P586" s="17"/>
      <c r="Q586" s="112"/>
      <c r="R586" s="112"/>
      <c r="S586" s="112"/>
      <c r="T586" s="112"/>
      <c r="U586" s="112"/>
      <c r="V586" s="112"/>
      <c r="W586" s="112"/>
      <c r="X586" s="112"/>
    </row>
    <row r="587">
      <c r="A587" s="112"/>
      <c r="B587" s="18"/>
      <c r="C587" s="18"/>
      <c r="D587" s="115"/>
      <c r="E587" s="112"/>
      <c r="F587" s="112"/>
      <c r="G587" s="112"/>
      <c r="H587" s="112"/>
      <c r="I587" s="18"/>
      <c r="J587" s="17"/>
      <c r="K587" s="60"/>
      <c r="L587" s="17"/>
      <c r="M587" s="60"/>
      <c r="N587" s="111"/>
      <c r="O587" s="112"/>
      <c r="P587" s="17"/>
      <c r="Q587" s="112"/>
      <c r="R587" s="112"/>
      <c r="S587" s="112"/>
      <c r="T587" s="112"/>
      <c r="U587" s="112"/>
      <c r="V587" s="112"/>
      <c r="W587" s="112"/>
      <c r="X587" s="112"/>
    </row>
    <row r="588">
      <c r="A588" s="112"/>
      <c r="B588" s="18"/>
      <c r="C588" s="18"/>
      <c r="D588" s="115"/>
      <c r="E588" s="112"/>
      <c r="F588" s="112"/>
      <c r="G588" s="112"/>
      <c r="H588" s="112"/>
      <c r="I588" s="18"/>
      <c r="J588" s="17"/>
      <c r="K588" s="60"/>
      <c r="L588" s="17"/>
      <c r="M588" s="60"/>
      <c r="N588" s="111"/>
      <c r="O588" s="112"/>
      <c r="P588" s="17"/>
      <c r="Q588" s="112"/>
      <c r="R588" s="112"/>
      <c r="S588" s="112"/>
      <c r="T588" s="112"/>
      <c r="U588" s="112"/>
      <c r="V588" s="112"/>
      <c r="W588" s="112"/>
      <c r="X588" s="112"/>
    </row>
    <row r="589">
      <c r="A589" s="112"/>
      <c r="B589" s="18"/>
      <c r="C589" s="18"/>
      <c r="D589" s="115"/>
      <c r="E589" s="112"/>
      <c r="F589" s="112"/>
      <c r="G589" s="112"/>
      <c r="H589" s="112"/>
      <c r="I589" s="18"/>
      <c r="J589" s="17"/>
      <c r="K589" s="60"/>
      <c r="L589" s="17"/>
      <c r="M589" s="60"/>
      <c r="N589" s="111"/>
      <c r="O589" s="112"/>
      <c r="P589" s="17"/>
      <c r="Q589" s="112"/>
      <c r="R589" s="112"/>
      <c r="S589" s="112"/>
      <c r="T589" s="112"/>
      <c r="U589" s="112"/>
      <c r="V589" s="112"/>
      <c r="W589" s="112"/>
      <c r="X589" s="112"/>
    </row>
    <row r="590">
      <c r="A590" s="112"/>
      <c r="B590" s="18"/>
      <c r="C590" s="18"/>
      <c r="D590" s="115"/>
      <c r="E590" s="112"/>
      <c r="F590" s="112"/>
      <c r="G590" s="112"/>
      <c r="H590" s="112"/>
      <c r="I590" s="18"/>
      <c r="J590" s="17"/>
      <c r="K590" s="60"/>
      <c r="L590" s="17"/>
      <c r="M590" s="60"/>
      <c r="N590" s="111"/>
      <c r="O590" s="112"/>
      <c r="P590" s="17"/>
      <c r="Q590" s="112"/>
      <c r="R590" s="112"/>
      <c r="S590" s="112"/>
      <c r="T590" s="112"/>
      <c r="U590" s="112"/>
      <c r="V590" s="112"/>
      <c r="W590" s="112"/>
      <c r="X590" s="112"/>
    </row>
    <row r="591">
      <c r="A591" s="112"/>
      <c r="B591" s="18"/>
      <c r="C591" s="18"/>
      <c r="D591" s="115"/>
      <c r="E591" s="112"/>
      <c r="F591" s="112"/>
      <c r="G591" s="112"/>
      <c r="H591" s="112"/>
      <c r="I591" s="18"/>
      <c r="J591" s="17"/>
      <c r="K591" s="60"/>
      <c r="L591" s="17"/>
      <c r="M591" s="60"/>
      <c r="N591" s="111"/>
      <c r="O591" s="112"/>
      <c r="P591" s="17"/>
      <c r="Q591" s="112"/>
      <c r="R591" s="112"/>
      <c r="S591" s="112"/>
      <c r="T591" s="112"/>
      <c r="U591" s="112"/>
      <c r="V591" s="112"/>
      <c r="W591" s="112"/>
      <c r="X591" s="112"/>
    </row>
    <row r="592">
      <c r="A592" s="112"/>
      <c r="B592" s="18"/>
      <c r="C592" s="18"/>
      <c r="D592" s="115"/>
      <c r="E592" s="112"/>
      <c r="F592" s="112"/>
      <c r="G592" s="112"/>
      <c r="H592" s="112"/>
      <c r="I592" s="18"/>
      <c r="J592" s="17"/>
      <c r="K592" s="60"/>
      <c r="L592" s="17"/>
      <c r="M592" s="60"/>
      <c r="N592" s="111"/>
      <c r="O592" s="112"/>
      <c r="P592" s="17"/>
      <c r="Q592" s="112"/>
      <c r="R592" s="112"/>
      <c r="S592" s="112"/>
      <c r="T592" s="112"/>
      <c r="U592" s="112"/>
      <c r="V592" s="112"/>
      <c r="W592" s="112"/>
      <c r="X592" s="112"/>
    </row>
    <row r="593">
      <c r="A593" s="112"/>
      <c r="B593" s="18"/>
      <c r="C593" s="18"/>
      <c r="D593" s="115"/>
      <c r="E593" s="112"/>
      <c r="F593" s="112"/>
      <c r="G593" s="112"/>
      <c r="H593" s="112"/>
      <c r="I593" s="18"/>
      <c r="J593" s="17"/>
      <c r="K593" s="60"/>
      <c r="L593" s="17"/>
      <c r="M593" s="60"/>
      <c r="N593" s="111"/>
      <c r="O593" s="112"/>
      <c r="P593" s="17"/>
      <c r="Q593" s="112"/>
      <c r="R593" s="112"/>
      <c r="S593" s="112"/>
      <c r="T593" s="112"/>
      <c r="U593" s="112"/>
      <c r="V593" s="112"/>
      <c r="W593" s="112"/>
      <c r="X593" s="112"/>
    </row>
    <row r="594">
      <c r="A594" s="112"/>
      <c r="B594" s="18"/>
      <c r="C594" s="18"/>
      <c r="D594" s="115"/>
      <c r="E594" s="112"/>
      <c r="F594" s="112"/>
      <c r="G594" s="112"/>
      <c r="H594" s="112"/>
      <c r="I594" s="18"/>
      <c r="J594" s="17"/>
      <c r="K594" s="60"/>
      <c r="L594" s="17"/>
      <c r="M594" s="60"/>
      <c r="N594" s="111"/>
      <c r="O594" s="112"/>
      <c r="P594" s="17"/>
      <c r="Q594" s="112"/>
      <c r="R594" s="112"/>
      <c r="S594" s="112"/>
      <c r="T594" s="112"/>
      <c r="U594" s="112"/>
      <c r="V594" s="112"/>
      <c r="W594" s="112"/>
      <c r="X594" s="112"/>
    </row>
    <row r="595">
      <c r="A595" s="112"/>
      <c r="B595" s="18"/>
      <c r="C595" s="18"/>
      <c r="D595" s="115"/>
      <c r="E595" s="112"/>
      <c r="F595" s="112"/>
      <c r="G595" s="112"/>
      <c r="H595" s="112"/>
      <c r="I595" s="18"/>
      <c r="J595" s="17"/>
      <c r="K595" s="60"/>
      <c r="L595" s="17"/>
      <c r="M595" s="60"/>
      <c r="N595" s="111"/>
      <c r="O595" s="112"/>
      <c r="P595" s="17"/>
      <c r="Q595" s="112"/>
      <c r="R595" s="112"/>
      <c r="S595" s="112"/>
      <c r="T595" s="112"/>
      <c r="U595" s="112"/>
      <c r="V595" s="112"/>
      <c r="W595" s="112"/>
      <c r="X595" s="112"/>
    </row>
    <row r="596">
      <c r="A596" s="112"/>
      <c r="B596" s="18"/>
      <c r="C596" s="18"/>
      <c r="D596" s="115"/>
      <c r="E596" s="112"/>
      <c r="F596" s="112"/>
      <c r="G596" s="112"/>
      <c r="H596" s="112"/>
      <c r="I596" s="18"/>
      <c r="J596" s="17"/>
      <c r="K596" s="60"/>
      <c r="L596" s="17"/>
      <c r="M596" s="60"/>
      <c r="N596" s="111"/>
      <c r="O596" s="112"/>
      <c r="P596" s="17"/>
      <c r="Q596" s="112"/>
      <c r="R596" s="112"/>
      <c r="S596" s="112"/>
      <c r="T596" s="112"/>
      <c r="U596" s="112"/>
      <c r="V596" s="112"/>
      <c r="W596" s="112"/>
      <c r="X596" s="112"/>
    </row>
    <row r="597">
      <c r="A597" s="112"/>
      <c r="B597" s="18"/>
      <c r="C597" s="18"/>
      <c r="D597" s="115"/>
      <c r="E597" s="112"/>
      <c r="F597" s="112"/>
      <c r="G597" s="112"/>
      <c r="H597" s="112"/>
      <c r="I597" s="18"/>
      <c r="J597" s="17"/>
      <c r="K597" s="60"/>
      <c r="L597" s="17"/>
      <c r="M597" s="60"/>
      <c r="N597" s="111"/>
      <c r="O597" s="112"/>
      <c r="P597" s="17"/>
      <c r="Q597" s="112"/>
      <c r="R597" s="112"/>
      <c r="S597" s="112"/>
      <c r="T597" s="112"/>
      <c r="U597" s="112"/>
      <c r="V597" s="112"/>
      <c r="W597" s="112"/>
      <c r="X597" s="112"/>
    </row>
    <row r="598">
      <c r="A598" s="112"/>
      <c r="B598" s="18"/>
      <c r="C598" s="18"/>
      <c r="D598" s="115"/>
      <c r="E598" s="112"/>
      <c r="F598" s="112"/>
      <c r="G598" s="112"/>
      <c r="H598" s="112"/>
      <c r="I598" s="18"/>
      <c r="J598" s="17"/>
      <c r="K598" s="60"/>
      <c r="L598" s="17"/>
      <c r="M598" s="60"/>
      <c r="N598" s="111"/>
      <c r="O598" s="112"/>
      <c r="P598" s="17"/>
      <c r="Q598" s="112"/>
      <c r="R598" s="112"/>
      <c r="S598" s="112"/>
      <c r="T598" s="112"/>
      <c r="U598" s="112"/>
      <c r="V598" s="112"/>
      <c r="W598" s="112"/>
      <c r="X598" s="112"/>
    </row>
    <row r="599">
      <c r="A599" s="112"/>
      <c r="B599" s="18"/>
      <c r="C599" s="18"/>
      <c r="D599" s="115"/>
      <c r="E599" s="112"/>
      <c r="F599" s="112"/>
      <c r="G599" s="112"/>
      <c r="H599" s="112"/>
      <c r="I599" s="18"/>
      <c r="J599" s="17"/>
      <c r="K599" s="60"/>
      <c r="L599" s="17"/>
      <c r="M599" s="60"/>
      <c r="N599" s="111"/>
      <c r="O599" s="112"/>
      <c r="P599" s="17"/>
      <c r="Q599" s="112"/>
      <c r="R599" s="112"/>
      <c r="S599" s="112"/>
      <c r="T599" s="112"/>
      <c r="U599" s="112"/>
      <c r="V599" s="112"/>
      <c r="W599" s="112"/>
      <c r="X599" s="112"/>
    </row>
    <row r="600">
      <c r="A600" s="112"/>
      <c r="B600" s="18"/>
      <c r="C600" s="18"/>
      <c r="D600" s="115"/>
      <c r="E600" s="112"/>
      <c r="F600" s="112"/>
      <c r="G600" s="112"/>
      <c r="H600" s="112"/>
      <c r="I600" s="18"/>
      <c r="J600" s="17"/>
      <c r="K600" s="60"/>
      <c r="L600" s="17"/>
      <c r="M600" s="60"/>
      <c r="N600" s="111"/>
      <c r="O600" s="112"/>
      <c r="P600" s="17"/>
      <c r="Q600" s="112"/>
      <c r="R600" s="112"/>
      <c r="S600" s="112"/>
      <c r="T600" s="112"/>
      <c r="U600" s="112"/>
      <c r="V600" s="112"/>
      <c r="W600" s="112"/>
      <c r="X600" s="112"/>
    </row>
    <row r="601">
      <c r="A601" s="112"/>
      <c r="B601" s="18"/>
      <c r="C601" s="18"/>
      <c r="D601" s="115"/>
      <c r="E601" s="112"/>
      <c r="F601" s="112"/>
      <c r="G601" s="112"/>
      <c r="H601" s="112"/>
      <c r="I601" s="18"/>
      <c r="J601" s="17"/>
      <c r="K601" s="60"/>
      <c r="L601" s="17"/>
      <c r="M601" s="60"/>
      <c r="N601" s="111"/>
      <c r="O601" s="112"/>
      <c r="P601" s="17"/>
      <c r="Q601" s="112"/>
      <c r="R601" s="112"/>
      <c r="S601" s="112"/>
      <c r="T601" s="112"/>
      <c r="U601" s="112"/>
      <c r="V601" s="112"/>
      <c r="W601" s="112"/>
      <c r="X601" s="112"/>
    </row>
    <row r="602">
      <c r="A602" s="112"/>
      <c r="B602" s="18"/>
      <c r="C602" s="18"/>
      <c r="D602" s="115"/>
      <c r="E602" s="112"/>
      <c r="F602" s="112"/>
      <c r="G602" s="112"/>
      <c r="H602" s="112"/>
      <c r="I602" s="18"/>
      <c r="J602" s="17"/>
      <c r="K602" s="60"/>
      <c r="L602" s="17"/>
      <c r="M602" s="60"/>
      <c r="N602" s="111"/>
      <c r="O602" s="112"/>
      <c r="P602" s="17"/>
      <c r="Q602" s="112"/>
      <c r="R602" s="112"/>
      <c r="S602" s="112"/>
      <c r="T602" s="112"/>
      <c r="U602" s="112"/>
      <c r="V602" s="112"/>
      <c r="W602" s="112"/>
      <c r="X602" s="112"/>
    </row>
    <row r="603">
      <c r="A603" s="112"/>
      <c r="B603" s="18"/>
      <c r="C603" s="18"/>
      <c r="D603" s="115"/>
      <c r="E603" s="112"/>
      <c r="F603" s="112"/>
      <c r="G603" s="112"/>
      <c r="H603" s="112"/>
      <c r="I603" s="18"/>
      <c r="J603" s="17"/>
      <c r="K603" s="60"/>
      <c r="L603" s="17"/>
      <c r="M603" s="60"/>
      <c r="N603" s="111"/>
      <c r="O603" s="112"/>
      <c r="P603" s="17"/>
      <c r="Q603" s="112"/>
      <c r="R603" s="112"/>
      <c r="S603" s="112"/>
      <c r="T603" s="112"/>
      <c r="U603" s="112"/>
      <c r="V603" s="112"/>
      <c r="W603" s="112"/>
      <c r="X603" s="112"/>
    </row>
    <row r="604">
      <c r="A604" s="112"/>
      <c r="B604" s="18"/>
      <c r="C604" s="18"/>
      <c r="D604" s="115"/>
      <c r="E604" s="112"/>
      <c r="F604" s="112"/>
      <c r="G604" s="112"/>
      <c r="H604" s="112"/>
      <c r="I604" s="18"/>
      <c r="J604" s="17"/>
      <c r="K604" s="60"/>
      <c r="L604" s="17"/>
      <c r="M604" s="60"/>
      <c r="N604" s="111"/>
      <c r="O604" s="112"/>
      <c r="P604" s="17"/>
      <c r="Q604" s="112"/>
      <c r="R604" s="112"/>
      <c r="S604" s="112"/>
      <c r="T604" s="112"/>
      <c r="U604" s="112"/>
      <c r="V604" s="112"/>
      <c r="W604" s="112"/>
      <c r="X604" s="112"/>
    </row>
    <row r="605">
      <c r="A605" s="112"/>
      <c r="B605" s="18"/>
      <c r="C605" s="18"/>
      <c r="D605" s="115"/>
      <c r="E605" s="112"/>
      <c r="F605" s="112"/>
      <c r="G605" s="112"/>
      <c r="H605" s="112"/>
      <c r="I605" s="18"/>
      <c r="J605" s="17"/>
      <c r="K605" s="60"/>
      <c r="L605" s="17"/>
      <c r="M605" s="60"/>
      <c r="N605" s="111"/>
      <c r="O605" s="112"/>
      <c r="P605" s="17"/>
      <c r="Q605" s="112"/>
      <c r="R605" s="112"/>
      <c r="S605" s="112"/>
      <c r="T605" s="112"/>
      <c r="U605" s="112"/>
      <c r="V605" s="112"/>
      <c r="W605" s="112"/>
      <c r="X605" s="112"/>
    </row>
    <row r="606">
      <c r="A606" s="112"/>
      <c r="B606" s="18"/>
      <c r="C606" s="18"/>
      <c r="D606" s="115"/>
      <c r="E606" s="112"/>
      <c r="F606" s="112"/>
      <c r="G606" s="112"/>
      <c r="H606" s="112"/>
      <c r="I606" s="18"/>
      <c r="J606" s="17"/>
      <c r="K606" s="60"/>
      <c r="L606" s="17"/>
      <c r="M606" s="60"/>
      <c r="N606" s="111"/>
      <c r="O606" s="112"/>
      <c r="P606" s="17"/>
      <c r="Q606" s="112"/>
      <c r="R606" s="112"/>
      <c r="S606" s="112"/>
      <c r="T606" s="112"/>
      <c r="U606" s="112"/>
      <c r="V606" s="112"/>
      <c r="W606" s="112"/>
      <c r="X606" s="112"/>
    </row>
    <row r="607">
      <c r="A607" s="112"/>
      <c r="B607" s="18"/>
      <c r="C607" s="18"/>
      <c r="D607" s="115"/>
      <c r="E607" s="112"/>
      <c r="F607" s="112"/>
      <c r="G607" s="112"/>
      <c r="H607" s="112"/>
      <c r="I607" s="18"/>
      <c r="J607" s="17"/>
      <c r="K607" s="60"/>
      <c r="L607" s="17"/>
      <c r="M607" s="60"/>
      <c r="N607" s="111"/>
      <c r="O607" s="112"/>
      <c r="P607" s="17"/>
      <c r="Q607" s="112"/>
      <c r="R607" s="112"/>
      <c r="S607" s="112"/>
      <c r="T607" s="112"/>
      <c r="U607" s="112"/>
      <c r="V607" s="112"/>
      <c r="W607" s="112"/>
      <c r="X607" s="112"/>
    </row>
    <row r="608">
      <c r="A608" s="112"/>
      <c r="B608" s="18"/>
      <c r="C608" s="18"/>
      <c r="D608" s="115"/>
      <c r="E608" s="112"/>
      <c r="F608" s="112"/>
      <c r="G608" s="112"/>
      <c r="H608" s="112"/>
      <c r="I608" s="18"/>
      <c r="J608" s="17"/>
      <c r="K608" s="60"/>
      <c r="L608" s="17"/>
      <c r="M608" s="60"/>
      <c r="N608" s="111"/>
      <c r="O608" s="112"/>
      <c r="P608" s="17"/>
      <c r="Q608" s="112"/>
      <c r="R608" s="112"/>
      <c r="S608" s="112"/>
      <c r="T608" s="112"/>
      <c r="U608" s="112"/>
      <c r="V608" s="112"/>
      <c r="W608" s="112"/>
      <c r="X608" s="112"/>
    </row>
    <row r="609">
      <c r="A609" s="112"/>
      <c r="B609" s="18"/>
      <c r="C609" s="18"/>
      <c r="D609" s="115"/>
      <c r="E609" s="112"/>
      <c r="F609" s="112"/>
      <c r="G609" s="112"/>
      <c r="H609" s="112"/>
      <c r="I609" s="18"/>
      <c r="J609" s="17"/>
      <c r="K609" s="60"/>
      <c r="L609" s="17"/>
      <c r="M609" s="60"/>
      <c r="N609" s="111"/>
      <c r="O609" s="112"/>
      <c r="P609" s="17"/>
      <c r="Q609" s="112"/>
      <c r="R609" s="112"/>
      <c r="S609" s="112"/>
      <c r="T609" s="112"/>
      <c r="U609" s="112"/>
      <c r="V609" s="112"/>
      <c r="W609" s="112"/>
      <c r="X609" s="112"/>
    </row>
    <row r="610">
      <c r="A610" s="112"/>
      <c r="B610" s="18"/>
      <c r="C610" s="18"/>
      <c r="D610" s="115"/>
      <c r="E610" s="112"/>
      <c r="F610" s="112"/>
      <c r="G610" s="112"/>
      <c r="H610" s="112"/>
      <c r="I610" s="18"/>
      <c r="J610" s="17"/>
      <c r="K610" s="60"/>
      <c r="L610" s="17"/>
      <c r="M610" s="60"/>
      <c r="N610" s="111"/>
      <c r="O610" s="112"/>
      <c r="P610" s="17"/>
      <c r="Q610" s="112"/>
      <c r="R610" s="112"/>
      <c r="S610" s="112"/>
      <c r="T610" s="112"/>
      <c r="U610" s="112"/>
      <c r="V610" s="112"/>
      <c r="W610" s="112"/>
      <c r="X610" s="112"/>
    </row>
    <row r="611">
      <c r="A611" s="112"/>
      <c r="B611" s="18"/>
      <c r="C611" s="18"/>
      <c r="D611" s="115"/>
      <c r="E611" s="112"/>
      <c r="F611" s="112"/>
      <c r="G611" s="112"/>
      <c r="H611" s="112"/>
      <c r="I611" s="18"/>
      <c r="J611" s="17"/>
      <c r="K611" s="60"/>
      <c r="L611" s="17"/>
      <c r="M611" s="60"/>
      <c r="N611" s="111"/>
      <c r="O611" s="112"/>
      <c r="P611" s="17"/>
      <c r="Q611" s="112"/>
      <c r="R611" s="112"/>
      <c r="S611" s="112"/>
      <c r="T611" s="112"/>
      <c r="U611" s="112"/>
      <c r="V611" s="112"/>
      <c r="W611" s="112"/>
      <c r="X611" s="112"/>
    </row>
    <row r="612">
      <c r="A612" s="112"/>
      <c r="B612" s="18"/>
      <c r="C612" s="18"/>
      <c r="D612" s="115"/>
      <c r="E612" s="112"/>
      <c r="F612" s="112"/>
      <c r="G612" s="112"/>
      <c r="H612" s="112"/>
      <c r="I612" s="18"/>
      <c r="J612" s="17"/>
      <c r="K612" s="60"/>
      <c r="L612" s="17"/>
      <c r="M612" s="60"/>
      <c r="N612" s="111"/>
      <c r="O612" s="112"/>
      <c r="P612" s="17"/>
      <c r="Q612" s="112"/>
      <c r="R612" s="112"/>
      <c r="S612" s="112"/>
      <c r="T612" s="112"/>
      <c r="U612" s="112"/>
      <c r="V612" s="112"/>
      <c r="W612" s="112"/>
      <c r="X612" s="112"/>
    </row>
    <row r="613">
      <c r="A613" s="112"/>
      <c r="B613" s="18"/>
      <c r="C613" s="18"/>
      <c r="D613" s="115"/>
      <c r="E613" s="112"/>
      <c r="F613" s="112"/>
      <c r="G613" s="112"/>
      <c r="H613" s="112"/>
      <c r="I613" s="18"/>
      <c r="J613" s="17"/>
      <c r="K613" s="60"/>
      <c r="L613" s="17"/>
      <c r="M613" s="60"/>
      <c r="N613" s="111"/>
      <c r="O613" s="112"/>
      <c r="P613" s="17"/>
      <c r="Q613" s="112"/>
      <c r="R613" s="112"/>
      <c r="S613" s="112"/>
      <c r="T613" s="112"/>
      <c r="U613" s="112"/>
      <c r="V613" s="112"/>
      <c r="W613" s="112"/>
      <c r="X613" s="112"/>
    </row>
    <row r="614">
      <c r="A614" s="112"/>
      <c r="B614" s="18"/>
      <c r="C614" s="18"/>
      <c r="D614" s="115"/>
      <c r="E614" s="112"/>
      <c r="F614" s="112"/>
      <c r="G614" s="112"/>
      <c r="H614" s="112"/>
      <c r="I614" s="18"/>
      <c r="J614" s="17"/>
      <c r="K614" s="60"/>
      <c r="L614" s="17"/>
      <c r="M614" s="60"/>
      <c r="N614" s="111"/>
      <c r="O614" s="112"/>
      <c r="P614" s="17"/>
      <c r="Q614" s="112"/>
      <c r="R614" s="112"/>
      <c r="S614" s="112"/>
      <c r="T614" s="112"/>
      <c r="U614" s="112"/>
      <c r="V614" s="112"/>
      <c r="W614" s="112"/>
      <c r="X614" s="112"/>
    </row>
    <row r="615">
      <c r="A615" s="112"/>
      <c r="B615" s="18"/>
      <c r="C615" s="18"/>
      <c r="D615" s="115"/>
      <c r="E615" s="112"/>
      <c r="F615" s="112"/>
      <c r="G615" s="112"/>
      <c r="H615" s="112"/>
      <c r="I615" s="18"/>
      <c r="J615" s="17"/>
      <c r="K615" s="60"/>
      <c r="L615" s="17"/>
      <c r="M615" s="60"/>
      <c r="N615" s="111"/>
      <c r="O615" s="112"/>
      <c r="P615" s="17"/>
      <c r="Q615" s="112"/>
      <c r="R615" s="112"/>
      <c r="S615" s="112"/>
      <c r="T615" s="112"/>
      <c r="U615" s="112"/>
      <c r="V615" s="112"/>
      <c r="W615" s="112"/>
      <c r="X615" s="112"/>
    </row>
    <row r="616">
      <c r="A616" s="112"/>
      <c r="B616" s="18"/>
      <c r="C616" s="18"/>
      <c r="D616" s="115"/>
      <c r="E616" s="112"/>
      <c r="F616" s="112"/>
      <c r="G616" s="112"/>
      <c r="H616" s="112"/>
      <c r="I616" s="18"/>
      <c r="J616" s="17"/>
      <c r="K616" s="60"/>
      <c r="L616" s="17"/>
      <c r="M616" s="60"/>
      <c r="N616" s="111"/>
      <c r="O616" s="112"/>
      <c r="P616" s="17"/>
      <c r="Q616" s="112"/>
      <c r="R616" s="112"/>
      <c r="S616" s="112"/>
      <c r="T616" s="112"/>
      <c r="U616" s="112"/>
      <c r="V616" s="112"/>
      <c r="W616" s="112"/>
      <c r="X616" s="112"/>
    </row>
    <row r="617">
      <c r="A617" s="112"/>
      <c r="B617" s="18"/>
      <c r="C617" s="18"/>
      <c r="D617" s="115"/>
      <c r="E617" s="112"/>
      <c r="F617" s="112"/>
      <c r="G617" s="112"/>
      <c r="H617" s="112"/>
      <c r="I617" s="18"/>
      <c r="J617" s="17"/>
      <c r="K617" s="60"/>
      <c r="L617" s="17"/>
      <c r="M617" s="60"/>
      <c r="N617" s="111"/>
      <c r="O617" s="112"/>
      <c r="P617" s="17"/>
      <c r="Q617" s="112"/>
      <c r="R617" s="112"/>
      <c r="S617" s="112"/>
      <c r="T617" s="112"/>
      <c r="U617" s="112"/>
      <c r="V617" s="112"/>
      <c r="W617" s="112"/>
      <c r="X617" s="112"/>
    </row>
    <row r="618">
      <c r="A618" s="112"/>
      <c r="B618" s="18"/>
      <c r="C618" s="18"/>
      <c r="D618" s="115"/>
      <c r="E618" s="112"/>
      <c r="F618" s="112"/>
      <c r="G618" s="112"/>
      <c r="H618" s="112"/>
      <c r="I618" s="18"/>
      <c r="J618" s="17"/>
      <c r="K618" s="60"/>
      <c r="L618" s="17"/>
      <c r="M618" s="60"/>
      <c r="N618" s="111"/>
      <c r="O618" s="112"/>
      <c r="P618" s="17"/>
      <c r="Q618" s="112"/>
      <c r="R618" s="112"/>
      <c r="S618" s="112"/>
      <c r="T618" s="112"/>
      <c r="U618" s="112"/>
      <c r="V618" s="112"/>
      <c r="W618" s="112"/>
      <c r="X618" s="112"/>
    </row>
    <row r="619">
      <c r="A619" s="112"/>
      <c r="B619" s="18"/>
      <c r="C619" s="18"/>
      <c r="D619" s="115"/>
      <c r="E619" s="112"/>
      <c r="F619" s="112"/>
      <c r="G619" s="112"/>
      <c r="H619" s="112"/>
      <c r="I619" s="18"/>
      <c r="J619" s="17"/>
      <c r="K619" s="60"/>
      <c r="L619" s="17"/>
      <c r="M619" s="60"/>
      <c r="N619" s="111"/>
      <c r="O619" s="112"/>
      <c r="P619" s="17"/>
      <c r="Q619" s="112"/>
      <c r="R619" s="112"/>
      <c r="S619" s="112"/>
      <c r="T619" s="112"/>
      <c r="U619" s="112"/>
      <c r="V619" s="112"/>
      <c r="W619" s="112"/>
      <c r="X619" s="112"/>
    </row>
    <row r="620">
      <c r="A620" s="112"/>
      <c r="B620" s="18"/>
      <c r="C620" s="18"/>
      <c r="D620" s="115"/>
      <c r="E620" s="112"/>
      <c r="F620" s="112"/>
      <c r="G620" s="112"/>
      <c r="H620" s="112"/>
      <c r="I620" s="18"/>
      <c r="J620" s="17"/>
      <c r="K620" s="60"/>
      <c r="L620" s="17"/>
      <c r="M620" s="60"/>
      <c r="N620" s="111"/>
      <c r="O620" s="112"/>
      <c r="P620" s="17"/>
      <c r="Q620" s="112"/>
      <c r="R620" s="112"/>
      <c r="S620" s="112"/>
      <c r="T620" s="112"/>
      <c r="U620" s="112"/>
      <c r="V620" s="112"/>
      <c r="W620" s="112"/>
      <c r="X620" s="112"/>
    </row>
    <row r="621">
      <c r="A621" s="112"/>
      <c r="B621" s="18"/>
      <c r="C621" s="18"/>
      <c r="D621" s="115"/>
      <c r="E621" s="112"/>
      <c r="F621" s="112"/>
      <c r="G621" s="112"/>
      <c r="H621" s="112"/>
      <c r="I621" s="18"/>
      <c r="J621" s="17"/>
      <c r="K621" s="60"/>
      <c r="L621" s="17"/>
      <c r="M621" s="60"/>
      <c r="N621" s="111"/>
      <c r="O621" s="112"/>
      <c r="P621" s="17"/>
      <c r="Q621" s="112"/>
      <c r="R621" s="112"/>
      <c r="S621" s="112"/>
      <c r="T621" s="112"/>
      <c r="U621" s="112"/>
      <c r="V621" s="112"/>
      <c r="W621" s="112"/>
      <c r="X621" s="112"/>
    </row>
    <row r="622">
      <c r="A622" s="112"/>
      <c r="B622" s="18"/>
      <c r="C622" s="18"/>
      <c r="D622" s="115"/>
      <c r="E622" s="112"/>
      <c r="F622" s="112"/>
      <c r="G622" s="112"/>
      <c r="H622" s="112"/>
      <c r="I622" s="18"/>
      <c r="J622" s="17"/>
      <c r="K622" s="60"/>
      <c r="L622" s="17"/>
      <c r="M622" s="60"/>
      <c r="N622" s="111"/>
      <c r="O622" s="112"/>
      <c r="P622" s="17"/>
      <c r="Q622" s="112"/>
      <c r="R622" s="112"/>
      <c r="S622" s="112"/>
      <c r="T622" s="112"/>
      <c r="U622" s="112"/>
      <c r="V622" s="112"/>
      <c r="W622" s="112"/>
      <c r="X622" s="112"/>
    </row>
    <row r="623">
      <c r="A623" s="112"/>
      <c r="B623" s="18"/>
      <c r="C623" s="18"/>
      <c r="D623" s="115"/>
      <c r="E623" s="112"/>
      <c r="F623" s="112"/>
      <c r="G623" s="112"/>
      <c r="H623" s="112"/>
      <c r="I623" s="18"/>
      <c r="J623" s="17"/>
      <c r="K623" s="60"/>
      <c r="L623" s="17"/>
      <c r="M623" s="60"/>
      <c r="N623" s="111"/>
      <c r="O623" s="112"/>
      <c r="P623" s="17"/>
      <c r="Q623" s="112"/>
      <c r="R623" s="112"/>
      <c r="S623" s="112"/>
      <c r="T623" s="112"/>
      <c r="U623" s="112"/>
      <c r="V623" s="112"/>
      <c r="W623" s="112"/>
      <c r="X623" s="112"/>
    </row>
    <row r="624">
      <c r="A624" s="112"/>
      <c r="B624" s="18"/>
      <c r="C624" s="18"/>
      <c r="D624" s="115"/>
      <c r="E624" s="112"/>
      <c r="F624" s="112"/>
      <c r="G624" s="112"/>
      <c r="H624" s="112"/>
      <c r="I624" s="18"/>
      <c r="J624" s="17"/>
      <c r="K624" s="60"/>
      <c r="L624" s="17"/>
      <c r="M624" s="60"/>
      <c r="N624" s="111"/>
      <c r="O624" s="112"/>
      <c r="P624" s="17"/>
      <c r="Q624" s="112"/>
      <c r="R624" s="112"/>
      <c r="S624" s="112"/>
      <c r="T624" s="112"/>
      <c r="U624" s="112"/>
      <c r="V624" s="112"/>
      <c r="W624" s="112"/>
      <c r="X624" s="112"/>
    </row>
    <row r="625">
      <c r="A625" s="112"/>
      <c r="B625" s="18"/>
      <c r="C625" s="18"/>
      <c r="D625" s="115"/>
      <c r="E625" s="112"/>
      <c r="F625" s="112"/>
      <c r="G625" s="112"/>
      <c r="H625" s="112"/>
      <c r="I625" s="18"/>
      <c r="J625" s="17"/>
      <c r="K625" s="60"/>
      <c r="L625" s="17"/>
      <c r="M625" s="60"/>
      <c r="N625" s="111"/>
      <c r="O625" s="112"/>
      <c r="P625" s="17"/>
      <c r="Q625" s="112"/>
      <c r="R625" s="112"/>
      <c r="S625" s="112"/>
      <c r="T625" s="112"/>
      <c r="U625" s="112"/>
      <c r="V625" s="112"/>
      <c r="W625" s="112"/>
      <c r="X625" s="112"/>
    </row>
    <row r="626">
      <c r="A626" s="112"/>
      <c r="B626" s="18"/>
      <c r="C626" s="18"/>
      <c r="D626" s="115"/>
      <c r="E626" s="112"/>
      <c r="F626" s="112"/>
      <c r="G626" s="112"/>
      <c r="H626" s="112"/>
      <c r="I626" s="18"/>
      <c r="J626" s="17"/>
      <c r="K626" s="60"/>
      <c r="L626" s="17"/>
      <c r="M626" s="60"/>
      <c r="N626" s="111"/>
      <c r="O626" s="112"/>
      <c r="P626" s="17"/>
      <c r="Q626" s="112"/>
      <c r="R626" s="112"/>
      <c r="S626" s="112"/>
      <c r="T626" s="112"/>
      <c r="U626" s="112"/>
      <c r="V626" s="112"/>
      <c r="W626" s="112"/>
      <c r="X626" s="112"/>
    </row>
    <row r="627">
      <c r="A627" s="112"/>
      <c r="B627" s="18"/>
      <c r="C627" s="18"/>
      <c r="D627" s="115"/>
      <c r="E627" s="112"/>
      <c r="F627" s="112"/>
      <c r="G627" s="112"/>
      <c r="H627" s="112"/>
      <c r="I627" s="18"/>
      <c r="J627" s="17"/>
      <c r="K627" s="60"/>
      <c r="L627" s="17"/>
      <c r="M627" s="60"/>
      <c r="N627" s="111"/>
      <c r="O627" s="112"/>
      <c r="P627" s="17"/>
      <c r="Q627" s="112"/>
      <c r="R627" s="112"/>
      <c r="S627" s="112"/>
      <c r="T627" s="112"/>
      <c r="U627" s="112"/>
      <c r="V627" s="112"/>
      <c r="W627" s="112"/>
      <c r="X627" s="112"/>
    </row>
    <row r="628">
      <c r="A628" s="112"/>
      <c r="B628" s="18"/>
      <c r="C628" s="18"/>
      <c r="D628" s="115"/>
      <c r="E628" s="112"/>
      <c r="F628" s="112"/>
      <c r="G628" s="112"/>
      <c r="H628" s="112"/>
      <c r="I628" s="18"/>
      <c r="J628" s="17"/>
      <c r="K628" s="60"/>
      <c r="L628" s="17"/>
      <c r="M628" s="60"/>
      <c r="N628" s="111"/>
      <c r="O628" s="112"/>
      <c r="P628" s="17"/>
      <c r="Q628" s="112"/>
      <c r="R628" s="112"/>
      <c r="S628" s="112"/>
      <c r="T628" s="112"/>
      <c r="U628" s="112"/>
      <c r="V628" s="112"/>
      <c r="W628" s="112"/>
      <c r="X628" s="112"/>
    </row>
    <row r="629">
      <c r="A629" s="112"/>
      <c r="B629" s="18"/>
      <c r="C629" s="18"/>
      <c r="D629" s="115"/>
      <c r="E629" s="112"/>
      <c r="F629" s="112"/>
      <c r="G629" s="112"/>
      <c r="H629" s="112"/>
      <c r="I629" s="18"/>
      <c r="J629" s="17"/>
      <c r="K629" s="60"/>
      <c r="L629" s="17"/>
      <c r="M629" s="60"/>
      <c r="N629" s="111"/>
      <c r="O629" s="112"/>
      <c r="P629" s="17"/>
      <c r="Q629" s="112"/>
      <c r="R629" s="112"/>
      <c r="S629" s="112"/>
      <c r="T629" s="112"/>
      <c r="U629" s="112"/>
      <c r="V629" s="112"/>
      <c r="W629" s="112"/>
      <c r="X629" s="112"/>
    </row>
    <row r="630">
      <c r="A630" s="112"/>
      <c r="B630" s="18"/>
      <c r="C630" s="18"/>
      <c r="D630" s="115"/>
      <c r="E630" s="112"/>
      <c r="F630" s="112"/>
      <c r="G630" s="112"/>
      <c r="H630" s="112"/>
      <c r="I630" s="18"/>
      <c r="J630" s="17"/>
      <c r="K630" s="60"/>
      <c r="L630" s="17"/>
      <c r="M630" s="60"/>
      <c r="N630" s="111"/>
      <c r="O630" s="112"/>
      <c r="P630" s="17"/>
      <c r="Q630" s="112"/>
      <c r="R630" s="112"/>
      <c r="S630" s="112"/>
      <c r="T630" s="112"/>
      <c r="U630" s="112"/>
      <c r="V630" s="112"/>
      <c r="W630" s="112"/>
      <c r="X630" s="112"/>
    </row>
    <row r="631">
      <c r="A631" s="112"/>
      <c r="B631" s="18"/>
      <c r="C631" s="18"/>
      <c r="D631" s="115"/>
      <c r="E631" s="112"/>
      <c r="F631" s="112"/>
      <c r="G631" s="112"/>
      <c r="H631" s="112"/>
      <c r="I631" s="18"/>
      <c r="J631" s="17"/>
      <c r="K631" s="60"/>
      <c r="L631" s="17"/>
      <c r="M631" s="60"/>
      <c r="N631" s="111"/>
      <c r="O631" s="112"/>
      <c r="P631" s="17"/>
      <c r="Q631" s="112"/>
      <c r="R631" s="112"/>
      <c r="S631" s="112"/>
      <c r="T631" s="112"/>
      <c r="U631" s="112"/>
      <c r="V631" s="112"/>
      <c r="W631" s="112"/>
      <c r="X631" s="112"/>
    </row>
    <row r="632">
      <c r="A632" s="112"/>
      <c r="B632" s="18"/>
      <c r="C632" s="18"/>
      <c r="D632" s="115"/>
      <c r="E632" s="112"/>
      <c r="F632" s="112"/>
      <c r="G632" s="112"/>
      <c r="H632" s="112"/>
      <c r="I632" s="18"/>
      <c r="J632" s="17"/>
      <c r="K632" s="60"/>
      <c r="L632" s="17"/>
      <c r="M632" s="60"/>
      <c r="N632" s="111"/>
      <c r="O632" s="112"/>
      <c r="P632" s="17"/>
      <c r="Q632" s="112"/>
      <c r="R632" s="112"/>
      <c r="S632" s="112"/>
      <c r="T632" s="112"/>
      <c r="U632" s="112"/>
      <c r="V632" s="112"/>
      <c r="W632" s="112"/>
      <c r="X632" s="112"/>
    </row>
    <row r="633">
      <c r="A633" s="112"/>
      <c r="B633" s="18"/>
      <c r="C633" s="18"/>
      <c r="D633" s="115"/>
      <c r="E633" s="112"/>
      <c r="F633" s="112"/>
      <c r="G633" s="112"/>
      <c r="H633" s="112"/>
      <c r="I633" s="18"/>
      <c r="J633" s="17"/>
      <c r="K633" s="60"/>
      <c r="L633" s="17"/>
      <c r="M633" s="60"/>
      <c r="N633" s="111"/>
      <c r="O633" s="112"/>
      <c r="P633" s="17"/>
      <c r="Q633" s="112"/>
      <c r="R633" s="112"/>
      <c r="S633" s="112"/>
      <c r="T633" s="112"/>
      <c r="U633" s="112"/>
      <c r="V633" s="112"/>
      <c r="W633" s="112"/>
      <c r="X633" s="112"/>
    </row>
    <row r="634">
      <c r="A634" s="112"/>
      <c r="B634" s="18"/>
      <c r="C634" s="18"/>
      <c r="D634" s="115"/>
      <c r="E634" s="112"/>
      <c r="F634" s="112"/>
      <c r="G634" s="112"/>
      <c r="H634" s="112"/>
      <c r="I634" s="18"/>
      <c r="J634" s="17"/>
      <c r="K634" s="60"/>
      <c r="L634" s="17"/>
      <c r="M634" s="60"/>
      <c r="N634" s="111"/>
      <c r="O634" s="112"/>
      <c r="P634" s="17"/>
      <c r="Q634" s="112"/>
      <c r="R634" s="112"/>
      <c r="S634" s="112"/>
      <c r="T634" s="112"/>
      <c r="U634" s="112"/>
      <c r="V634" s="112"/>
      <c r="W634" s="112"/>
      <c r="X634" s="112"/>
    </row>
    <row r="635">
      <c r="A635" s="112"/>
      <c r="B635" s="18"/>
      <c r="C635" s="18"/>
      <c r="D635" s="115"/>
      <c r="E635" s="112"/>
      <c r="F635" s="112"/>
      <c r="G635" s="112"/>
      <c r="H635" s="112"/>
      <c r="I635" s="18"/>
      <c r="J635" s="17"/>
      <c r="K635" s="60"/>
      <c r="L635" s="17"/>
      <c r="M635" s="60"/>
      <c r="N635" s="111"/>
      <c r="O635" s="112"/>
      <c r="P635" s="17"/>
      <c r="Q635" s="112"/>
      <c r="R635" s="112"/>
      <c r="S635" s="112"/>
      <c r="T635" s="112"/>
      <c r="U635" s="112"/>
      <c r="V635" s="112"/>
      <c r="W635" s="112"/>
      <c r="X635" s="112"/>
    </row>
    <row r="636">
      <c r="A636" s="112"/>
      <c r="B636" s="18"/>
      <c r="C636" s="18"/>
      <c r="D636" s="115"/>
      <c r="E636" s="112"/>
      <c r="F636" s="112"/>
      <c r="G636" s="112"/>
      <c r="H636" s="112"/>
      <c r="I636" s="18"/>
      <c r="J636" s="17"/>
      <c r="K636" s="60"/>
      <c r="L636" s="17"/>
      <c r="M636" s="60"/>
      <c r="N636" s="111"/>
      <c r="O636" s="112"/>
      <c r="P636" s="17"/>
      <c r="Q636" s="112"/>
      <c r="R636" s="112"/>
      <c r="S636" s="112"/>
      <c r="T636" s="112"/>
      <c r="U636" s="112"/>
      <c r="V636" s="112"/>
      <c r="W636" s="112"/>
      <c r="X636" s="112"/>
    </row>
    <row r="637">
      <c r="A637" s="112"/>
      <c r="B637" s="18"/>
      <c r="C637" s="18"/>
      <c r="D637" s="115"/>
      <c r="E637" s="112"/>
      <c r="F637" s="112"/>
      <c r="G637" s="112"/>
      <c r="H637" s="112"/>
      <c r="I637" s="18"/>
      <c r="J637" s="17"/>
      <c r="K637" s="60"/>
      <c r="L637" s="17"/>
      <c r="M637" s="60"/>
      <c r="N637" s="111"/>
      <c r="O637" s="112"/>
      <c r="P637" s="17"/>
      <c r="Q637" s="112"/>
      <c r="R637" s="112"/>
      <c r="S637" s="112"/>
      <c r="T637" s="112"/>
      <c r="U637" s="112"/>
      <c r="V637" s="112"/>
      <c r="W637" s="112"/>
      <c r="X637" s="112"/>
    </row>
    <row r="638">
      <c r="A638" s="112"/>
      <c r="B638" s="18"/>
      <c r="C638" s="18"/>
      <c r="D638" s="115"/>
      <c r="E638" s="112"/>
      <c r="F638" s="112"/>
      <c r="G638" s="112"/>
      <c r="H638" s="112"/>
      <c r="I638" s="18"/>
      <c r="J638" s="17"/>
      <c r="K638" s="60"/>
      <c r="L638" s="17"/>
      <c r="M638" s="60"/>
      <c r="N638" s="111"/>
      <c r="O638" s="112"/>
      <c r="P638" s="17"/>
      <c r="Q638" s="112"/>
      <c r="R638" s="112"/>
      <c r="S638" s="112"/>
      <c r="T638" s="112"/>
      <c r="U638" s="112"/>
      <c r="V638" s="112"/>
      <c r="W638" s="112"/>
      <c r="X638" s="112"/>
    </row>
    <row r="639">
      <c r="A639" s="112"/>
      <c r="B639" s="18"/>
      <c r="C639" s="18"/>
      <c r="D639" s="115"/>
      <c r="E639" s="112"/>
      <c r="F639" s="112"/>
      <c r="G639" s="112"/>
      <c r="H639" s="112"/>
      <c r="I639" s="18"/>
      <c r="J639" s="17"/>
      <c r="K639" s="60"/>
      <c r="L639" s="17"/>
      <c r="M639" s="60"/>
      <c r="N639" s="111"/>
      <c r="O639" s="112"/>
      <c r="P639" s="17"/>
      <c r="Q639" s="112"/>
      <c r="R639" s="112"/>
      <c r="S639" s="112"/>
      <c r="T639" s="112"/>
      <c r="U639" s="112"/>
      <c r="V639" s="112"/>
      <c r="W639" s="112"/>
      <c r="X639" s="112"/>
    </row>
    <row r="640">
      <c r="A640" s="112"/>
      <c r="B640" s="18"/>
      <c r="C640" s="18"/>
      <c r="D640" s="115"/>
      <c r="E640" s="112"/>
      <c r="F640" s="112"/>
      <c r="G640" s="112"/>
      <c r="H640" s="112"/>
      <c r="I640" s="18"/>
      <c r="J640" s="17"/>
      <c r="K640" s="60"/>
      <c r="L640" s="17"/>
      <c r="M640" s="60"/>
      <c r="N640" s="111"/>
      <c r="O640" s="112"/>
      <c r="P640" s="17"/>
      <c r="Q640" s="112"/>
      <c r="R640" s="112"/>
      <c r="S640" s="112"/>
      <c r="T640" s="112"/>
      <c r="U640" s="112"/>
      <c r="V640" s="112"/>
      <c r="W640" s="112"/>
      <c r="X640" s="112"/>
    </row>
    <row r="641">
      <c r="A641" s="112"/>
      <c r="B641" s="18"/>
      <c r="C641" s="18"/>
      <c r="D641" s="115"/>
      <c r="E641" s="112"/>
      <c r="F641" s="112"/>
      <c r="G641" s="112"/>
      <c r="H641" s="112"/>
      <c r="I641" s="18"/>
      <c r="J641" s="17"/>
      <c r="K641" s="60"/>
      <c r="L641" s="17"/>
      <c r="M641" s="60"/>
      <c r="N641" s="111"/>
      <c r="O641" s="112"/>
      <c r="P641" s="17"/>
      <c r="Q641" s="112"/>
      <c r="R641" s="112"/>
      <c r="S641" s="112"/>
      <c r="T641" s="112"/>
      <c r="U641" s="112"/>
      <c r="V641" s="112"/>
      <c r="W641" s="112"/>
      <c r="X641" s="112"/>
    </row>
    <row r="642">
      <c r="A642" s="112"/>
      <c r="B642" s="18"/>
      <c r="C642" s="18"/>
      <c r="D642" s="115"/>
      <c r="E642" s="112"/>
      <c r="F642" s="112"/>
      <c r="G642" s="112"/>
      <c r="H642" s="112"/>
      <c r="I642" s="18"/>
      <c r="J642" s="17"/>
      <c r="K642" s="60"/>
      <c r="L642" s="17"/>
      <c r="M642" s="60"/>
      <c r="N642" s="111"/>
      <c r="O642" s="112"/>
      <c r="P642" s="17"/>
      <c r="Q642" s="112"/>
      <c r="R642" s="112"/>
      <c r="S642" s="112"/>
      <c r="T642" s="112"/>
      <c r="U642" s="112"/>
      <c r="V642" s="112"/>
      <c r="W642" s="112"/>
      <c r="X642" s="112"/>
    </row>
    <row r="643">
      <c r="A643" s="112"/>
      <c r="B643" s="18"/>
      <c r="C643" s="18"/>
      <c r="D643" s="115"/>
      <c r="E643" s="112"/>
      <c r="F643" s="112"/>
      <c r="G643" s="112"/>
      <c r="H643" s="112"/>
      <c r="I643" s="18"/>
      <c r="J643" s="17"/>
      <c r="K643" s="60"/>
      <c r="L643" s="17"/>
      <c r="M643" s="60"/>
      <c r="N643" s="111"/>
      <c r="O643" s="112"/>
      <c r="P643" s="17"/>
      <c r="Q643" s="112"/>
      <c r="R643" s="112"/>
      <c r="S643" s="112"/>
      <c r="T643" s="112"/>
      <c r="U643" s="112"/>
      <c r="V643" s="112"/>
      <c r="W643" s="112"/>
      <c r="X643" s="112"/>
    </row>
    <row r="644">
      <c r="A644" s="112"/>
      <c r="B644" s="18"/>
      <c r="C644" s="18"/>
      <c r="D644" s="115"/>
      <c r="E644" s="112"/>
      <c r="F644" s="112"/>
      <c r="G644" s="112"/>
      <c r="H644" s="112"/>
      <c r="I644" s="18"/>
      <c r="J644" s="17"/>
      <c r="K644" s="60"/>
      <c r="L644" s="17"/>
      <c r="M644" s="60"/>
      <c r="N644" s="111"/>
      <c r="O644" s="112"/>
      <c r="P644" s="17"/>
      <c r="Q644" s="112"/>
      <c r="R644" s="112"/>
      <c r="S644" s="112"/>
      <c r="T644" s="112"/>
      <c r="U644" s="112"/>
      <c r="V644" s="112"/>
      <c r="W644" s="112"/>
      <c r="X644" s="112"/>
    </row>
    <row r="645">
      <c r="A645" s="112"/>
      <c r="B645" s="18"/>
      <c r="C645" s="18"/>
      <c r="D645" s="115"/>
      <c r="E645" s="112"/>
      <c r="F645" s="112"/>
      <c r="G645" s="112"/>
      <c r="H645" s="112"/>
      <c r="I645" s="18"/>
      <c r="J645" s="17"/>
      <c r="K645" s="60"/>
      <c r="L645" s="17"/>
      <c r="M645" s="60"/>
      <c r="N645" s="111"/>
      <c r="O645" s="112"/>
      <c r="P645" s="17"/>
      <c r="Q645" s="112"/>
      <c r="R645" s="112"/>
      <c r="S645" s="112"/>
      <c r="T645" s="112"/>
      <c r="U645" s="112"/>
      <c r="V645" s="112"/>
      <c r="W645" s="112"/>
      <c r="X645" s="112"/>
    </row>
    <row r="646">
      <c r="A646" s="112"/>
      <c r="B646" s="18"/>
      <c r="C646" s="18"/>
      <c r="D646" s="115"/>
      <c r="E646" s="112"/>
      <c r="F646" s="112"/>
      <c r="G646" s="112"/>
      <c r="H646" s="112"/>
      <c r="I646" s="18"/>
      <c r="J646" s="17"/>
      <c r="K646" s="60"/>
      <c r="L646" s="17"/>
      <c r="M646" s="60"/>
      <c r="N646" s="111"/>
      <c r="O646" s="112"/>
      <c r="P646" s="17"/>
      <c r="Q646" s="112"/>
      <c r="R646" s="112"/>
      <c r="S646" s="112"/>
      <c r="T646" s="112"/>
      <c r="U646" s="112"/>
      <c r="V646" s="112"/>
      <c r="W646" s="112"/>
      <c r="X646" s="112"/>
    </row>
    <row r="647">
      <c r="A647" s="112"/>
      <c r="B647" s="18"/>
      <c r="C647" s="18"/>
      <c r="D647" s="115"/>
      <c r="E647" s="112"/>
      <c r="F647" s="112"/>
      <c r="G647" s="112"/>
      <c r="H647" s="112"/>
      <c r="I647" s="18"/>
      <c r="J647" s="17"/>
      <c r="K647" s="60"/>
      <c r="L647" s="17"/>
      <c r="M647" s="60"/>
      <c r="N647" s="111"/>
      <c r="O647" s="112"/>
      <c r="P647" s="17"/>
      <c r="Q647" s="112"/>
      <c r="R647" s="112"/>
      <c r="S647" s="112"/>
      <c r="T647" s="112"/>
      <c r="U647" s="112"/>
      <c r="V647" s="112"/>
      <c r="W647" s="112"/>
      <c r="X647" s="112"/>
    </row>
    <row r="648">
      <c r="A648" s="112"/>
      <c r="B648" s="18"/>
      <c r="C648" s="18"/>
      <c r="D648" s="115"/>
      <c r="E648" s="112"/>
      <c r="F648" s="112"/>
      <c r="G648" s="112"/>
      <c r="H648" s="112"/>
      <c r="I648" s="18"/>
      <c r="J648" s="17"/>
      <c r="K648" s="60"/>
      <c r="L648" s="17"/>
      <c r="M648" s="60"/>
      <c r="N648" s="111"/>
      <c r="O648" s="112"/>
      <c r="P648" s="17"/>
      <c r="Q648" s="112"/>
      <c r="R648" s="112"/>
      <c r="S648" s="112"/>
      <c r="T648" s="112"/>
      <c r="U648" s="112"/>
      <c r="V648" s="112"/>
      <c r="W648" s="112"/>
      <c r="X648" s="112"/>
    </row>
    <row r="649">
      <c r="A649" s="112"/>
      <c r="B649" s="18"/>
      <c r="C649" s="18"/>
      <c r="D649" s="115"/>
      <c r="E649" s="112"/>
      <c r="F649" s="112"/>
      <c r="G649" s="112"/>
      <c r="H649" s="112"/>
      <c r="I649" s="18"/>
      <c r="J649" s="17"/>
      <c r="K649" s="60"/>
      <c r="L649" s="17"/>
      <c r="M649" s="60"/>
      <c r="N649" s="111"/>
      <c r="O649" s="112"/>
      <c r="P649" s="17"/>
      <c r="Q649" s="112"/>
      <c r="R649" s="112"/>
      <c r="S649" s="112"/>
      <c r="T649" s="112"/>
      <c r="U649" s="112"/>
      <c r="V649" s="112"/>
      <c r="W649" s="112"/>
      <c r="X649" s="112"/>
    </row>
    <row r="650">
      <c r="A650" s="112"/>
      <c r="B650" s="18"/>
      <c r="C650" s="18"/>
      <c r="D650" s="115"/>
      <c r="E650" s="112"/>
      <c r="F650" s="112"/>
      <c r="G650" s="112"/>
      <c r="H650" s="112"/>
      <c r="I650" s="18"/>
      <c r="J650" s="17"/>
      <c r="K650" s="60"/>
      <c r="L650" s="17"/>
      <c r="M650" s="60"/>
      <c r="N650" s="111"/>
      <c r="O650" s="112"/>
      <c r="P650" s="17"/>
      <c r="Q650" s="112"/>
      <c r="R650" s="112"/>
      <c r="S650" s="112"/>
      <c r="T650" s="112"/>
      <c r="U650" s="112"/>
      <c r="V650" s="112"/>
      <c r="W650" s="112"/>
      <c r="X650" s="112"/>
    </row>
    <row r="651">
      <c r="A651" s="112"/>
      <c r="B651" s="18"/>
      <c r="C651" s="18"/>
      <c r="D651" s="115"/>
      <c r="E651" s="112"/>
      <c r="F651" s="112"/>
      <c r="G651" s="112"/>
      <c r="H651" s="112"/>
      <c r="I651" s="18"/>
      <c r="J651" s="17"/>
      <c r="K651" s="60"/>
      <c r="L651" s="17"/>
      <c r="M651" s="60"/>
      <c r="N651" s="111"/>
      <c r="O651" s="112"/>
      <c r="P651" s="17"/>
      <c r="Q651" s="112"/>
      <c r="R651" s="112"/>
      <c r="S651" s="112"/>
      <c r="T651" s="112"/>
      <c r="U651" s="112"/>
      <c r="V651" s="112"/>
      <c r="W651" s="112"/>
      <c r="X651" s="112"/>
    </row>
    <row r="652">
      <c r="A652" s="112"/>
      <c r="B652" s="18"/>
      <c r="C652" s="18"/>
      <c r="D652" s="115"/>
      <c r="E652" s="112"/>
      <c r="F652" s="112"/>
      <c r="G652" s="112"/>
      <c r="H652" s="112"/>
      <c r="I652" s="18"/>
      <c r="J652" s="17"/>
      <c r="K652" s="60"/>
      <c r="L652" s="17"/>
      <c r="M652" s="60"/>
      <c r="N652" s="111"/>
      <c r="O652" s="112"/>
      <c r="P652" s="17"/>
      <c r="Q652" s="112"/>
      <c r="R652" s="112"/>
      <c r="S652" s="112"/>
      <c r="T652" s="112"/>
      <c r="U652" s="112"/>
      <c r="V652" s="112"/>
      <c r="W652" s="112"/>
      <c r="X652" s="112"/>
    </row>
    <row r="653">
      <c r="A653" s="112"/>
      <c r="B653" s="18"/>
      <c r="C653" s="18"/>
      <c r="D653" s="115"/>
      <c r="E653" s="112"/>
      <c r="F653" s="112"/>
      <c r="G653" s="112"/>
      <c r="H653" s="112"/>
      <c r="I653" s="18"/>
      <c r="J653" s="17"/>
      <c r="K653" s="60"/>
      <c r="L653" s="17"/>
      <c r="M653" s="60"/>
      <c r="N653" s="111"/>
      <c r="O653" s="112"/>
      <c r="P653" s="17"/>
      <c r="Q653" s="112"/>
      <c r="R653" s="112"/>
      <c r="S653" s="112"/>
      <c r="T653" s="112"/>
      <c r="U653" s="112"/>
      <c r="V653" s="112"/>
      <c r="W653" s="112"/>
      <c r="X653" s="112"/>
    </row>
    <row r="654">
      <c r="A654" s="112"/>
      <c r="B654" s="18"/>
      <c r="C654" s="18"/>
      <c r="D654" s="115"/>
      <c r="E654" s="112"/>
      <c r="F654" s="112"/>
      <c r="G654" s="112"/>
      <c r="H654" s="112"/>
      <c r="I654" s="18"/>
      <c r="J654" s="17"/>
      <c r="K654" s="60"/>
      <c r="L654" s="17"/>
      <c r="M654" s="60"/>
      <c r="N654" s="111"/>
      <c r="O654" s="112"/>
      <c r="P654" s="17"/>
      <c r="Q654" s="112"/>
      <c r="R654" s="112"/>
      <c r="S654" s="112"/>
      <c r="T654" s="112"/>
      <c r="U654" s="112"/>
      <c r="V654" s="112"/>
      <c r="W654" s="112"/>
      <c r="X654" s="112"/>
    </row>
    <row r="655">
      <c r="A655" s="112"/>
      <c r="B655" s="18"/>
      <c r="C655" s="18"/>
      <c r="D655" s="115"/>
      <c r="E655" s="112"/>
      <c r="F655" s="112"/>
      <c r="G655" s="112"/>
      <c r="H655" s="112"/>
      <c r="I655" s="18"/>
      <c r="J655" s="17"/>
      <c r="K655" s="60"/>
      <c r="L655" s="17"/>
      <c r="M655" s="60"/>
      <c r="N655" s="111"/>
      <c r="O655" s="112"/>
      <c r="P655" s="17"/>
      <c r="Q655" s="112"/>
      <c r="R655" s="112"/>
      <c r="S655" s="112"/>
      <c r="T655" s="112"/>
      <c r="U655" s="112"/>
      <c r="V655" s="112"/>
      <c r="W655" s="112"/>
      <c r="X655" s="112"/>
    </row>
    <row r="656">
      <c r="A656" s="112"/>
      <c r="B656" s="18"/>
      <c r="C656" s="18"/>
      <c r="D656" s="115"/>
      <c r="E656" s="112"/>
      <c r="F656" s="112"/>
      <c r="G656" s="112"/>
      <c r="H656" s="112"/>
      <c r="I656" s="18"/>
      <c r="J656" s="17"/>
      <c r="K656" s="60"/>
      <c r="L656" s="17"/>
      <c r="M656" s="60"/>
      <c r="N656" s="111"/>
      <c r="O656" s="112"/>
      <c r="P656" s="17"/>
      <c r="Q656" s="112"/>
      <c r="R656" s="112"/>
      <c r="S656" s="112"/>
      <c r="T656" s="112"/>
      <c r="U656" s="112"/>
      <c r="V656" s="112"/>
      <c r="W656" s="112"/>
      <c r="X656" s="112"/>
    </row>
    <row r="657">
      <c r="A657" s="112"/>
      <c r="B657" s="18"/>
      <c r="C657" s="18"/>
      <c r="D657" s="115"/>
      <c r="E657" s="112"/>
      <c r="F657" s="112"/>
      <c r="G657" s="112"/>
      <c r="H657" s="112"/>
      <c r="I657" s="18"/>
      <c r="J657" s="17"/>
      <c r="K657" s="60"/>
      <c r="L657" s="17"/>
      <c r="M657" s="60"/>
      <c r="N657" s="111"/>
      <c r="O657" s="112"/>
      <c r="P657" s="17"/>
      <c r="Q657" s="112"/>
      <c r="R657" s="112"/>
      <c r="S657" s="112"/>
      <c r="T657" s="112"/>
      <c r="U657" s="112"/>
      <c r="V657" s="112"/>
      <c r="W657" s="112"/>
      <c r="X657" s="112"/>
    </row>
    <row r="658">
      <c r="A658" s="112"/>
      <c r="B658" s="18"/>
      <c r="C658" s="18"/>
      <c r="D658" s="115"/>
      <c r="E658" s="112"/>
      <c r="F658" s="112"/>
      <c r="G658" s="112"/>
      <c r="H658" s="112"/>
      <c r="I658" s="18"/>
      <c r="J658" s="17"/>
      <c r="K658" s="60"/>
      <c r="L658" s="17"/>
      <c r="M658" s="60"/>
      <c r="N658" s="111"/>
      <c r="O658" s="112"/>
      <c r="P658" s="17"/>
      <c r="Q658" s="112"/>
      <c r="R658" s="112"/>
      <c r="S658" s="112"/>
      <c r="T658" s="112"/>
      <c r="U658" s="112"/>
      <c r="V658" s="112"/>
      <c r="W658" s="112"/>
      <c r="X658" s="112"/>
    </row>
    <row r="659">
      <c r="A659" s="112"/>
      <c r="B659" s="18"/>
      <c r="C659" s="18"/>
      <c r="D659" s="115"/>
      <c r="E659" s="112"/>
      <c r="F659" s="112"/>
      <c r="G659" s="112"/>
      <c r="H659" s="112"/>
      <c r="I659" s="18"/>
      <c r="J659" s="17"/>
      <c r="K659" s="60"/>
      <c r="L659" s="17"/>
      <c r="M659" s="60"/>
      <c r="N659" s="111"/>
      <c r="O659" s="112"/>
      <c r="P659" s="17"/>
      <c r="Q659" s="112"/>
      <c r="R659" s="112"/>
      <c r="S659" s="112"/>
      <c r="T659" s="112"/>
      <c r="U659" s="112"/>
      <c r="V659" s="112"/>
      <c r="W659" s="112"/>
      <c r="X659" s="112"/>
    </row>
    <row r="660">
      <c r="A660" s="112"/>
      <c r="B660" s="18"/>
      <c r="C660" s="18"/>
      <c r="D660" s="115"/>
      <c r="E660" s="112"/>
      <c r="F660" s="112"/>
      <c r="G660" s="112"/>
      <c r="H660" s="112"/>
      <c r="I660" s="18"/>
      <c r="J660" s="17"/>
      <c r="K660" s="60"/>
      <c r="L660" s="17"/>
      <c r="M660" s="60"/>
      <c r="N660" s="111"/>
      <c r="O660" s="112"/>
      <c r="P660" s="17"/>
      <c r="Q660" s="112"/>
      <c r="R660" s="112"/>
      <c r="S660" s="112"/>
      <c r="T660" s="112"/>
      <c r="U660" s="112"/>
      <c r="V660" s="112"/>
      <c r="W660" s="112"/>
      <c r="X660" s="112"/>
    </row>
    <row r="661">
      <c r="A661" s="112"/>
      <c r="B661" s="18"/>
      <c r="C661" s="18"/>
      <c r="D661" s="115"/>
      <c r="E661" s="112"/>
      <c r="F661" s="112"/>
      <c r="G661" s="112"/>
      <c r="H661" s="112"/>
      <c r="I661" s="18"/>
      <c r="J661" s="17"/>
      <c r="K661" s="60"/>
      <c r="L661" s="17"/>
      <c r="M661" s="60"/>
      <c r="N661" s="111"/>
      <c r="O661" s="112"/>
      <c r="P661" s="17"/>
      <c r="Q661" s="112"/>
      <c r="R661" s="112"/>
      <c r="S661" s="112"/>
      <c r="T661" s="112"/>
      <c r="U661" s="112"/>
      <c r="V661" s="112"/>
      <c r="W661" s="112"/>
      <c r="X661" s="112"/>
    </row>
    <row r="662">
      <c r="A662" s="112"/>
      <c r="B662" s="18"/>
      <c r="C662" s="18"/>
      <c r="D662" s="115"/>
      <c r="E662" s="112"/>
      <c r="F662" s="112"/>
      <c r="G662" s="112"/>
      <c r="H662" s="112"/>
      <c r="I662" s="18"/>
      <c r="J662" s="17"/>
      <c r="K662" s="60"/>
      <c r="L662" s="17"/>
      <c r="M662" s="60"/>
      <c r="N662" s="111"/>
      <c r="O662" s="112"/>
      <c r="P662" s="17"/>
      <c r="Q662" s="112"/>
      <c r="R662" s="112"/>
      <c r="S662" s="112"/>
      <c r="T662" s="112"/>
      <c r="U662" s="112"/>
      <c r="V662" s="112"/>
      <c r="W662" s="112"/>
      <c r="X662" s="112"/>
    </row>
    <row r="663">
      <c r="A663" s="112"/>
      <c r="B663" s="18"/>
      <c r="C663" s="18"/>
      <c r="D663" s="115"/>
      <c r="E663" s="112"/>
      <c r="F663" s="112"/>
      <c r="G663" s="112"/>
      <c r="H663" s="112"/>
      <c r="I663" s="18"/>
      <c r="J663" s="17"/>
      <c r="K663" s="60"/>
      <c r="L663" s="17"/>
      <c r="M663" s="60"/>
      <c r="N663" s="111"/>
      <c r="O663" s="112"/>
      <c r="P663" s="17"/>
      <c r="Q663" s="112"/>
      <c r="R663" s="112"/>
      <c r="S663" s="112"/>
      <c r="T663" s="112"/>
      <c r="U663" s="112"/>
      <c r="V663" s="112"/>
      <c r="W663" s="112"/>
      <c r="X663" s="112"/>
    </row>
    <row r="664">
      <c r="A664" s="112"/>
      <c r="B664" s="18"/>
      <c r="C664" s="18"/>
      <c r="D664" s="115"/>
      <c r="E664" s="112"/>
      <c r="F664" s="112"/>
      <c r="G664" s="112"/>
      <c r="H664" s="112"/>
      <c r="I664" s="18"/>
      <c r="J664" s="17"/>
      <c r="K664" s="60"/>
      <c r="L664" s="17"/>
      <c r="M664" s="60"/>
      <c r="N664" s="111"/>
      <c r="O664" s="112"/>
      <c r="P664" s="17"/>
      <c r="Q664" s="112"/>
      <c r="R664" s="112"/>
      <c r="S664" s="112"/>
      <c r="T664" s="112"/>
      <c r="U664" s="112"/>
      <c r="V664" s="112"/>
      <c r="W664" s="112"/>
      <c r="X664" s="112"/>
    </row>
    <row r="665">
      <c r="A665" s="112"/>
      <c r="B665" s="18"/>
      <c r="C665" s="18"/>
      <c r="D665" s="115"/>
      <c r="E665" s="112"/>
      <c r="F665" s="112"/>
      <c r="G665" s="112"/>
      <c r="H665" s="112"/>
      <c r="I665" s="18"/>
      <c r="J665" s="17"/>
      <c r="K665" s="60"/>
      <c r="L665" s="17"/>
      <c r="M665" s="60"/>
      <c r="N665" s="111"/>
      <c r="O665" s="112"/>
      <c r="P665" s="17"/>
      <c r="Q665" s="112"/>
      <c r="R665" s="112"/>
      <c r="S665" s="112"/>
      <c r="T665" s="112"/>
      <c r="U665" s="112"/>
      <c r="V665" s="112"/>
      <c r="W665" s="112"/>
      <c r="X665" s="112"/>
    </row>
    <row r="666">
      <c r="A666" s="112"/>
      <c r="B666" s="18"/>
      <c r="C666" s="18"/>
      <c r="D666" s="115"/>
      <c r="E666" s="112"/>
      <c r="F666" s="112"/>
      <c r="G666" s="112"/>
      <c r="H666" s="112"/>
      <c r="I666" s="18"/>
      <c r="J666" s="17"/>
      <c r="K666" s="60"/>
      <c r="L666" s="17"/>
      <c r="M666" s="60"/>
      <c r="N666" s="111"/>
      <c r="O666" s="112"/>
      <c r="P666" s="17"/>
      <c r="Q666" s="112"/>
      <c r="R666" s="112"/>
      <c r="S666" s="112"/>
      <c r="T666" s="112"/>
      <c r="U666" s="112"/>
      <c r="V666" s="112"/>
      <c r="W666" s="112"/>
      <c r="X666" s="112"/>
    </row>
    <row r="667">
      <c r="A667" s="112"/>
      <c r="B667" s="18"/>
      <c r="C667" s="18"/>
      <c r="D667" s="115"/>
      <c r="E667" s="112"/>
      <c r="F667" s="112"/>
      <c r="G667" s="112"/>
      <c r="H667" s="112"/>
      <c r="I667" s="18"/>
      <c r="J667" s="17"/>
      <c r="K667" s="60"/>
      <c r="L667" s="17"/>
      <c r="M667" s="60"/>
      <c r="N667" s="111"/>
      <c r="O667" s="112"/>
      <c r="P667" s="17"/>
      <c r="Q667" s="112"/>
      <c r="R667" s="112"/>
      <c r="S667" s="112"/>
      <c r="T667" s="112"/>
      <c r="U667" s="112"/>
      <c r="V667" s="112"/>
      <c r="W667" s="112"/>
      <c r="X667" s="112"/>
    </row>
    <row r="668">
      <c r="A668" s="112"/>
      <c r="B668" s="18"/>
      <c r="C668" s="18"/>
      <c r="D668" s="115"/>
      <c r="E668" s="112"/>
      <c r="F668" s="112"/>
      <c r="G668" s="112"/>
      <c r="H668" s="112"/>
      <c r="I668" s="18"/>
      <c r="J668" s="17"/>
      <c r="K668" s="60"/>
      <c r="L668" s="17"/>
      <c r="M668" s="60"/>
      <c r="N668" s="111"/>
      <c r="O668" s="112"/>
      <c r="P668" s="17"/>
      <c r="Q668" s="112"/>
      <c r="R668" s="112"/>
      <c r="S668" s="112"/>
      <c r="T668" s="112"/>
      <c r="U668" s="112"/>
      <c r="V668" s="112"/>
      <c r="W668" s="112"/>
      <c r="X668" s="112"/>
    </row>
    <row r="669">
      <c r="A669" s="112"/>
      <c r="B669" s="18"/>
      <c r="C669" s="18"/>
      <c r="D669" s="115"/>
      <c r="E669" s="112"/>
      <c r="F669" s="112"/>
      <c r="G669" s="112"/>
      <c r="H669" s="112"/>
      <c r="I669" s="18"/>
      <c r="J669" s="17"/>
      <c r="K669" s="60"/>
      <c r="L669" s="17"/>
      <c r="M669" s="60"/>
      <c r="N669" s="111"/>
      <c r="O669" s="112"/>
      <c r="P669" s="17"/>
      <c r="Q669" s="112"/>
      <c r="R669" s="112"/>
      <c r="S669" s="112"/>
      <c r="T669" s="112"/>
      <c r="U669" s="112"/>
      <c r="V669" s="112"/>
      <c r="W669" s="112"/>
      <c r="X669" s="112"/>
    </row>
    <row r="670">
      <c r="A670" s="112"/>
      <c r="B670" s="18"/>
      <c r="C670" s="18"/>
      <c r="D670" s="115"/>
      <c r="E670" s="112"/>
      <c r="F670" s="112"/>
      <c r="G670" s="112"/>
      <c r="H670" s="112"/>
      <c r="I670" s="18"/>
      <c r="J670" s="17"/>
      <c r="K670" s="60"/>
      <c r="L670" s="17"/>
      <c r="M670" s="60"/>
      <c r="N670" s="111"/>
      <c r="O670" s="112"/>
      <c r="P670" s="17"/>
      <c r="Q670" s="112"/>
      <c r="R670" s="112"/>
      <c r="S670" s="112"/>
      <c r="T670" s="112"/>
      <c r="U670" s="112"/>
      <c r="V670" s="112"/>
      <c r="W670" s="112"/>
      <c r="X670" s="112"/>
    </row>
    <row r="671">
      <c r="A671" s="112"/>
      <c r="B671" s="18"/>
      <c r="C671" s="18"/>
      <c r="D671" s="115"/>
      <c r="E671" s="112"/>
      <c r="F671" s="112"/>
      <c r="G671" s="112"/>
      <c r="H671" s="112"/>
      <c r="I671" s="18"/>
      <c r="J671" s="17"/>
      <c r="K671" s="60"/>
      <c r="L671" s="17"/>
      <c r="M671" s="60"/>
      <c r="N671" s="111"/>
      <c r="O671" s="112"/>
      <c r="P671" s="17"/>
      <c r="Q671" s="112"/>
      <c r="R671" s="112"/>
      <c r="S671" s="112"/>
      <c r="T671" s="112"/>
      <c r="U671" s="112"/>
      <c r="V671" s="112"/>
      <c r="W671" s="112"/>
      <c r="X671" s="112"/>
    </row>
    <row r="672">
      <c r="A672" s="112"/>
      <c r="B672" s="18"/>
      <c r="C672" s="18"/>
      <c r="D672" s="115"/>
      <c r="E672" s="112"/>
      <c r="F672" s="112"/>
      <c r="G672" s="112"/>
      <c r="H672" s="112"/>
      <c r="I672" s="18"/>
      <c r="J672" s="17"/>
      <c r="K672" s="60"/>
      <c r="L672" s="17"/>
      <c r="M672" s="60"/>
      <c r="N672" s="111"/>
      <c r="O672" s="112"/>
      <c r="P672" s="17"/>
      <c r="Q672" s="112"/>
      <c r="R672" s="112"/>
      <c r="S672" s="112"/>
      <c r="T672" s="112"/>
      <c r="U672" s="112"/>
      <c r="V672" s="112"/>
      <c r="W672" s="112"/>
      <c r="X672" s="112"/>
    </row>
    <row r="673">
      <c r="A673" s="112"/>
      <c r="B673" s="18"/>
      <c r="C673" s="18"/>
      <c r="D673" s="115"/>
      <c r="E673" s="112"/>
      <c r="F673" s="112"/>
      <c r="G673" s="112"/>
      <c r="H673" s="112"/>
      <c r="I673" s="18"/>
      <c r="J673" s="17"/>
      <c r="K673" s="60"/>
      <c r="L673" s="17"/>
      <c r="M673" s="60"/>
      <c r="N673" s="111"/>
      <c r="O673" s="112"/>
      <c r="P673" s="17"/>
      <c r="Q673" s="112"/>
      <c r="R673" s="112"/>
      <c r="S673" s="112"/>
      <c r="T673" s="112"/>
      <c r="U673" s="112"/>
      <c r="V673" s="112"/>
      <c r="W673" s="112"/>
      <c r="X673" s="112"/>
    </row>
    <row r="674">
      <c r="A674" s="112"/>
      <c r="B674" s="18"/>
      <c r="C674" s="18"/>
      <c r="D674" s="115"/>
      <c r="E674" s="112"/>
      <c r="F674" s="112"/>
      <c r="G674" s="112"/>
      <c r="H674" s="112"/>
      <c r="I674" s="18"/>
      <c r="J674" s="17"/>
      <c r="K674" s="60"/>
      <c r="L674" s="17"/>
      <c r="M674" s="60"/>
      <c r="N674" s="111"/>
      <c r="O674" s="112"/>
      <c r="P674" s="17"/>
      <c r="Q674" s="112"/>
      <c r="R674" s="112"/>
      <c r="S674" s="112"/>
      <c r="T674" s="112"/>
      <c r="U674" s="112"/>
      <c r="V674" s="112"/>
      <c r="W674" s="112"/>
      <c r="X674" s="112"/>
    </row>
    <row r="675">
      <c r="A675" s="112"/>
      <c r="B675" s="18"/>
      <c r="C675" s="18"/>
      <c r="D675" s="115"/>
      <c r="E675" s="112"/>
      <c r="F675" s="112"/>
      <c r="G675" s="112"/>
      <c r="H675" s="112"/>
      <c r="I675" s="18"/>
      <c r="J675" s="17"/>
      <c r="K675" s="60"/>
      <c r="L675" s="17"/>
      <c r="M675" s="60"/>
      <c r="N675" s="111"/>
      <c r="O675" s="112"/>
      <c r="P675" s="17"/>
      <c r="Q675" s="112"/>
      <c r="R675" s="112"/>
      <c r="S675" s="112"/>
      <c r="T675" s="112"/>
      <c r="U675" s="112"/>
      <c r="V675" s="112"/>
      <c r="W675" s="112"/>
      <c r="X675" s="112"/>
    </row>
    <row r="676">
      <c r="A676" s="112"/>
      <c r="B676" s="18"/>
      <c r="C676" s="18"/>
      <c r="D676" s="115"/>
      <c r="E676" s="112"/>
      <c r="F676" s="112"/>
      <c r="G676" s="112"/>
      <c r="H676" s="112"/>
      <c r="I676" s="18"/>
      <c r="J676" s="17"/>
      <c r="K676" s="60"/>
      <c r="L676" s="17"/>
      <c r="M676" s="60"/>
      <c r="N676" s="111"/>
      <c r="O676" s="112"/>
      <c r="P676" s="17"/>
      <c r="Q676" s="112"/>
      <c r="R676" s="112"/>
      <c r="S676" s="112"/>
      <c r="T676" s="112"/>
      <c r="U676" s="112"/>
      <c r="V676" s="112"/>
      <c r="W676" s="112"/>
      <c r="X676" s="112"/>
    </row>
    <row r="677">
      <c r="A677" s="112"/>
      <c r="B677" s="18"/>
      <c r="C677" s="18"/>
      <c r="D677" s="115"/>
      <c r="E677" s="112"/>
      <c r="F677" s="112"/>
      <c r="G677" s="112"/>
      <c r="H677" s="112"/>
      <c r="I677" s="18"/>
      <c r="J677" s="17"/>
      <c r="K677" s="60"/>
      <c r="L677" s="17"/>
      <c r="M677" s="60"/>
      <c r="N677" s="111"/>
      <c r="O677" s="112"/>
      <c r="P677" s="17"/>
      <c r="Q677" s="112"/>
      <c r="R677" s="112"/>
      <c r="S677" s="112"/>
      <c r="T677" s="112"/>
      <c r="U677" s="112"/>
      <c r="V677" s="112"/>
      <c r="W677" s="112"/>
      <c r="X677" s="112"/>
    </row>
    <row r="678">
      <c r="A678" s="112"/>
      <c r="B678" s="18"/>
      <c r="C678" s="18"/>
      <c r="D678" s="115"/>
      <c r="E678" s="112"/>
      <c r="F678" s="112"/>
      <c r="G678" s="112"/>
      <c r="H678" s="112"/>
      <c r="I678" s="18"/>
      <c r="J678" s="17"/>
      <c r="K678" s="60"/>
      <c r="L678" s="17"/>
      <c r="M678" s="60"/>
      <c r="N678" s="111"/>
      <c r="O678" s="112"/>
      <c r="P678" s="17"/>
      <c r="Q678" s="112"/>
      <c r="R678" s="112"/>
      <c r="S678" s="112"/>
      <c r="T678" s="112"/>
      <c r="U678" s="112"/>
      <c r="V678" s="112"/>
      <c r="W678" s="112"/>
      <c r="X678" s="112"/>
    </row>
    <row r="679">
      <c r="A679" s="112"/>
      <c r="B679" s="18"/>
      <c r="C679" s="18"/>
      <c r="D679" s="115"/>
      <c r="E679" s="112"/>
      <c r="F679" s="112"/>
      <c r="G679" s="112"/>
      <c r="H679" s="112"/>
      <c r="I679" s="18"/>
      <c r="J679" s="17"/>
      <c r="K679" s="60"/>
      <c r="L679" s="17"/>
      <c r="M679" s="60"/>
      <c r="N679" s="111"/>
      <c r="O679" s="112"/>
      <c r="P679" s="17"/>
      <c r="Q679" s="112"/>
      <c r="R679" s="112"/>
      <c r="S679" s="112"/>
      <c r="T679" s="112"/>
      <c r="U679" s="112"/>
      <c r="V679" s="112"/>
      <c r="W679" s="112"/>
      <c r="X679" s="112"/>
    </row>
    <row r="680">
      <c r="A680" s="112"/>
      <c r="B680" s="18"/>
      <c r="C680" s="18"/>
      <c r="D680" s="115"/>
      <c r="E680" s="112"/>
      <c r="F680" s="112"/>
      <c r="G680" s="112"/>
      <c r="H680" s="112"/>
      <c r="I680" s="18"/>
      <c r="J680" s="17"/>
      <c r="K680" s="60"/>
      <c r="L680" s="17"/>
      <c r="M680" s="60"/>
      <c r="N680" s="111"/>
      <c r="O680" s="112"/>
      <c r="P680" s="17"/>
      <c r="Q680" s="112"/>
      <c r="R680" s="112"/>
      <c r="S680" s="112"/>
      <c r="T680" s="112"/>
      <c r="U680" s="112"/>
      <c r="V680" s="112"/>
      <c r="W680" s="112"/>
      <c r="X680" s="112"/>
    </row>
    <row r="681">
      <c r="A681" s="112"/>
      <c r="B681" s="18"/>
      <c r="C681" s="18"/>
      <c r="D681" s="115"/>
      <c r="E681" s="112"/>
      <c r="F681" s="112"/>
      <c r="G681" s="112"/>
      <c r="H681" s="112"/>
      <c r="I681" s="18"/>
      <c r="J681" s="17"/>
      <c r="K681" s="60"/>
      <c r="L681" s="17"/>
      <c r="M681" s="60"/>
      <c r="N681" s="111"/>
      <c r="O681" s="112"/>
      <c r="P681" s="17"/>
      <c r="Q681" s="112"/>
      <c r="R681" s="112"/>
      <c r="S681" s="112"/>
      <c r="T681" s="112"/>
      <c r="U681" s="112"/>
      <c r="V681" s="112"/>
      <c r="W681" s="112"/>
      <c r="X681" s="112"/>
    </row>
    <row r="682">
      <c r="A682" s="112"/>
      <c r="B682" s="18"/>
      <c r="C682" s="18"/>
      <c r="D682" s="115"/>
      <c r="E682" s="112"/>
      <c r="F682" s="112"/>
      <c r="G682" s="112"/>
      <c r="H682" s="112"/>
      <c r="I682" s="18"/>
      <c r="J682" s="17"/>
      <c r="K682" s="60"/>
      <c r="L682" s="17"/>
      <c r="M682" s="60"/>
      <c r="N682" s="111"/>
      <c r="O682" s="112"/>
      <c r="P682" s="17"/>
      <c r="Q682" s="112"/>
      <c r="R682" s="112"/>
      <c r="S682" s="112"/>
      <c r="T682" s="112"/>
      <c r="U682" s="112"/>
      <c r="V682" s="112"/>
      <c r="W682" s="112"/>
      <c r="X682" s="112"/>
    </row>
    <row r="683">
      <c r="A683" s="112"/>
      <c r="B683" s="18"/>
      <c r="C683" s="18"/>
      <c r="D683" s="115"/>
      <c r="E683" s="112"/>
      <c r="F683" s="112"/>
      <c r="G683" s="112"/>
      <c r="H683" s="112"/>
      <c r="I683" s="18"/>
      <c r="J683" s="17"/>
      <c r="K683" s="60"/>
      <c r="L683" s="17"/>
      <c r="M683" s="60"/>
      <c r="N683" s="111"/>
      <c r="O683" s="112"/>
      <c r="P683" s="17"/>
      <c r="Q683" s="112"/>
      <c r="R683" s="112"/>
      <c r="S683" s="112"/>
      <c r="T683" s="112"/>
      <c r="U683" s="112"/>
      <c r="V683" s="112"/>
      <c r="W683" s="112"/>
      <c r="X683" s="112"/>
    </row>
    <row r="684">
      <c r="A684" s="112"/>
      <c r="B684" s="18"/>
      <c r="C684" s="18"/>
      <c r="D684" s="115"/>
      <c r="E684" s="112"/>
      <c r="F684" s="112"/>
      <c r="G684" s="112"/>
      <c r="H684" s="112"/>
      <c r="I684" s="18"/>
      <c r="J684" s="17"/>
      <c r="K684" s="60"/>
      <c r="L684" s="17"/>
      <c r="M684" s="60"/>
      <c r="N684" s="111"/>
      <c r="O684" s="112"/>
      <c r="P684" s="17"/>
      <c r="Q684" s="112"/>
      <c r="R684" s="112"/>
      <c r="S684" s="112"/>
      <c r="T684" s="112"/>
      <c r="U684" s="112"/>
      <c r="V684" s="112"/>
      <c r="W684" s="112"/>
      <c r="X684" s="112"/>
    </row>
    <row r="685">
      <c r="A685" s="112"/>
      <c r="B685" s="18"/>
      <c r="C685" s="18"/>
      <c r="D685" s="115"/>
      <c r="E685" s="112"/>
      <c r="F685" s="112"/>
      <c r="G685" s="112"/>
      <c r="H685" s="112"/>
      <c r="I685" s="18"/>
      <c r="J685" s="17"/>
      <c r="K685" s="60"/>
      <c r="L685" s="17"/>
      <c r="M685" s="60"/>
      <c r="N685" s="111"/>
      <c r="O685" s="112"/>
      <c r="P685" s="17"/>
      <c r="Q685" s="112"/>
      <c r="R685" s="112"/>
      <c r="S685" s="112"/>
      <c r="T685" s="112"/>
      <c r="U685" s="112"/>
      <c r="V685" s="112"/>
      <c r="W685" s="112"/>
      <c r="X685" s="112"/>
    </row>
    <row r="686">
      <c r="A686" s="112"/>
      <c r="B686" s="18"/>
      <c r="C686" s="18"/>
      <c r="D686" s="115"/>
      <c r="E686" s="112"/>
      <c r="F686" s="112"/>
      <c r="G686" s="112"/>
      <c r="H686" s="112"/>
      <c r="I686" s="18"/>
      <c r="J686" s="17"/>
      <c r="K686" s="60"/>
      <c r="L686" s="17"/>
      <c r="M686" s="60"/>
      <c r="N686" s="111"/>
      <c r="O686" s="112"/>
      <c r="P686" s="17"/>
      <c r="Q686" s="112"/>
      <c r="R686" s="112"/>
      <c r="S686" s="112"/>
      <c r="T686" s="112"/>
      <c r="U686" s="112"/>
      <c r="V686" s="112"/>
      <c r="W686" s="112"/>
      <c r="X686" s="112"/>
    </row>
    <row r="687">
      <c r="A687" s="112"/>
      <c r="B687" s="18"/>
      <c r="C687" s="18"/>
      <c r="D687" s="115"/>
      <c r="E687" s="112"/>
      <c r="F687" s="112"/>
      <c r="G687" s="112"/>
      <c r="H687" s="112"/>
      <c r="I687" s="18"/>
      <c r="J687" s="17"/>
      <c r="K687" s="60"/>
      <c r="L687" s="17"/>
      <c r="M687" s="60"/>
      <c r="N687" s="111"/>
      <c r="O687" s="112"/>
      <c r="P687" s="17"/>
      <c r="Q687" s="112"/>
      <c r="R687" s="112"/>
      <c r="S687" s="112"/>
      <c r="T687" s="112"/>
      <c r="U687" s="112"/>
      <c r="V687" s="112"/>
      <c r="W687" s="112"/>
      <c r="X687" s="112"/>
    </row>
    <row r="688">
      <c r="A688" s="112"/>
      <c r="B688" s="18"/>
      <c r="C688" s="18"/>
      <c r="D688" s="115"/>
      <c r="E688" s="112"/>
      <c r="F688" s="112"/>
      <c r="G688" s="112"/>
      <c r="H688" s="112"/>
      <c r="I688" s="18"/>
      <c r="J688" s="17"/>
      <c r="K688" s="60"/>
      <c r="L688" s="17"/>
      <c r="M688" s="60"/>
      <c r="N688" s="111"/>
      <c r="O688" s="112"/>
      <c r="P688" s="17"/>
      <c r="Q688" s="112"/>
      <c r="R688" s="112"/>
      <c r="S688" s="112"/>
      <c r="T688" s="112"/>
      <c r="U688" s="112"/>
      <c r="V688" s="112"/>
      <c r="W688" s="112"/>
      <c r="X688" s="112"/>
    </row>
    <row r="689">
      <c r="A689" s="112"/>
      <c r="B689" s="18"/>
      <c r="C689" s="18"/>
      <c r="D689" s="115"/>
      <c r="E689" s="112"/>
      <c r="F689" s="112"/>
      <c r="G689" s="112"/>
      <c r="H689" s="112"/>
      <c r="I689" s="18"/>
      <c r="J689" s="17"/>
      <c r="K689" s="60"/>
      <c r="L689" s="17"/>
      <c r="M689" s="60"/>
      <c r="N689" s="111"/>
      <c r="O689" s="112"/>
      <c r="P689" s="17"/>
      <c r="Q689" s="112"/>
      <c r="R689" s="112"/>
      <c r="S689" s="112"/>
      <c r="T689" s="112"/>
      <c r="U689" s="112"/>
      <c r="V689" s="112"/>
      <c r="W689" s="112"/>
      <c r="X689" s="112"/>
    </row>
    <row r="690">
      <c r="A690" s="112"/>
      <c r="B690" s="18"/>
      <c r="C690" s="18"/>
      <c r="D690" s="115"/>
      <c r="E690" s="112"/>
      <c r="F690" s="112"/>
      <c r="G690" s="112"/>
      <c r="H690" s="112"/>
      <c r="I690" s="18"/>
      <c r="J690" s="17"/>
      <c r="K690" s="60"/>
      <c r="L690" s="17"/>
      <c r="M690" s="60"/>
      <c r="N690" s="111"/>
      <c r="O690" s="112"/>
      <c r="P690" s="17"/>
      <c r="Q690" s="112"/>
      <c r="R690" s="112"/>
      <c r="S690" s="112"/>
      <c r="T690" s="112"/>
      <c r="U690" s="112"/>
      <c r="V690" s="112"/>
      <c r="W690" s="112"/>
      <c r="X690" s="112"/>
    </row>
    <row r="691">
      <c r="A691" s="112"/>
      <c r="B691" s="18"/>
      <c r="C691" s="18"/>
      <c r="D691" s="115"/>
      <c r="E691" s="112"/>
      <c r="F691" s="112"/>
      <c r="G691" s="112"/>
      <c r="H691" s="112"/>
      <c r="I691" s="18"/>
      <c r="J691" s="17"/>
      <c r="K691" s="60"/>
      <c r="L691" s="17"/>
      <c r="M691" s="60"/>
      <c r="N691" s="111"/>
      <c r="O691" s="112"/>
      <c r="P691" s="17"/>
      <c r="Q691" s="112"/>
      <c r="R691" s="112"/>
      <c r="S691" s="112"/>
      <c r="T691" s="112"/>
      <c r="U691" s="112"/>
      <c r="V691" s="112"/>
      <c r="W691" s="112"/>
      <c r="X691" s="112"/>
    </row>
    <row r="692">
      <c r="A692" s="112"/>
      <c r="B692" s="18"/>
      <c r="C692" s="18"/>
      <c r="D692" s="115"/>
      <c r="E692" s="112"/>
      <c r="F692" s="112"/>
      <c r="G692" s="112"/>
      <c r="H692" s="112"/>
      <c r="I692" s="18"/>
      <c r="J692" s="17"/>
      <c r="K692" s="60"/>
      <c r="L692" s="17"/>
      <c r="M692" s="60"/>
      <c r="N692" s="111"/>
      <c r="O692" s="112"/>
      <c r="P692" s="17"/>
      <c r="Q692" s="112"/>
      <c r="R692" s="112"/>
      <c r="S692" s="112"/>
      <c r="T692" s="112"/>
      <c r="U692" s="112"/>
      <c r="V692" s="112"/>
      <c r="W692" s="112"/>
      <c r="X692" s="112"/>
    </row>
    <row r="693">
      <c r="A693" s="112"/>
      <c r="B693" s="18"/>
      <c r="C693" s="18"/>
      <c r="D693" s="115"/>
      <c r="E693" s="112"/>
      <c r="F693" s="112"/>
      <c r="G693" s="112"/>
      <c r="H693" s="112"/>
      <c r="I693" s="18"/>
      <c r="J693" s="17"/>
      <c r="K693" s="60"/>
      <c r="L693" s="17"/>
      <c r="M693" s="60"/>
      <c r="N693" s="111"/>
      <c r="O693" s="112"/>
      <c r="P693" s="17"/>
      <c r="Q693" s="112"/>
      <c r="R693" s="112"/>
      <c r="S693" s="112"/>
      <c r="T693" s="112"/>
      <c r="U693" s="112"/>
      <c r="V693" s="112"/>
      <c r="W693" s="112"/>
      <c r="X693" s="112"/>
    </row>
    <row r="694">
      <c r="A694" s="112"/>
      <c r="B694" s="18"/>
      <c r="C694" s="18"/>
      <c r="D694" s="115"/>
      <c r="E694" s="112"/>
      <c r="F694" s="112"/>
      <c r="G694" s="112"/>
      <c r="H694" s="112"/>
      <c r="I694" s="18"/>
      <c r="J694" s="17"/>
      <c r="K694" s="60"/>
      <c r="L694" s="17"/>
      <c r="M694" s="60"/>
      <c r="N694" s="111"/>
      <c r="O694" s="112"/>
      <c r="P694" s="17"/>
      <c r="Q694" s="112"/>
      <c r="R694" s="112"/>
      <c r="S694" s="112"/>
      <c r="T694" s="112"/>
      <c r="U694" s="112"/>
      <c r="V694" s="112"/>
      <c r="W694" s="112"/>
      <c r="X694" s="112"/>
    </row>
    <row r="695">
      <c r="A695" s="112"/>
      <c r="B695" s="18"/>
      <c r="C695" s="18"/>
      <c r="D695" s="115"/>
      <c r="E695" s="112"/>
      <c r="F695" s="112"/>
      <c r="G695" s="112"/>
      <c r="H695" s="112"/>
      <c r="I695" s="18"/>
      <c r="J695" s="17"/>
      <c r="K695" s="60"/>
      <c r="L695" s="17"/>
      <c r="M695" s="60"/>
      <c r="N695" s="111"/>
      <c r="O695" s="112"/>
      <c r="P695" s="17"/>
      <c r="Q695" s="112"/>
      <c r="R695" s="112"/>
      <c r="S695" s="112"/>
      <c r="T695" s="112"/>
      <c r="U695" s="112"/>
      <c r="V695" s="112"/>
      <c r="W695" s="112"/>
      <c r="X695" s="112"/>
    </row>
    <row r="696">
      <c r="A696" s="112"/>
      <c r="B696" s="18"/>
      <c r="C696" s="18"/>
      <c r="D696" s="115"/>
      <c r="E696" s="112"/>
      <c r="F696" s="112"/>
      <c r="G696" s="112"/>
      <c r="H696" s="112"/>
      <c r="I696" s="18"/>
      <c r="J696" s="17"/>
      <c r="K696" s="60"/>
      <c r="L696" s="17"/>
      <c r="M696" s="60"/>
      <c r="N696" s="111"/>
      <c r="O696" s="112"/>
      <c r="P696" s="17"/>
      <c r="Q696" s="112"/>
      <c r="R696" s="112"/>
      <c r="S696" s="112"/>
      <c r="T696" s="112"/>
      <c r="U696" s="112"/>
      <c r="V696" s="112"/>
      <c r="W696" s="112"/>
      <c r="X696" s="112"/>
    </row>
    <row r="697">
      <c r="A697" s="112"/>
      <c r="B697" s="18"/>
      <c r="C697" s="18"/>
      <c r="D697" s="115"/>
      <c r="E697" s="112"/>
      <c r="F697" s="112"/>
      <c r="G697" s="112"/>
      <c r="H697" s="112"/>
      <c r="I697" s="18"/>
      <c r="J697" s="17"/>
      <c r="K697" s="60"/>
      <c r="L697" s="17"/>
      <c r="M697" s="60"/>
      <c r="N697" s="111"/>
      <c r="O697" s="112"/>
      <c r="P697" s="17"/>
      <c r="Q697" s="112"/>
      <c r="R697" s="112"/>
      <c r="S697" s="112"/>
      <c r="T697" s="112"/>
      <c r="U697" s="112"/>
      <c r="V697" s="112"/>
      <c r="W697" s="112"/>
      <c r="X697" s="112"/>
    </row>
    <row r="698">
      <c r="A698" s="112"/>
      <c r="B698" s="18"/>
      <c r="C698" s="18"/>
      <c r="D698" s="115"/>
      <c r="E698" s="112"/>
      <c r="F698" s="112"/>
      <c r="G698" s="112"/>
      <c r="H698" s="112"/>
      <c r="I698" s="18"/>
      <c r="J698" s="17"/>
      <c r="K698" s="60"/>
      <c r="L698" s="17"/>
      <c r="M698" s="60"/>
      <c r="N698" s="111"/>
      <c r="O698" s="112"/>
      <c r="P698" s="17"/>
      <c r="Q698" s="112"/>
      <c r="R698" s="112"/>
      <c r="S698" s="112"/>
      <c r="T698" s="112"/>
      <c r="U698" s="112"/>
      <c r="V698" s="112"/>
      <c r="W698" s="112"/>
      <c r="X698" s="112"/>
    </row>
    <row r="699">
      <c r="A699" s="112"/>
      <c r="B699" s="18"/>
      <c r="C699" s="18"/>
      <c r="D699" s="115"/>
      <c r="E699" s="112"/>
      <c r="F699" s="112"/>
      <c r="G699" s="112"/>
      <c r="H699" s="112"/>
      <c r="I699" s="18"/>
      <c r="J699" s="17"/>
      <c r="K699" s="60"/>
      <c r="L699" s="17"/>
      <c r="M699" s="60"/>
      <c r="N699" s="111"/>
      <c r="O699" s="112"/>
      <c r="P699" s="17"/>
      <c r="Q699" s="112"/>
      <c r="R699" s="112"/>
      <c r="S699" s="112"/>
      <c r="T699" s="112"/>
      <c r="U699" s="112"/>
      <c r="V699" s="112"/>
      <c r="W699" s="112"/>
      <c r="X699" s="112"/>
    </row>
    <row r="700">
      <c r="A700" s="112"/>
      <c r="B700" s="18"/>
      <c r="C700" s="18"/>
      <c r="D700" s="115"/>
      <c r="E700" s="112"/>
      <c r="F700" s="112"/>
      <c r="G700" s="112"/>
      <c r="H700" s="112"/>
      <c r="I700" s="18"/>
      <c r="J700" s="17"/>
      <c r="K700" s="60"/>
      <c r="L700" s="17"/>
      <c r="M700" s="60"/>
      <c r="N700" s="111"/>
      <c r="O700" s="112"/>
      <c r="P700" s="17"/>
      <c r="Q700" s="112"/>
      <c r="R700" s="112"/>
      <c r="S700" s="112"/>
      <c r="T700" s="112"/>
      <c r="U700" s="112"/>
      <c r="V700" s="112"/>
      <c r="W700" s="112"/>
      <c r="X700" s="112"/>
    </row>
    <row r="701">
      <c r="A701" s="112"/>
      <c r="B701" s="18"/>
      <c r="C701" s="18"/>
      <c r="D701" s="115"/>
      <c r="E701" s="112"/>
      <c r="F701" s="112"/>
      <c r="G701" s="112"/>
      <c r="H701" s="112"/>
      <c r="I701" s="18"/>
      <c r="J701" s="17"/>
      <c r="K701" s="60"/>
      <c r="L701" s="17"/>
      <c r="M701" s="60"/>
      <c r="N701" s="111"/>
      <c r="O701" s="112"/>
      <c r="P701" s="17"/>
      <c r="Q701" s="112"/>
      <c r="R701" s="112"/>
      <c r="S701" s="112"/>
      <c r="T701" s="112"/>
      <c r="U701" s="112"/>
      <c r="V701" s="112"/>
      <c r="W701" s="112"/>
      <c r="X701" s="112"/>
    </row>
    <row r="702">
      <c r="A702" s="112"/>
      <c r="B702" s="18"/>
      <c r="C702" s="18"/>
      <c r="D702" s="115"/>
      <c r="E702" s="112"/>
      <c r="F702" s="112"/>
      <c r="G702" s="112"/>
      <c r="H702" s="112"/>
      <c r="I702" s="18"/>
      <c r="J702" s="17"/>
      <c r="K702" s="60"/>
      <c r="L702" s="17"/>
      <c r="M702" s="60"/>
      <c r="N702" s="111"/>
      <c r="O702" s="112"/>
      <c r="P702" s="17"/>
      <c r="Q702" s="112"/>
      <c r="R702" s="112"/>
      <c r="S702" s="112"/>
      <c r="T702" s="112"/>
      <c r="U702" s="112"/>
      <c r="V702" s="112"/>
      <c r="W702" s="112"/>
      <c r="X702" s="112"/>
    </row>
    <row r="703">
      <c r="A703" s="112"/>
      <c r="B703" s="18"/>
      <c r="C703" s="18"/>
      <c r="D703" s="115"/>
      <c r="E703" s="112"/>
      <c r="F703" s="112"/>
      <c r="G703" s="112"/>
      <c r="H703" s="112"/>
      <c r="I703" s="18"/>
      <c r="J703" s="17"/>
      <c r="K703" s="60"/>
      <c r="L703" s="17"/>
      <c r="M703" s="60"/>
      <c r="N703" s="111"/>
      <c r="O703" s="112"/>
      <c r="P703" s="17"/>
      <c r="Q703" s="112"/>
      <c r="R703" s="112"/>
      <c r="S703" s="112"/>
      <c r="T703" s="112"/>
      <c r="U703" s="112"/>
      <c r="V703" s="112"/>
      <c r="W703" s="112"/>
      <c r="X703" s="112"/>
    </row>
    <row r="704">
      <c r="A704" s="112"/>
      <c r="B704" s="18"/>
      <c r="C704" s="18"/>
      <c r="D704" s="115"/>
      <c r="E704" s="112"/>
      <c r="F704" s="112"/>
      <c r="G704" s="112"/>
      <c r="H704" s="112"/>
      <c r="I704" s="18"/>
      <c r="J704" s="17"/>
      <c r="K704" s="60"/>
      <c r="L704" s="17"/>
      <c r="M704" s="60"/>
      <c r="N704" s="111"/>
      <c r="O704" s="112"/>
      <c r="P704" s="17"/>
      <c r="Q704" s="112"/>
      <c r="R704" s="112"/>
      <c r="S704" s="112"/>
      <c r="T704" s="112"/>
      <c r="U704" s="112"/>
      <c r="V704" s="112"/>
      <c r="W704" s="112"/>
      <c r="X704" s="112"/>
    </row>
    <row r="705">
      <c r="A705" s="112"/>
      <c r="B705" s="18"/>
      <c r="C705" s="18"/>
      <c r="D705" s="115"/>
      <c r="E705" s="112"/>
      <c r="F705" s="112"/>
      <c r="G705" s="112"/>
      <c r="H705" s="112"/>
      <c r="I705" s="18"/>
      <c r="J705" s="17"/>
      <c r="K705" s="60"/>
      <c r="L705" s="17"/>
      <c r="M705" s="60"/>
      <c r="N705" s="111"/>
      <c r="O705" s="112"/>
      <c r="P705" s="17"/>
      <c r="Q705" s="112"/>
      <c r="R705" s="112"/>
      <c r="S705" s="112"/>
      <c r="T705" s="112"/>
      <c r="U705" s="112"/>
      <c r="V705" s="112"/>
      <c r="W705" s="112"/>
      <c r="X705" s="112"/>
    </row>
    <row r="706">
      <c r="A706" s="112"/>
      <c r="B706" s="18"/>
      <c r="C706" s="18"/>
      <c r="D706" s="115"/>
      <c r="E706" s="112"/>
      <c r="F706" s="112"/>
      <c r="G706" s="112"/>
      <c r="H706" s="112"/>
      <c r="I706" s="18"/>
      <c r="J706" s="17"/>
      <c r="K706" s="60"/>
      <c r="L706" s="17"/>
      <c r="M706" s="60"/>
      <c r="N706" s="111"/>
      <c r="O706" s="112"/>
      <c r="P706" s="17"/>
      <c r="Q706" s="112"/>
      <c r="R706" s="112"/>
      <c r="S706" s="112"/>
      <c r="T706" s="112"/>
      <c r="U706" s="112"/>
      <c r="V706" s="112"/>
      <c r="W706" s="112"/>
      <c r="X706" s="112"/>
    </row>
    <row r="707">
      <c r="A707" s="112"/>
      <c r="B707" s="18"/>
      <c r="C707" s="18"/>
      <c r="D707" s="115"/>
      <c r="E707" s="112"/>
      <c r="F707" s="112"/>
      <c r="G707" s="112"/>
      <c r="H707" s="112"/>
      <c r="I707" s="18"/>
      <c r="J707" s="17"/>
      <c r="K707" s="60"/>
      <c r="L707" s="17"/>
      <c r="M707" s="60"/>
      <c r="N707" s="111"/>
      <c r="O707" s="112"/>
      <c r="P707" s="17"/>
      <c r="Q707" s="112"/>
      <c r="R707" s="112"/>
      <c r="S707" s="112"/>
      <c r="T707" s="112"/>
      <c r="U707" s="112"/>
      <c r="V707" s="112"/>
      <c r="W707" s="112"/>
      <c r="X707" s="112"/>
    </row>
    <row r="708">
      <c r="A708" s="112"/>
      <c r="B708" s="18"/>
      <c r="C708" s="18"/>
      <c r="D708" s="115"/>
      <c r="E708" s="112"/>
      <c r="F708" s="112"/>
      <c r="G708" s="112"/>
      <c r="H708" s="112"/>
      <c r="I708" s="18"/>
      <c r="J708" s="17"/>
      <c r="K708" s="60"/>
      <c r="L708" s="17"/>
      <c r="M708" s="60"/>
      <c r="N708" s="111"/>
      <c r="O708" s="112"/>
      <c r="P708" s="17"/>
      <c r="Q708" s="112"/>
      <c r="R708" s="112"/>
      <c r="S708" s="112"/>
      <c r="T708" s="112"/>
      <c r="U708" s="112"/>
      <c r="V708" s="112"/>
      <c r="W708" s="112"/>
      <c r="X708" s="112"/>
    </row>
    <row r="709">
      <c r="A709" s="112"/>
      <c r="B709" s="18"/>
      <c r="C709" s="18"/>
      <c r="D709" s="115"/>
      <c r="E709" s="112"/>
      <c r="F709" s="112"/>
      <c r="G709" s="112"/>
      <c r="H709" s="112"/>
      <c r="I709" s="18"/>
      <c r="J709" s="17"/>
      <c r="K709" s="60"/>
      <c r="L709" s="17"/>
      <c r="M709" s="60"/>
      <c r="N709" s="111"/>
      <c r="O709" s="112"/>
      <c r="P709" s="17"/>
      <c r="Q709" s="112"/>
      <c r="R709" s="112"/>
      <c r="S709" s="112"/>
      <c r="T709" s="112"/>
      <c r="U709" s="112"/>
      <c r="V709" s="112"/>
      <c r="W709" s="112"/>
      <c r="X709" s="112"/>
    </row>
    <row r="710">
      <c r="A710" s="112"/>
      <c r="B710" s="18"/>
      <c r="C710" s="18"/>
      <c r="D710" s="115"/>
      <c r="E710" s="112"/>
      <c r="F710" s="112"/>
      <c r="G710" s="112"/>
      <c r="H710" s="112"/>
      <c r="I710" s="18"/>
      <c r="J710" s="17"/>
      <c r="K710" s="60"/>
      <c r="L710" s="17"/>
      <c r="M710" s="60"/>
      <c r="N710" s="111"/>
      <c r="O710" s="112"/>
      <c r="P710" s="17"/>
      <c r="Q710" s="112"/>
      <c r="R710" s="112"/>
      <c r="S710" s="112"/>
      <c r="T710" s="112"/>
      <c r="U710" s="112"/>
      <c r="V710" s="112"/>
      <c r="W710" s="112"/>
      <c r="X710" s="112"/>
    </row>
    <row r="711">
      <c r="A711" s="112"/>
      <c r="B711" s="18"/>
      <c r="C711" s="18"/>
      <c r="D711" s="115"/>
      <c r="E711" s="112"/>
      <c r="F711" s="112"/>
      <c r="G711" s="112"/>
      <c r="H711" s="112"/>
      <c r="I711" s="18"/>
      <c r="J711" s="17"/>
      <c r="K711" s="60"/>
      <c r="L711" s="17"/>
      <c r="M711" s="60"/>
      <c r="N711" s="111"/>
      <c r="O711" s="112"/>
      <c r="P711" s="17"/>
      <c r="Q711" s="112"/>
      <c r="R711" s="112"/>
      <c r="S711" s="112"/>
      <c r="T711" s="112"/>
      <c r="U711" s="112"/>
      <c r="V711" s="112"/>
      <c r="W711" s="112"/>
      <c r="X711" s="112"/>
    </row>
    <row r="712">
      <c r="A712" s="112"/>
      <c r="B712" s="18"/>
      <c r="C712" s="18"/>
      <c r="D712" s="115"/>
      <c r="E712" s="112"/>
      <c r="F712" s="112"/>
      <c r="G712" s="112"/>
      <c r="H712" s="112"/>
      <c r="I712" s="18"/>
      <c r="J712" s="17"/>
      <c r="K712" s="60"/>
      <c r="L712" s="17"/>
      <c r="M712" s="60"/>
      <c r="N712" s="111"/>
      <c r="O712" s="112"/>
      <c r="P712" s="17"/>
      <c r="Q712" s="112"/>
      <c r="R712" s="112"/>
      <c r="S712" s="112"/>
      <c r="T712" s="112"/>
      <c r="U712" s="112"/>
      <c r="V712" s="112"/>
      <c r="W712" s="112"/>
      <c r="X712" s="112"/>
    </row>
    <row r="713">
      <c r="A713" s="112"/>
      <c r="B713" s="18"/>
      <c r="C713" s="18"/>
      <c r="D713" s="115"/>
      <c r="E713" s="112"/>
      <c r="F713" s="112"/>
      <c r="G713" s="112"/>
      <c r="H713" s="112"/>
      <c r="I713" s="18"/>
      <c r="J713" s="17"/>
      <c r="K713" s="60"/>
      <c r="L713" s="17"/>
      <c r="M713" s="60"/>
      <c r="N713" s="111"/>
      <c r="O713" s="112"/>
      <c r="P713" s="17"/>
      <c r="Q713" s="112"/>
      <c r="R713" s="112"/>
      <c r="S713" s="112"/>
      <c r="T713" s="112"/>
      <c r="U713" s="112"/>
      <c r="V713" s="112"/>
      <c r="W713" s="112"/>
      <c r="X713" s="112"/>
    </row>
    <row r="714">
      <c r="A714" s="112"/>
      <c r="B714" s="18"/>
      <c r="C714" s="18"/>
      <c r="D714" s="115"/>
      <c r="E714" s="112"/>
      <c r="F714" s="112"/>
      <c r="G714" s="112"/>
      <c r="H714" s="112"/>
      <c r="I714" s="18"/>
      <c r="J714" s="17"/>
      <c r="K714" s="60"/>
      <c r="L714" s="17"/>
      <c r="M714" s="60"/>
      <c r="N714" s="111"/>
      <c r="O714" s="112"/>
      <c r="P714" s="17"/>
      <c r="Q714" s="112"/>
      <c r="R714" s="112"/>
      <c r="S714" s="112"/>
      <c r="T714" s="112"/>
      <c r="U714" s="112"/>
      <c r="V714" s="112"/>
      <c r="W714" s="112"/>
      <c r="X714" s="112"/>
    </row>
    <row r="715">
      <c r="A715" s="112"/>
      <c r="B715" s="18"/>
      <c r="C715" s="18"/>
      <c r="D715" s="115"/>
      <c r="E715" s="112"/>
      <c r="F715" s="112"/>
      <c r="G715" s="112"/>
      <c r="H715" s="112"/>
      <c r="I715" s="18"/>
      <c r="J715" s="17"/>
      <c r="K715" s="60"/>
      <c r="L715" s="17"/>
      <c r="M715" s="60"/>
      <c r="N715" s="111"/>
      <c r="O715" s="112"/>
      <c r="P715" s="17"/>
      <c r="Q715" s="112"/>
      <c r="R715" s="112"/>
      <c r="S715" s="112"/>
      <c r="T715" s="112"/>
      <c r="U715" s="112"/>
      <c r="V715" s="112"/>
      <c r="W715" s="112"/>
      <c r="X715" s="112"/>
    </row>
    <row r="716">
      <c r="A716" s="112"/>
      <c r="B716" s="18"/>
      <c r="C716" s="18"/>
      <c r="D716" s="115"/>
      <c r="E716" s="112"/>
      <c r="F716" s="112"/>
      <c r="G716" s="112"/>
      <c r="H716" s="112"/>
      <c r="I716" s="18"/>
      <c r="J716" s="17"/>
      <c r="K716" s="60"/>
      <c r="L716" s="17"/>
      <c r="M716" s="60"/>
      <c r="N716" s="111"/>
      <c r="O716" s="112"/>
      <c r="P716" s="17"/>
      <c r="Q716" s="112"/>
      <c r="R716" s="112"/>
      <c r="S716" s="112"/>
      <c r="T716" s="112"/>
      <c r="U716" s="112"/>
      <c r="V716" s="112"/>
      <c r="W716" s="112"/>
      <c r="X716" s="112"/>
    </row>
    <row r="717">
      <c r="A717" s="112"/>
      <c r="B717" s="18"/>
      <c r="C717" s="18"/>
      <c r="D717" s="115"/>
      <c r="E717" s="112"/>
      <c r="F717" s="112"/>
      <c r="G717" s="112"/>
      <c r="H717" s="112"/>
      <c r="I717" s="18"/>
      <c r="J717" s="17"/>
      <c r="K717" s="60"/>
      <c r="L717" s="17"/>
      <c r="M717" s="60"/>
      <c r="N717" s="111"/>
      <c r="O717" s="112"/>
      <c r="P717" s="17"/>
      <c r="Q717" s="112"/>
      <c r="R717" s="112"/>
      <c r="S717" s="112"/>
      <c r="T717" s="112"/>
      <c r="U717" s="112"/>
      <c r="V717" s="112"/>
      <c r="W717" s="112"/>
      <c r="X717" s="112"/>
    </row>
    <row r="718">
      <c r="A718" s="112"/>
      <c r="B718" s="18"/>
      <c r="C718" s="18"/>
      <c r="D718" s="115"/>
      <c r="E718" s="112"/>
      <c r="F718" s="112"/>
      <c r="G718" s="112"/>
      <c r="H718" s="112"/>
      <c r="I718" s="18"/>
      <c r="J718" s="17"/>
      <c r="K718" s="60"/>
      <c r="L718" s="17"/>
      <c r="M718" s="60"/>
      <c r="N718" s="111"/>
      <c r="O718" s="112"/>
      <c r="P718" s="17"/>
      <c r="Q718" s="112"/>
      <c r="R718" s="112"/>
      <c r="S718" s="112"/>
      <c r="T718" s="112"/>
      <c r="U718" s="112"/>
      <c r="V718" s="112"/>
      <c r="W718" s="112"/>
      <c r="X718" s="112"/>
    </row>
    <row r="719">
      <c r="A719" s="112"/>
      <c r="B719" s="18"/>
      <c r="C719" s="18"/>
      <c r="D719" s="115"/>
      <c r="E719" s="112"/>
      <c r="F719" s="112"/>
      <c r="G719" s="112"/>
      <c r="H719" s="112"/>
      <c r="I719" s="18"/>
      <c r="J719" s="17"/>
      <c r="K719" s="60"/>
      <c r="L719" s="17"/>
      <c r="M719" s="60"/>
      <c r="N719" s="111"/>
      <c r="O719" s="112"/>
      <c r="P719" s="17"/>
      <c r="Q719" s="112"/>
      <c r="R719" s="112"/>
      <c r="S719" s="112"/>
      <c r="T719" s="112"/>
      <c r="U719" s="112"/>
      <c r="V719" s="112"/>
      <c r="W719" s="112"/>
      <c r="X719" s="112"/>
    </row>
    <row r="720">
      <c r="A720" s="112"/>
      <c r="B720" s="18"/>
      <c r="C720" s="18"/>
      <c r="D720" s="115"/>
      <c r="E720" s="112"/>
      <c r="F720" s="112"/>
      <c r="G720" s="112"/>
      <c r="H720" s="112"/>
      <c r="I720" s="18"/>
      <c r="J720" s="17"/>
      <c r="K720" s="60"/>
      <c r="L720" s="17"/>
      <c r="M720" s="60"/>
      <c r="N720" s="111"/>
      <c r="O720" s="112"/>
      <c r="P720" s="17"/>
      <c r="Q720" s="112"/>
      <c r="R720" s="112"/>
      <c r="S720" s="112"/>
      <c r="T720" s="112"/>
      <c r="U720" s="112"/>
      <c r="V720" s="112"/>
      <c r="W720" s="112"/>
      <c r="X720" s="112"/>
    </row>
    <row r="721">
      <c r="A721" s="112"/>
      <c r="B721" s="18"/>
      <c r="C721" s="18"/>
      <c r="D721" s="115"/>
      <c r="E721" s="112"/>
      <c r="F721" s="112"/>
      <c r="G721" s="112"/>
      <c r="H721" s="112"/>
      <c r="I721" s="18"/>
      <c r="J721" s="17"/>
      <c r="K721" s="60"/>
      <c r="L721" s="17"/>
      <c r="M721" s="60"/>
      <c r="N721" s="111"/>
      <c r="O721" s="112"/>
      <c r="P721" s="17"/>
      <c r="Q721" s="112"/>
      <c r="R721" s="112"/>
      <c r="S721" s="112"/>
      <c r="T721" s="112"/>
      <c r="U721" s="112"/>
      <c r="V721" s="112"/>
      <c r="W721" s="112"/>
      <c r="X721" s="112"/>
    </row>
    <row r="722">
      <c r="A722" s="112"/>
      <c r="B722" s="18"/>
      <c r="C722" s="18"/>
      <c r="D722" s="115"/>
      <c r="E722" s="112"/>
      <c r="F722" s="112"/>
      <c r="G722" s="112"/>
      <c r="H722" s="112"/>
      <c r="I722" s="18"/>
      <c r="J722" s="17"/>
      <c r="K722" s="60"/>
      <c r="L722" s="17"/>
      <c r="M722" s="60"/>
      <c r="N722" s="111"/>
      <c r="O722" s="112"/>
      <c r="P722" s="17"/>
      <c r="Q722" s="112"/>
      <c r="R722" s="112"/>
      <c r="S722" s="112"/>
      <c r="T722" s="112"/>
      <c r="U722" s="112"/>
      <c r="V722" s="112"/>
      <c r="W722" s="112"/>
      <c r="X722" s="112"/>
    </row>
    <row r="723">
      <c r="A723" s="112"/>
      <c r="B723" s="18"/>
      <c r="C723" s="18"/>
      <c r="D723" s="115"/>
      <c r="E723" s="112"/>
      <c r="F723" s="112"/>
      <c r="G723" s="112"/>
      <c r="H723" s="112"/>
      <c r="I723" s="18"/>
      <c r="J723" s="17"/>
      <c r="K723" s="60"/>
      <c r="L723" s="17"/>
      <c r="M723" s="60"/>
      <c r="N723" s="111"/>
      <c r="O723" s="112"/>
      <c r="P723" s="17"/>
      <c r="Q723" s="112"/>
      <c r="R723" s="112"/>
      <c r="S723" s="112"/>
      <c r="T723" s="112"/>
      <c r="U723" s="112"/>
      <c r="V723" s="112"/>
      <c r="W723" s="112"/>
      <c r="X723" s="112"/>
    </row>
    <row r="724">
      <c r="A724" s="112"/>
      <c r="B724" s="18"/>
      <c r="C724" s="18"/>
      <c r="D724" s="115"/>
      <c r="E724" s="112"/>
      <c r="F724" s="112"/>
      <c r="G724" s="112"/>
      <c r="H724" s="112"/>
      <c r="I724" s="18"/>
      <c r="J724" s="17"/>
      <c r="K724" s="60"/>
      <c r="L724" s="17"/>
      <c r="M724" s="60"/>
      <c r="N724" s="111"/>
      <c r="O724" s="112"/>
      <c r="P724" s="17"/>
      <c r="Q724" s="112"/>
      <c r="R724" s="112"/>
      <c r="S724" s="112"/>
      <c r="T724" s="112"/>
      <c r="U724" s="112"/>
      <c r="V724" s="112"/>
      <c r="W724" s="112"/>
      <c r="X724" s="112"/>
    </row>
    <row r="725">
      <c r="A725" s="112"/>
      <c r="B725" s="18"/>
      <c r="C725" s="18"/>
      <c r="D725" s="115"/>
      <c r="E725" s="112"/>
      <c r="F725" s="112"/>
      <c r="G725" s="112"/>
      <c r="H725" s="112"/>
      <c r="I725" s="18"/>
      <c r="J725" s="17"/>
      <c r="K725" s="60"/>
      <c r="L725" s="17"/>
      <c r="M725" s="60"/>
      <c r="N725" s="111"/>
      <c r="O725" s="112"/>
      <c r="P725" s="17"/>
      <c r="Q725" s="112"/>
      <c r="R725" s="112"/>
      <c r="S725" s="112"/>
      <c r="T725" s="112"/>
      <c r="U725" s="112"/>
      <c r="V725" s="112"/>
      <c r="W725" s="112"/>
      <c r="X725" s="112"/>
    </row>
    <row r="726">
      <c r="A726" s="112"/>
      <c r="B726" s="18"/>
      <c r="C726" s="18"/>
      <c r="D726" s="115"/>
      <c r="E726" s="112"/>
      <c r="F726" s="112"/>
      <c r="G726" s="112"/>
      <c r="H726" s="112"/>
      <c r="I726" s="18"/>
      <c r="J726" s="17"/>
      <c r="K726" s="60"/>
      <c r="L726" s="17"/>
      <c r="M726" s="60"/>
      <c r="N726" s="111"/>
      <c r="O726" s="112"/>
      <c r="P726" s="17"/>
      <c r="Q726" s="112"/>
      <c r="R726" s="112"/>
      <c r="S726" s="112"/>
      <c r="T726" s="112"/>
      <c r="U726" s="112"/>
      <c r="V726" s="112"/>
      <c r="W726" s="112"/>
      <c r="X726" s="112"/>
    </row>
    <row r="727">
      <c r="A727" s="112"/>
      <c r="B727" s="18"/>
      <c r="C727" s="18"/>
      <c r="D727" s="115"/>
      <c r="E727" s="112"/>
      <c r="F727" s="112"/>
      <c r="G727" s="112"/>
      <c r="H727" s="112"/>
      <c r="I727" s="18"/>
      <c r="J727" s="17"/>
      <c r="K727" s="60"/>
      <c r="L727" s="17"/>
      <c r="M727" s="60"/>
      <c r="N727" s="111"/>
      <c r="O727" s="112"/>
      <c r="P727" s="17"/>
      <c r="Q727" s="112"/>
      <c r="R727" s="112"/>
      <c r="S727" s="112"/>
      <c r="T727" s="112"/>
      <c r="U727" s="112"/>
      <c r="V727" s="112"/>
      <c r="W727" s="112"/>
      <c r="X727" s="112"/>
    </row>
    <row r="728">
      <c r="A728" s="112"/>
      <c r="B728" s="18"/>
      <c r="C728" s="18"/>
      <c r="D728" s="115"/>
      <c r="E728" s="112"/>
      <c r="F728" s="112"/>
      <c r="G728" s="112"/>
      <c r="H728" s="112"/>
      <c r="I728" s="18"/>
      <c r="J728" s="17"/>
      <c r="K728" s="60"/>
      <c r="L728" s="17"/>
      <c r="M728" s="60"/>
      <c r="N728" s="111"/>
      <c r="O728" s="112"/>
      <c r="P728" s="17"/>
      <c r="Q728" s="112"/>
      <c r="R728" s="112"/>
      <c r="S728" s="112"/>
      <c r="T728" s="112"/>
      <c r="U728" s="112"/>
      <c r="V728" s="112"/>
      <c r="W728" s="112"/>
      <c r="X728" s="112"/>
    </row>
    <row r="729">
      <c r="A729" s="112"/>
      <c r="B729" s="18"/>
      <c r="C729" s="18"/>
      <c r="D729" s="115"/>
      <c r="E729" s="112"/>
      <c r="F729" s="112"/>
      <c r="G729" s="112"/>
      <c r="H729" s="112"/>
      <c r="I729" s="18"/>
      <c r="J729" s="17"/>
      <c r="K729" s="60"/>
      <c r="L729" s="17"/>
      <c r="M729" s="60"/>
      <c r="N729" s="111"/>
      <c r="O729" s="112"/>
      <c r="P729" s="17"/>
      <c r="Q729" s="112"/>
      <c r="R729" s="112"/>
      <c r="S729" s="112"/>
      <c r="T729" s="112"/>
      <c r="U729" s="112"/>
      <c r="V729" s="112"/>
      <c r="W729" s="112"/>
      <c r="X729" s="112"/>
    </row>
    <row r="730">
      <c r="A730" s="112"/>
      <c r="B730" s="18"/>
      <c r="C730" s="18"/>
      <c r="D730" s="115"/>
      <c r="E730" s="112"/>
      <c r="F730" s="112"/>
      <c r="G730" s="112"/>
      <c r="H730" s="112"/>
      <c r="I730" s="18"/>
      <c r="J730" s="17"/>
      <c r="K730" s="60"/>
      <c r="L730" s="17"/>
      <c r="M730" s="60"/>
      <c r="N730" s="111"/>
      <c r="O730" s="112"/>
      <c r="P730" s="17"/>
      <c r="Q730" s="112"/>
      <c r="R730" s="112"/>
      <c r="S730" s="112"/>
      <c r="T730" s="112"/>
      <c r="U730" s="112"/>
      <c r="V730" s="112"/>
      <c r="W730" s="112"/>
      <c r="X730" s="112"/>
    </row>
    <row r="731">
      <c r="A731" s="112"/>
      <c r="B731" s="18"/>
      <c r="C731" s="18"/>
      <c r="D731" s="115"/>
      <c r="E731" s="112"/>
      <c r="F731" s="112"/>
      <c r="G731" s="112"/>
      <c r="H731" s="112"/>
      <c r="I731" s="18"/>
      <c r="J731" s="17"/>
      <c r="K731" s="60"/>
      <c r="L731" s="17"/>
      <c r="M731" s="60"/>
      <c r="N731" s="111"/>
      <c r="O731" s="112"/>
      <c r="P731" s="17"/>
      <c r="Q731" s="112"/>
      <c r="R731" s="112"/>
      <c r="S731" s="112"/>
      <c r="T731" s="112"/>
      <c r="U731" s="112"/>
      <c r="V731" s="112"/>
      <c r="W731" s="112"/>
      <c r="X731" s="112"/>
    </row>
    <row r="732">
      <c r="A732" s="112"/>
      <c r="B732" s="18"/>
      <c r="C732" s="18"/>
      <c r="D732" s="115"/>
      <c r="E732" s="112"/>
      <c r="F732" s="112"/>
      <c r="G732" s="112"/>
      <c r="H732" s="112"/>
      <c r="I732" s="18"/>
      <c r="J732" s="17"/>
      <c r="K732" s="60"/>
      <c r="L732" s="17"/>
      <c r="M732" s="60"/>
      <c r="N732" s="111"/>
      <c r="O732" s="112"/>
      <c r="P732" s="17"/>
      <c r="Q732" s="112"/>
      <c r="R732" s="112"/>
      <c r="S732" s="112"/>
      <c r="T732" s="112"/>
      <c r="U732" s="112"/>
      <c r="V732" s="112"/>
      <c r="W732" s="112"/>
      <c r="X732" s="112"/>
    </row>
    <row r="733">
      <c r="A733" s="112"/>
      <c r="B733" s="18"/>
      <c r="C733" s="18"/>
      <c r="D733" s="115"/>
      <c r="E733" s="112"/>
      <c r="F733" s="112"/>
      <c r="G733" s="112"/>
      <c r="H733" s="112"/>
      <c r="I733" s="18"/>
      <c r="J733" s="17"/>
      <c r="K733" s="60"/>
      <c r="L733" s="17"/>
      <c r="M733" s="60"/>
      <c r="N733" s="111"/>
      <c r="O733" s="112"/>
      <c r="P733" s="17"/>
      <c r="Q733" s="112"/>
      <c r="R733" s="112"/>
      <c r="S733" s="112"/>
      <c r="T733" s="112"/>
      <c r="U733" s="112"/>
      <c r="V733" s="112"/>
      <c r="W733" s="112"/>
      <c r="X733" s="112"/>
    </row>
    <row r="734">
      <c r="A734" s="112"/>
      <c r="B734" s="18"/>
      <c r="C734" s="18"/>
      <c r="D734" s="115"/>
      <c r="E734" s="112"/>
      <c r="F734" s="112"/>
      <c r="G734" s="112"/>
      <c r="H734" s="112"/>
      <c r="I734" s="18"/>
      <c r="J734" s="17"/>
      <c r="K734" s="60"/>
      <c r="L734" s="17"/>
      <c r="M734" s="60"/>
      <c r="N734" s="111"/>
      <c r="O734" s="112"/>
      <c r="P734" s="17"/>
      <c r="Q734" s="112"/>
      <c r="R734" s="112"/>
      <c r="S734" s="112"/>
      <c r="T734" s="112"/>
      <c r="U734" s="112"/>
      <c r="V734" s="112"/>
      <c r="W734" s="112"/>
      <c r="X734" s="112"/>
    </row>
    <row r="735">
      <c r="A735" s="112"/>
      <c r="B735" s="18"/>
      <c r="C735" s="18"/>
      <c r="D735" s="115"/>
      <c r="E735" s="112"/>
      <c r="F735" s="112"/>
      <c r="G735" s="112"/>
      <c r="H735" s="112"/>
      <c r="I735" s="18"/>
      <c r="J735" s="17"/>
      <c r="K735" s="60"/>
      <c r="L735" s="17"/>
      <c r="M735" s="60"/>
      <c r="N735" s="111"/>
      <c r="O735" s="112"/>
      <c r="P735" s="17"/>
      <c r="Q735" s="112"/>
      <c r="R735" s="112"/>
      <c r="S735" s="112"/>
      <c r="T735" s="112"/>
      <c r="U735" s="112"/>
      <c r="V735" s="112"/>
      <c r="W735" s="112"/>
      <c r="X735" s="112"/>
    </row>
    <row r="736">
      <c r="A736" s="112"/>
      <c r="B736" s="18"/>
      <c r="C736" s="18"/>
      <c r="D736" s="115"/>
      <c r="E736" s="112"/>
      <c r="F736" s="112"/>
      <c r="G736" s="112"/>
      <c r="H736" s="112"/>
      <c r="I736" s="18"/>
      <c r="J736" s="17"/>
      <c r="K736" s="60"/>
      <c r="L736" s="17"/>
      <c r="M736" s="60"/>
      <c r="N736" s="111"/>
      <c r="O736" s="112"/>
      <c r="P736" s="17"/>
      <c r="Q736" s="112"/>
      <c r="R736" s="112"/>
      <c r="S736" s="112"/>
      <c r="T736" s="112"/>
      <c r="U736" s="112"/>
      <c r="V736" s="112"/>
      <c r="W736" s="112"/>
      <c r="X736" s="112"/>
    </row>
    <row r="737">
      <c r="A737" s="112"/>
      <c r="B737" s="18"/>
      <c r="C737" s="18"/>
      <c r="D737" s="115"/>
      <c r="E737" s="112"/>
      <c r="F737" s="112"/>
      <c r="G737" s="112"/>
      <c r="H737" s="112"/>
      <c r="I737" s="18"/>
      <c r="J737" s="17"/>
      <c r="K737" s="60"/>
      <c r="L737" s="17"/>
      <c r="M737" s="60"/>
      <c r="N737" s="111"/>
      <c r="O737" s="112"/>
      <c r="P737" s="17"/>
      <c r="Q737" s="112"/>
      <c r="R737" s="112"/>
      <c r="S737" s="112"/>
      <c r="T737" s="112"/>
      <c r="U737" s="112"/>
      <c r="V737" s="112"/>
      <c r="W737" s="112"/>
      <c r="X737" s="112"/>
    </row>
    <row r="738">
      <c r="A738" s="112"/>
      <c r="B738" s="18"/>
      <c r="C738" s="18"/>
      <c r="D738" s="115"/>
      <c r="E738" s="112"/>
      <c r="F738" s="112"/>
      <c r="G738" s="112"/>
      <c r="H738" s="112"/>
      <c r="I738" s="18"/>
      <c r="J738" s="17"/>
      <c r="K738" s="60"/>
      <c r="L738" s="17"/>
      <c r="M738" s="60"/>
      <c r="N738" s="111"/>
      <c r="O738" s="112"/>
      <c r="P738" s="17"/>
      <c r="Q738" s="112"/>
      <c r="R738" s="112"/>
      <c r="S738" s="112"/>
      <c r="T738" s="112"/>
      <c r="U738" s="112"/>
      <c r="V738" s="112"/>
      <c r="W738" s="112"/>
      <c r="X738" s="112"/>
    </row>
    <row r="739">
      <c r="A739" s="112"/>
      <c r="B739" s="18"/>
      <c r="C739" s="18"/>
      <c r="D739" s="115"/>
      <c r="E739" s="112"/>
      <c r="F739" s="112"/>
      <c r="G739" s="112"/>
      <c r="H739" s="112"/>
      <c r="I739" s="18"/>
      <c r="J739" s="17"/>
      <c r="K739" s="60"/>
      <c r="L739" s="17"/>
      <c r="M739" s="60"/>
      <c r="N739" s="111"/>
      <c r="O739" s="112"/>
      <c r="P739" s="17"/>
      <c r="Q739" s="112"/>
      <c r="R739" s="112"/>
      <c r="S739" s="112"/>
      <c r="T739" s="112"/>
      <c r="U739" s="112"/>
      <c r="V739" s="112"/>
      <c r="W739" s="112"/>
      <c r="X739" s="112"/>
    </row>
    <row r="740">
      <c r="A740" s="112"/>
      <c r="B740" s="18"/>
      <c r="C740" s="18"/>
      <c r="D740" s="115"/>
      <c r="E740" s="112"/>
      <c r="F740" s="112"/>
      <c r="G740" s="112"/>
      <c r="H740" s="112"/>
      <c r="I740" s="18"/>
      <c r="J740" s="17"/>
      <c r="K740" s="60"/>
      <c r="L740" s="17"/>
      <c r="M740" s="60"/>
      <c r="N740" s="111"/>
      <c r="O740" s="112"/>
      <c r="P740" s="17"/>
      <c r="Q740" s="112"/>
      <c r="R740" s="112"/>
      <c r="S740" s="112"/>
      <c r="T740" s="112"/>
      <c r="U740" s="112"/>
      <c r="V740" s="112"/>
      <c r="W740" s="112"/>
      <c r="X740" s="112"/>
    </row>
    <row r="741">
      <c r="A741" s="112"/>
      <c r="B741" s="18"/>
      <c r="C741" s="18"/>
      <c r="D741" s="115"/>
      <c r="E741" s="112"/>
      <c r="F741" s="112"/>
      <c r="G741" s="112"/>
      <c r="H741" s="112"/>
      <c r="I741" s="18"/>
      <c r="J741" s="17"/>
      <c r="K741" s="60"/>
      <c r="L741" s="17"/>
      <c r="M741" s="60"/>
      <c r="N741" s="111"/>
      <c r="O741" s="112"/>
      <c r="P741" s="17"/>
      <c r="Q741" s="112"/>
      <c r="R741" s="112"/>
      <c r="S741" s="112"/>
      <c r="T741" s="112"/>
      <c r="U741" s="112"/>
      <c r="V741" s="112"/>
      <c r="W741" s="112"/>
      <c r="X741" s="112"/>
    </row>
    <row r="742">
      <c r="A742" s="112"/>
      <c r="B742" s="18"/>
      <c r="C742" s="18"/>
      <c r="D742" s="115"/>
      <c r="E742" s="112"/>
      <c r="F742" s="112"/>
      <c r="G742" s="112"/>
      <c r="H742" s="112"/>
      <c r="I742" s="18"/>
      <c r="J742" s="17"/>
      <c r="K742" s="60"/>
      <c r="L742" s="17"/>
      <c r="M742" s="60"/>
      <c r="N742" s="111"/>
      <c r="O742" s="112"/>
      <c r="P742" s="17"/>
      <c r="Q742" s="112"/>
      <c r="R742" s="112"/>
      <c r="S742" s="112"/>
      <c r="T742" s="112"/>
      <c r="U742" s="112"/>
      <c r="V742" s="112"/>
      <c r="W742" s="112"/>
      <c r="X742" s="112"/>
    </row>
    <row r="743">
      <c r="A743" s="112"/>
      <c r="B743" s="18"/>
      <c r="C743" s="18"/>
      <c r="D743" s="115"/>
      <c r="E743" s="112"/>
      <c r="F743" s="112"/>
      <c r="G743" s="112"/>
      <c r="H743" s="112"/>
      <c r="I743" s="18"/>
      <c r="J743" s="17"/>
      <c r="K743" s="60"/>
      <c r="L743" s="17"/>
      <c r="M743" s="60"/>
      <c r="N743" s="111"/>
      <c r="O743" s="112"/>
      <c r="P743" s="17"/>
      <c r="Q743" s="112"/>
      <c r="R743" s="112"/>
      <c r="S743" s="112"/>
      <c r="T743" s="112"/>
      <c r="U743" s="112"/>
      <c r="V743" s="112"/>
      <c r="W743" s="112"/>
      <c r="X743" s="112"/>
    </row>
    <row r="744">
      <c r="A744" s="112"/>
      <c r="B744" s="18"/>
      <c r="C744" s="18"/>
      <c r="D744" s="115"/>
      <c r="E744" s="112"/>
      <c r="F744" s="112"/>
      <c r="G744" s="112"/>
      <c r="H744" s="112"/>
      <c r="I744" s="18"/>
      <c r="J744" s="17"/>
      <c r="K744" s="60"/>
      <c r="L744" s="17"/>
      <c r="M744" s="60"/>
      <c r="N744" s="111"/>
      <c r="O744" s="112"/>
      <c r="P744" s="17"/>
      <c r="Q744" s="112"/>
      <c r="R744" s="112"/>
      <c r="S744" s="112"/>
      <c r="T744" s="112"/>
      <c r="U744" s="112"/>
      <c r="V744" s="112"/>
      <c r="W744" s="112"/>
      <c r="X744" s="112"/>
    </row>
    <row r="745">
      <c r="A745" s="112"/>
      <c r="B745" s="18"/>
      <c r="C745" s="18"/>
      <c r="D745" s="115"/>
      <c r="E745" s="112"/>
      <c r="F745" s="112"/>
      <c r="G745" s="112"/>
      <c r="H745" s="112"/>
      <c r="I745" s="18"/>
      <c r="J745" s="17"/>
      <c r="K745" s="60"/>
      <c r="L745" s="17"/>
      <c r="M745" s="60"/>
      <c r="N745" s="111"/>
      <c r="O745" s="112"/>
      <c r="P745" s="17"/>
      <c r="Q745" s="112"/>
      <c r="R745" s="112"/>
      <c r="S745" s="112"/>
      <c r="T745" s="112"/>
      <c r="U745" s="112"/>
      <c r="V745" s="112"/>
      <c r="W745" s="112"/>
      <c r="X745" s="112"/>
    </row>
    <row r="746">
      <c r="A746" s="112"/>
      <c r="B746" s="18"/>
      <c r="C746" s="18"/>
      <c r="D746" s="115"/>
      <c r="E746" s="112"/>
      <c r="F746" s="112"/>
      <c r="G746" s="112"/>
      <c r="H746" s="112"/>
      <c r="I746" s="18"/>
      <c r="J746" s="17"/>
      <c r="K746" s="60"/>
      <c r="L746" s="17"/>
      <c r="M746" s="60"/>
      <c r="N746" s="111"/>
      <c r="O746" s="112"/>
      <c r="P746" s="17"/>
      <c r="Q746" s="112"/>
      <c r="R746" s="112"/>
      <c r="S746" s="112"/>
      <c r="T746" s="112"/>
      <c r="U746" s="112"/>
      <c r="V746" s="112"/>
      <c r="W746" s="112"/>
      <c r="X746" s="112"/>
    </row>
    <row r="747">
      <c r="A747" s="112"/>
      <c r="B747" s="18"/>
      <c r="C747" s="18"/>
      <c r="D747" s="115"/>
      <c r="E747" s="112"/>
      <c r="F747" s="112"/>
      <c r="G747" s="112"/>
      <c r="H747" s="112"/>
      <c r="I747" s="18"/>
      <c r="J747" s="17"/>
      <c r="K747" s="60"/>
      <c r="L747" s="17"/>
      <c r="M747" s="60"/>
      <c r="N747" s="111"/>
      <c r="O747" s="112"/>
      <c r="P747" s="17"/>
      <c r="Q747" s="112"/>
      <c r="R747" s="112"/>
      <c r="S747" s="112"/>
      <c r="T747" s="112"/>
      <c r="U747" s="112"/>
      <c r="V747" s="112"/>
      <c r="W747" s="112"/>
      <c r="X747" s="112"/>
    </row>
    <row r="748">
      <c r="A748" s="112"/>
      <c r="B748" s="18"/>
      <c r="C748" s="18"/>
      <c r="D748" s="115"/>
      <c r="E748" s="112"/>
      <c r="F748" s="112"/>
      <c r="G748" s="112"/>
      <c r="H748" s="112"/>
      <c r="I748" s="18"/>
      <c r="J748" s="17"/>
      <c r="K748" s="60"/>
      <c r="L748" s="17"/>
      <c r="M748" s="60"/>
      <c r="N748" s="111"/>
      <c r="O748" s="112"/>
      <c r="P748" s="17"/>
      <c r="Q748" s="112"/>
      <c r="R748" s="112"/>
      <c r="S748" s="112"/>
      <c r="T748" s="112"/>
      <c r="U748" s="112"/>
      <c r="V748" s="112"/>
      <c r="W748" s="112"/>
      <c r="X748" s="112"/>
    </row>
    <row r="749">
      <c r="A749" s="112"/>
      <c r="B749" s="18"/>
      <c r="C749" s="18"/>
      <c r="D749" s="115"/>
      <c r="E749" s="112"/>
      <c r="F749" s="112"/>
      <c r="G749" s="112"/>
      <c r="H749" s="112"/>
      <c r="I749" s="18"/>
      <c r="J749" s="17"/>
      <c r="K749" s="60"/>
      <c r="L749" s="17"/>
      <c r="M749" s="60"/>
      <c r="N749" s="111"/>
      <c r="O749" s="112"/>
      <c r="P749" s="17"/>
      <c r="Q749" s="112"/>
      <c r="R749" s="112"/>
      <c r="S749" s="112"/>
      <c r="T749" s="112"/>
      <c r="U749" s="112"/>
      <c r="V749" s="112"/>
      <c r="W749" s="112"/>
      <c r="X749" s="112"/>
    </row>
    <row r="750">
      <c r="A750" s="112"/>
      <c r="B750" s="18"/>
      <c r="C750" s="18"/>
      <c r="D750" s="115"/>
      <c r="E750" s="112"/>
      <c r="F750" s="112"/>
      <c r="G750" s="112"/>
      <c r="H750" s="112"/>
      <c r="I750" s="18"/>
      <c r="J750" s="17"/>
      <c r="K750" s="60"/>
      <c r="L750" s="17"/>
      <c r="M750" s="60"/>
      <c r="N750" s="111"/>
      <c r="O750" s="112"/>
      <c r="P750" s="17"/>
      <c r="Q750" s="112"/>
      <c r="R750" s="112"/>
      <c r="S750" s="112"/>
      <c r="T750" s="112"/>
      <c r="U750" s="112"/>
      <c r="V750" s="112"/>
      <c r="W750" s="112"/>
      <c r="X750" s="112"/>
    </row>
    <row r="751">
      <c r="A751" s="112"/>
      <c r="B751" s="18"/>
      <c r="C751" s="18"/>
      <c r="D751" s="115"/>
      <c r="E751" s="112"/>
      <c r="F751" s="112"/>
      <c r="G751" s="112"/>
      <c r="H751" s="112"/>
      <c r="I751" s="18"/>
      <c r="J751" s="17"/>
      <c r="K751" s="60"/>
      <c r="L751" s="17"/>
      <c r="M751" s="60"/>
      <c r="N751" s="111"/>
      <c r="O751" s="112"/>
      <c r="P751" s="17"/>
      <c r="Q751" s="112"/>
      <c r="R751" s="112"/>
      <c r="S751" s="112"/>
      <c r="T751" s="112"/>
      <c r="U751" s="112"/>
      <c r="V751" s="112"/>
      <c r="W751" s="112"/>
      <c r="X751" s="112"/>
    </row>
    <row r="752">
      <c r="A752" s="112"/>
      <c r="B752" s="18"/>
      <c r="C752" s="18"/>
      <c r="D752" s="115"/>
      <c r="E752" s="112"/>
      <c r="F752" s="112"/>
      <c r="G752" s="112"/>
      <c r="H752" s="112"/>
      <c r="I752" s="18"/>
      <c r="J752" s="17"/>
      <c r="K752" s="60"/>
      <c r="L752" s="17"/>
      <c r="M752" s="60"/>
      <c r="N752" s="111"/>
      <c r="O752" s="112"/>
      <c r="P752" s="17"/>
      <c r="Q752" s="112"/>
      <c r="R752" s="112"/>
      <c r="S752" s="112"/>
      <c r="T752" s="112"/>
      <c r="U752" s="112"/>
      <c r="V752" s="112"/>
      <c r="W752" s="112"/>
      <c r="X752" s="112"/>
    </row>
    <row r="753">
      <c r="A753" s="112"/>
      <c r="B753" s="18"/>
      <c r="C753" s="18"/>
      <c r="D753" s="115"/>
      <c r="E753" s="112"/>
      <c r="F753" s="112"/>
      <c r="G753" s="112"/>
      <c r="H753" s="112"/>
      <c r="I753" s="18"/>
      <c r="J753" s="17"/>
      <c r="K753" s="60"/>
      <c r="L753" s="17"/>
      <c r="M753" s="60"/>
      <c r="N753" s="111"/>
      <c r="O753" s="112"/>
      <c r="P753" s="17"/>
      <c r="Q753" s="112"/>
      <c r="R753" s="112"/>
      <c r="S753" s="112"/>
      <c r="T753" s="112"/>
      <c r="U753" s="112"/>
      <c r="V753" s="112"/>
      <c r="W753" s="112"/>
      <c r="X753" s="112"/>
    </row>
    <row r="754">
      <c r="A754" s="112"/>
      <c r="B754" s="18"/>
      <c r="C754" s="18"/>
      <c r="D754" s="115"/>
      <c r="E754" s="112"/>
      <c r="F754" s="112"/>
      <c r="G754" s="112"/>
      <c r="H754" s="112"/>
      <c r="I754" s="18"/>
      <c r="J754" s="17"/>
      <c r="K754" s="60"/>
      <c r="L754" s="17"/>
      <c r="M754" s="60"/>
      <c r="N754" s="111"/>
      <c r="O754" s="112"/>
      <c r="P754" s="17"/>
      <c r="Q754" s="112"/>
      <c r="R754" s="112"/>
      <c r="S754" s="112"/>
      <c r="T754" s="112"/>
      <c r="U754" s="112"/>
      <c r="V754" s="112"/>
      <c r="W754" s="112"/>
      <c r="X754" s="112"/>
    </row>
    <row r="755">
      <c r="A755" s="112"/>
      <c r="B755" s="18"/>
      <c r="C755" s="18"/>
      <c r="D755" s="115"/>
      <c r="E755" s="112"/>
      <c r="F755" s="112"/>
      <c r="G755" s="112"/>
      <c r="H755" s="112"/>
      <c r="I755" s="18"/>
      <c r="J755" s="17"/>
      <c r="K755" s="60"/>
      <c r="L755" s="17"/>
      <c r="M755" s="60"/>
      <c r="N755" s="111"/>
      <c r="O755" s="112"/>
      <c r="P755" s="17"/>
      <c r="Q755" s="112"/>
      <c r="R755" s="112"/>
      <c r="S755" s="112"/>
      <c r="T755" s="112"/>
      <c r="U755" s="112"/>
      <c r="V755" s="112"/>
      <c r="W755" s="112"/>
      <c r="X755" s="112"/>
    </row>
    <row r="756">
      <c r="A756" s="112"/>
      <c r="B756" s="18"/>
      <c r="C756" s="18"/>
      <c r="D756" s="115"/>
      <c r="E756" s="112"/>
      <c r="F756" s="112"/>
      <c r="G756" s="112"/>
      <c r="H756" s="112"/>
      <c r="I756" s="18"/>
      <c r="J756" s="17"/>
      <c r="K756" s="60"/>
      <c r="L756" s="17"/>
      <c r="M756" s="60"/>
      <c r="N756" s="111"/>
      <c r="O756" s="112"/>
      <c r="P756" s="17"/>
      <c r="Q756" s="112"/>
      <c r="R756" s="112"/>
      <c r="S756" s="112"/>
      <c r="T756" s="112"/>
      <c r="U756" s="112"/>
      <c r="V756" s="112"/>
      <c r="W756" s="112"/>
      <c r="X756" s="112"/>
    </row>
    <row r="757">
      <c r="A757" s="112"/>
      <c r="B757" s="18"/>
      <c r="C757" s="18"/>
      <c r="D757" s="115"/>
      <c r="E757" s="112"/>
      <c r="F757" s="112"/>
      <c r="G757" s="112"/>
      <c r="H757" s="112"/>
      <c r="I757" s="18"/>
      <c r="J757" s="17"/>
      <c r="K757" s="60"/>
      <c r="L757" s="17"/>
      <c r="M757" s="60"/>
      <c r="N757" s="111"/>
      <c r="O757" s="112"/>
      <c r="P757" s="17"/>
      <c r="Q757" s="112"/>
      <c r="R757" s="112"/>
      <c r="S757" s="112"/>
      <c r="T757" s="112"/>
      <c r="U757" s="112"/>
      <c r="V757" s="112"/>
      <c r="W757" s="112"/>
      <c r="X757" s="112"/>
    </row>
    <row r="758">
      <c r="A758" s="112"/>
      <c r="B758" s="18"/>
      <c r="C758" s="18"/>
      <c r="D758" s="115"/>
      <c r="E758" s="112"/>
      <c r="F758" s="112"/>
      <c r="G758" s="112"/>
      <c r="H758" s="112"/>
      <c r="I758" s="18"/>
      <c r="J758" s="17"/>
      <c r="K758" s="60"/>
      <c r="L758" s="17"/>
      <c r="M758" s="60"/>
      <c r="N758" s="111"/>
      <c r="O758" s="112"/>
      <c r="P758" s="17"/>
      <c r="Q758" s="112"/>
      <c r="R758" s="112"/>
      <c r="S758" s="112"/>
      <c r="T758" s="112"/>
      <c r="U758" s="112"/>
      <c r="V758" s="112"/>
      <c r="W758" s="112"/>
      <c r="X758" s="112"/>
    </row>
    <row r="759">
      <c r="A759" s="112"/>
      <c r="B759" s="18"/>
      <c r="C759" s="18"/>
      <c r="D759" s="115"/>
      <c r="E759" s="112"/>
      <c r="F759" s="112"/>
      <c r="G759" s="112"/>
      <c r="H759" s="112"/>
      <c r="I759" s="18"/>
      <c r="J759" s="17"/>
      <c r="K759" s="60"/>
      <c r="L759" s="17"/>
      <c r="M759" s="60"/>
      <c r="N759" s="111"/>
      <c r="O759" s="112"/>
      <c r="P759" s="17"/>
      <c r="Q759" s="112"/>
      <c r="R759" s="112"/>
      <c r="S759" s="112"/>
      <c r="T759" s="112"/>
      <c r="U759" s="112"/>
      <c r="V759" s="112"/>
      <c r="W759" s="112"/>
      <c r="X759" s="112"/>
    </row>
    <row r="760">
      <c r="A760" s="112"/>
      <c r="B760" s="18"/>
      <c r="C760" s="18"/>
      <c r="D760" s="115"/>
      <c r="E760" s="112"/>
      <c r="F760" s="112"/>
      <c r="G760" s="112"/>
      <c r="H760" s="112"/>
      <c r="I760" s="18"/>
      <c r="J760" s="17"/>
      <c r="K760" s="60"/>
      <c r="L760" s="17"/>
      <c r="M760" s="60"/>
      <c r="N760" s="111"/>
      <c r="O760" s="112"/>
      <c r="P760" s="17"/>
      <c r="Q760" s="112"/>
      <c r="R760" s="112"/>
      <c r="S760" s="112"/>
      <c r="T760" s="112"/>
      <c r="U760" s="112"/>
      <c r="V760" s="112"/>
      <c r="W760" s="112"/>
      <c r="X760" s="112"/>
    </row>
    <row r="761">
      <c r="A761" s="112"/>
      <c r="B761" s="18"/>
      <c r="C761" s="18"/>
      <c r="D761" s="115"/>
      <c r="E761" s="112"/>
      <c r="F761" s="112"/>
      <c r="G761" s="112"/>
      <c r="H761" s="112"/>
      <c r="I761" s="18"/>
      <c r="J761" s="17"/>
      <c r="K761" s="60"/>
      <c r="L761" s="17"/>
      <c r="M761" s="60"/>
      <c r="N761" s="111"/>
      <c r="O761" s="112"/>
      <c r="P761" s="17"/>
      <c r="Q761" s="112"/>
      <c r="R761" s="112"/>
      <c r="S761" s="112"/>
      <c r="T761" s="112"/>
      <c r="U761" s="112"/>
      <c r="V761" s="112"/>
      <c r="W761" s="112"/>
      <c r="X761" s="112"/>
    </row>
    <row r="762">
      <c r="A762" s="112"/>
      <c r="B762" s="18"/>
      <c r="C762" s="18"/>
      <c r="D762" s="115"/>
      <c r="E762" s="112"/>
      <c r="F762" s="112"/>
      <c r="G762" s="112"/>
      <c r="H762" s="112"/>
      <c r="I762" s="18"/>
      <c r="J762" s="17"/>
      <c r="K762" s="60"/>
      <c r="L762" s="17"/>
      <c r="M762" s="60"/>
      <c r="N762" s="111"/>
      <c r="O762" s="112"/>
      <c r="P762" s="17"/>
      <c r="Q762" s="112"/>
      <c r="R762" s="112"/>
      <c r="S762" s="112"/>
      <c r="T762" s="112"/>
      <c r="U762" s="112"/>
      <c r="V762" s="112"/>
      <c r="W762" s="112"/>
      <c r="X762" s="112"/>
    </row>
    <row r="763">
      <c r="A763" s="112"/>
      <c r="B763" s="18"/>
      <c r="C763" s="18"/>
      <c r="D763" s="115"/>
      <c r="E763" s="112"/>
      <c r="F763" s="112"/>
      <c r="G763" s="112"/>
      <c r="H763" s="112"/>
      <c r="I763" s="18"/>
      <c r="J763" s="17"/>
      <c r="K763" s="60"/>
      <c r="L763" s="17"/>
      <c r="M763" s="60"/>
      <c r="N763" s="111"/>
      <c r="O763" s="112"/>
      <c r="P763" s="17"/>
      <c r="Q763" s="112"/>
      <c r="R763" s="112"/>
      <c r="S763" s="112"/>
      <c r="T763" s="112"/>
      <c r="U763" s="112"/>
      <c r="V763" s="112"/>
      <c r="W763" s="112"/>
      <c r="X763" s="112"/>
    </row>
    <row r="764">
      <c r="A764" s="112"/>
      <c r="B764" s="18"/>
      <c r="C764" s="18"/>
      <c r="D764" s="115"/>
      <c r="E764" s="112"/>
      <c r="F764" s="112"/>
      <c r="G764" s="112"/>
      <c r="H764" s="112"/>
      <c r="I764" s="18"/>
      <c r="J764" s="17"/>
      <c r="K764" s="60"/>
      <c r="L764" s="17"/>
      <c r="M764" s="60"/>
      <c r="N764" s="111"/>
      <c r="O764" s="112"/>
      <c r="P764" s="17"/>
      <c r="Q764" s="112"/>
      <c r="R764" s="112"/>
      <c r="S764" s="112"/>
      <c r="T764" s="112"/>
      <c r="U764" s="112"/>
      <c r="V764" s="112"/>
      <c r="W764" s="112"/>
      <c r="X764" s="112"/>
    </row>
    <row r="765">
      <c r="A765" s="112"/>
      <c r="B765" s="18"/>
      <c r="C765" s="18"/>
      <c r="D765" s="115"/>
      <c r="E765" s="112"/>
      <c r="F765" s="112"/>
      <c r="G765" s="112"/>
      <c r="H765" s="112"/>
      <c r="I765" s="18"/>
      <c r="J765" s="17"/>
      <c r="K765" s="60"/>
      <c r="L765" s="17"/>
      <c r="M765" s="60"/>
      <c r="N765" s="111"/>
      <c r="O765" s="112"/>
      <c r="P765" s="17"/>
      <c r="Q765" s="112"/>
      <c r="R765" s="112"/>
      <c r="S765" s="112"/>
      <c r="T765" s="112"/>
      <c r="U765" s="112"/>
      <c r="V765" s="112"/>
      <c r="W765" s="112"/>
      <c r="X765" s="112"/>
    </row>
    <row r="766">
      <c r="A766" s="112"/>
      <c r="B766" s="18"/>
      <c r="C766" s="18"/>
      <c r="D766" s="115"/>
      <c r="E766" s="112"/>
      <c r="F766" s="112"/>
      <c r="G766" s="112"/>
      <c r="H766" s="112"/>
      <c r="I766" s="18"/>
      <c r="J766" s="17"/>
      <c r="K766" s="60"/>
      <c r="L766" s="17"/>
      <c r="M766" s="60"/>
      <c r="N766" s="111"/>
      <c r="O766" s="112"/>
      <c r="P766" s="17"/>
      <c r="Q766" s="112"/>
      <c r="R766" s="112"/>
      <c r="S766" s="112"/>
      <c r="T766" s="112"/>
      <c r="U766" s="112"/>
      <c r="V766" s="112"/>
      <c r="W766" s="112"/>
      <c r="X766" s="112"/>
    </row>
    <row r="767">
      <c r="A767" s="112"/>
      <c r="B767" s="18"/>
      <c r="C767" s="18"/>
      <c r="D767" s="115"/>
      <c r="E767" s="112"/>
      <c r="F767" s="112"/>
      <c r="G767" s="112"/>
      <c r="H767" s="112"/>
      <c r="I767" s="18"/>
      <c r="J767" s="17"/>
      <c r="K767" s="60"/>
      <c r="L767" s="17"/>
      <c r="M767" s="60"/>
      <c r="N767" s="111"/>
      <c r="O767" s="112"/>
      <c r="P767" s="17"/>
      <c r="Q767" s="112"/>
      <c r="R767" s="112"/>
      <c r="S767" s="112"/>
      <c r="T767" s="112"/>
      <c r="U767" s="112"/>
      <c r="V767" s="112"/>
      <c r="W767" s="112"/>
      <c r="X767" s="112"/>
    </row>
    <row r="768">
      <c r="A768" s="112"/>
      <c r="B768" s="18"/>
      <c r="C768" s="18"/>
      <c r="D768" s="115"/>
      <c r="E768" s="112"/>
      <c r="F768" s="112"/>
      <c r="G768" s="112"/>
      <c r="H768" s="112"/>
      <c r="I768" s="18"/>
      <c r="J768" s="17"/>
      <c r="K768" s="60"/>
      <c r="L768" s="17"/>
      <c r="M768" s="60"/>
      <c r="N768" s="111"/>
      <c r="O768" s="112"/>
      <c r="P768" s="17"/>
      <c r="Q768" s="112"/>
      <c r="R768" s="112"/>
      <c r="S768" s="112"/>
      <c r="T768" s="112"/>
      <c r="U768" s="112"/>
      <c r="V768" s="112"/>
      <c r="W768" s="112"/>
      <c r="X768" s="112"/>
    </row>
    <row r="769">
      <c r="A769" s="112"/>
      <c r="B769" s="18"/>
      <c r="C769" s="18"/>
      <c r="D769" s="115"/>
      <c r="E769" s="112"/>
      <c r="F769" s="112"/>
      <c r="G769" s="112"/>
      <c r="H769" s="112"/>
      <c r="I769" s="18"/>
      <c r="J769" s="17"/>
      <c r="K769" s="60"/>
      <c r="L769" s="17"/>
      <c r="M769" s="60"/>
      <c r="N769" s="111"/>
      <c r="O769" s="112"/>
      <c r="P769" s="17"/>
      <c r="Q769" s="112"/>
      <c r="R769" s="112"/>
      <c r="S769" s="112"/>
      <c r="T769" s="112"/>
      <c r="U769" s="112"/>
      <c r="V769" s="112"/>
      <c r="W769" s="112"/>
      <c r="X769" s="112"/>
    </row>
    <row r="770">
      <c r="A770" s="112"/>
      <c r="B770" s="18"/>
      <c r="C770" s="18"/>
      <c r="D770" s="115"/>
      <c r="E770" s="112"/>
      <c r="F770" s="112"/>
      <c r="G770" s="112"/>
      <c r="H770" s="112"/>
      <c r="I770" s="18"/>
      <c r="J770" s="17"/>
      <c r="K770" s="60"/>
      <c r="L770" s="17"/>
      <c r="M770" s="60"/>
      <c r="N770" s="111"/>
      <c r="O770" s="112"/>
      <c r="P770" s="17"/>
      <c r="Q770" s="112"/>
      <c r="R770" s="112"/>
      <c r="S770" s="112"/>
      <c r="T770" s="112"/>
      <c r="U770" s="112"/>
      <c r="V770" s="112"/>
      <c r="W770" s="112"/>
      <c r="X770" s="112"/>
    </row>
    <row r="771">
      <c r="A771" s="112"/>
      <c r="B771" s="18"/>
      <c r="C771" s="18"/>
      <c r="D771" s="115"/>
      <c r="E771" s="112"/>
      <c r="F771" s="112"/>
      <c r="G771" s="112"/>
      <c r="H771" s="112"/>
      <c r="I771" s="18"/>
      <c r="J771" s="17"/>
      <c r="K771" s="60"/>
      <c r="L771" s="17"/>
      <c r="M771" s="60"/>
      <c r="N771" s="111"/>
      <c r="O771" s="112"/>
      <c r="P771" s="17"/>
      <c r="Q771" s="112"/>
      <c r="R771" s="112"/>
      <c r="S771" s="112"/>
      <c r="T771" s="112"/>
      <c r="U771" s="112"/>
      <c r="V771" s="112"/>
      <c r="W771" s="112"/>
      <c r="X771" s="112"/>
    </row>
    <row r="772">
      <c r="A772" s="112"/>
      <c r="B772" s="18"/>
      <c r="C772" s="18"/>
      <c r="D772" s="115"/>
      <c r="E772" s="112"/>
      <c r="F772" s="112"/>
      <c r="G772" s="112"/>
      <c r="H772" s="112"/>
      <c r="I772" s="18"/>
      <c r="J772" s="17"/>
      <c r="K772" s="60"/>
      <c r="L772" s="17"/>
      <c r="M772" s="60"/>
      <c r="N772" s="111"/>
      <c r="O772" s="112"/>
      <c r="P772" s="17"/>
      <c r="Q772" s="112"/>
      <c r="R772" s="112"/>
      <c r="S772" s="112"/>
      <c r="T772" s="112"/>
      <c r="U772" s="112"/>
      <c r="V772" s="112"/>
      <c r="W772" s="112"/>
      <c r="X772" s="112"/>
    </row>
    <row r="773">
      <c r="A773" s="112"/>
      <c r="B773" s="18"/>
      <c r="C773" s="18"/>
      <c r="D773" s="115"/>
      <c r="E773" s="112"/>
      <c r="F773" s="112"/>
      <c r="G773" s="112"/>
      <c r="H773" s="112"/>
      <c r="I773" s="18"/>
      <c r="J773" s="17"/>
      <c r="K773" s="60"/>
      <c r="L773" s="17"/>
      <c r="M773" s="60"/>
      <c r="N773" s="111"/>
      <c r="O773" s="112"/>
      <c r="P773" s="17"/>
      <c r="Q773" s="112"/>
      <c r="R773" s="112"/>
      <c r="S773" s="112"/>
      <c r="T773" s="112"/>
      <c r="U773" s="112"/>
      <c r="V773" s="112"/>
      <c r="W773" s="112"/>
      <c r="X773" s="112"/>
    </row>
    <row r="774">
      <c r="A774" s="112"/>
      <c r="B774" s="18"/>
      <c r="C774" s="18"/>
      <c r="D774" s="115"/>
      <c r="E774" s="112"/>
      <c r="F774" s="112"/>
      <c r="G774" s="112"/>
      <c r="H774" s="112"/>
      <c r="I774" s="18"/>
      <c r="J774" s="17"/>
      <c r="K774" s="60"/>
      <c r="L774" s="17"/>
      <c r="M774" s="60"/>
      <c r="N774" s="111"/>
      <c r="O774" s="112"/>
      <c r="P774" s="17"/>
      <c r="Q774" s="112"/>
      <c r="R774" s="112"/>
      <c r="S774" s="112"/>
      <c r="T774" s="112"/>
      <c r="U774" s="112"/>
      <c r="V774" s="112"/>
      <c r="W774" s="112"/>
      <c r="X774" s="112"/>
    </row>
    <row r="775">
      <c r="A775" s="112"/>
      <c r="B775" s="18"/>
      <c r="C775" s="18"/>
      <c r="D775" s="115"/>
      <c r="E775" s="112"/>
      <c r="F775" s="112"/>
      <c r="G775" s="112"/>
      <c r="H775" s="112"/>
      <c r="I775" s="18"/>
      <c r="J775" s="17"/>
      <c r="K775" s="60"/>
      <c r="L775" s="17"/>
      <c r="M775" s="60"/>
      <c r="N775" s="111"/>
      <c r="O775" s="112"/>
      <c r="P775" s="17"/>
      <c r="Q775" s="112"/>
      <c r="R775" s="112"/>
      <c r="S775" s="112"/>
      <c r="T775" s="112"/>
      <c r="U775" s="112"/>
      <c r="V775" s="112"/>
      <c r="W775" s="112"/>
      <c r="X775" s="112"/>
    </row>
    <row r="776">
      <c r="A776" s="112"/>
      <c r="B776" s="18"/>
      <c r="C776" s="18"/>
      <c r="D776" s="115"/>
      <c r="E776" s="112"/>
      <c r="F776" s="112"/>
      <c r="G776" s="112"/>
      <c r="H776" s="112"/>
      <c r="I776" s="18"/>
      <c r="J776" s="17"/>
      <c r="K776" s="60"/>
      <c r="L776" s="17"/>
      <c r="M776" s="60"/>
      <c r="N776" s="111"/>
      <c r="O776" s="112"/>
      <c r="P776" s="17"/>
      <c r="Q776" s="112"/>
      <c r="R776" s="112"/>
      <c r="S776" s="112"/>
      <c r="T776" s="112"/>
      <c r="U776" s="112"/>
      <c r="V776" s="112"/>
      <c r="W776" s="112"/>
      <c r="X776" s="112"/>
    </row>
    <row r="777">
      <c r="A777" s="112"/>
      <c r="B777" s="18"/>
      <c r="C777" s="18"/>
      <c r="D777" s="115"/>
      <c r="E777" s="112"/>
      <c r="F777" s="112"/>
      <c r="G777" s="112"/>
      <c r="H777" s="112"/>
      <c r="I777" s="18"/>
      <c r="J777" s="17"/>
      <c r="K777" s="60"/>
      <c r="L777" s="17"/>
      <c r="M777" s="60"/>
      <c r="N777" s="111"/>
      <c r="O777" s="112"/>
      <c r="P777" s="17"/>
      <c r="Q777" s="112"/>
      <c r="R777" s="112"/>
      <c r="S777" s="112"/>
      <c r="T777" s="112"/>
      <c r="U777" s="112"/>
      <c r="V777" s="112"/>
      <c r="W777" s="112"/>
      <c r="X777" s="112"/>
    </row>
    <row r="778">
      <c r="A778" s="112"/>
      <c r="B778" s="18"/>
      <c r="C778" s="18"/>
      <c r="D778" s="115"/>
      <c r="E778" s="112"/>
      <c r="F778" s="112"/>
      <c r="G778" s="112"/>
      <c r="H778" s="112"/>
      <c r="I778" s="18"/>
      <c r="J778" s="17"/>
      <c r="K778" s="60"/>
      <c r="L778" s="17"/>
      <c r="M778" s="60"/>
      <c r="N778" s="111"/>
      <c r="O778" s="112"/>
      <c r="P778" s="17"/>
      <c r="Q778" s="112"/>
      <c r="R778" s="112"/>
      <c r="S778" s="112"/>
      <c r="T778" s="112"/>
      <c r="U778" s="112"/>
      <c r="V778" s="112"/>
      <c r="W778" s="112"/>
      <c r="X778" s="112"/>
    </row>
    <row r="779">
      <c r="A779" s="112"/>
      <c r="B779" s="18"/>
      <c r="C779" s="18"/>
      <c r="D779" s="115"/>
      <c r="E779" s="112"/>
      <c r="F779" s="112"/>
      <c r="G779" s="112"/>
      <c r="H779" s="112"/>
      <c r="I779" s="18"/>
      <c r="J779" s="17"/>
      <c r="K779" s="60"/>
      <c r="L779" s="17"/>
      <c r="M779" s="60"/>
      <c r="N779" s="111"/>
      <c r="O779" s="112"/>
      <c r="P779" s="17"/>
      <c r="Q779" s="112"/>
      <c r="R779" s="112"/>
      <c r="S779" s="112"/>
      <c r="T779" s="112"/>
      <c r="U779" s="112"/>
      <c r="V779" s="112"/>
      <c r="W779" s="112"/>
      <c r="X779" s="112"/>
    </row>
    <row r="780">
      <c r="A780" s="112"/>
      <c r="B780" s="18"/>
      <c r="C780" s="18"/>
      <c r="D780" s="115"/>
      <c r="E780" s="112"/>
      <c r="F780" s="112"/>
      <c r="G780" s="112"/>
      <c r="H780" s="112"/>
      <c r="I780" s="18"/>
      <c r="J780" s="17"/>
      <c r="K780" s="60"/>
      <c r="L780" s="17"/>
      <c r="M780" s="60"/>
      <c r="N780" s="111"/>
      <c r="O780" s="112"/>
      <c r="P780" s="17"/>
      <c r="Q780" s="112"/>
      <c r="R780" s="112"/>
      <c r="S780" s="112"/>
      <c r="T780" s="112"/>
      <c r="U780" s="112"/>
      <c r="V780" s="112"/>
      <c r="W780" s="112"/>
      <c r="X780" s="112"/>
    </row>
    <row r="781">
      <c r="A781" s="112"/>
      <c r="B781" s="18"/>
      <c r="C781" s="18"/>
      <c r="D781" s="115"/>
      <c r="E781" s="112"/>
      <c r="F781" s="112"/>
      <c r="G781" s="112"/>
      <c r="H781" s="112"/>
      <c r="I781" s="18"/>
      <c r="J781" s="17"/>
      <c r="K781" s="60"/>
      <c r="L781" s="17"/>
      <c r="M781" s="60"/>
      <c r="N781" s="111"/>
      <c r="O781" s="112"/>
      <c r="P781" s="17"/>
      <c r="Q781" s="112"/>
      <c r="R781" s="112"/>
      <c r="S781" s="112"/>
      <c r="T781" s="112"/>
      <c r="U781" s="112"/>
      <c r="V781" s="112"/>
      <c r="W781" s="112"/>
      <c r="X781" s="112"/>
    </row>
    <row r="782">
      <c r="A782" s="112"/>
      <c r="B782" s="18"/>
      <c r="C782" s="18"/>
      <c r="D782" s="115"/>
      <c r="E782" s="112"/>
      <c r="F782" s="112"/>
      <c r="G782" s="112"/>
      <c r="H782" s="112"/>
      <c r="I782" s="18"/>
      <c r="J782" s="17"/>
      <c r="K782" s="60"/>
      <c r="L782" s="17"/>
      <c r="M782" s="60"/>
      <c r="N782" s="111"/>
      <c r="O782" s="112"/>
      <c r="P782" s="17"/>
      <c r="Q782" s="112"/>
      <c r="R782" s="112"/>
      <c r="S782" s="112"/>
      <c r="T782" s="112"/>
      <c r="U782" s="112"/>
      <c r="V782" s="112"/>
      <c r="W782" s="112"/>
      <c r="X782" s="112"/>
    </row>
    <row r="783">
      <c r="A783" s="112"/>
      <c r="B783" s="18"/>
      <c r="C783" s="18"/>
      <c r="D783" s="115"/>
      <c r="E783" s="112"/>
      <c r="F783" s="112"/>
      <c r="G783" s="112"/>
      <c r="H783" s="112"/>
      <c r="I783" s="18"/>
      <c r="J783" s="17"/>
      <c r="K783" s="60"/>
      <c r="L783" s="17"/>
      <c r="M783" s="60"/>
      <c r="N783" s="111"/>
      <c r="O783" s="112"/>
      <c r="P783" s="17"/>
      <c r="Q783" s="112"/>
      <c r="R783" s="112"/>
      <c r="S783" s="112"/>
      <c r="T783" s="112"/>
      <c r="U783" s="112"/>
      <c r="V783" s="112"/>
      <c r="W783" s="112"/>
      <c r="X783" s="112"/>
    </row>
    <row r="784">
      <c r="A784" s="112"/>
      <c r="B784" s="18"/>
      <c r="C784" s="18"/>
      <c r="D784" s="115"/>
      <c r="E784" s="112"/>
      <c r="F784" s="112"/>
      <c r="G784" s="112"/>
      <c r="H784" s="112"/>
      <c r="I784" s="18"/>
      <c r="J784" s="17"/>
      <c r="K784" s="60"/>
      <c r="L784" s="17"/>
      <c r="M784" s="60"/>
      <c r="N784" s="111"/>
      <c r="O784" s="112"/>
      <c r="P784" s="17"/>
      <c r="Q784" s="112"/>
      <c r="R784" s="112"/>
      <c r="S784" s="112"/>
      <c r="T784" s="112"/>
      <c r="U784" s="112"/>
      <c r="V784" s="112"/>
      <c r="W784" s="112"/>
      <c r="X784" s="112"/>
    </row>
    <row r="785">
      <c r="A785" s="112"/>
      <c r="B785" s="18"/>
      <c r="C785" s="18"/>
      <c r="D785" s="115"/>
      <c r="E785" s="112"/>
      <c r="F785" s="112"/>
      <c r="G785" s="112"/>
      <c r="H785" s="112"/>
      <c r="I785" s="18"/>
      <c r="J785" s="17"/>
      <c r="K785" s="60"/>
      <c r="L785" s="17"/>
      <c r="M785" s="60"/>
      <c r="N785" s="111"/>
      <c r="O785" s="112"/>
      <c r="P785" s="17"/>
      <c r="Q785" s="112"/>
      <c r="R785" s="112"/>
      <c r="S785" s="112"/>
      <c r="T785" s="112"/>
      <c r="U785" s="112"/>
      <c r="V785" s="112"/>
      <c r="W785" s="112"/>
      <c r="X785" s="112"/>
    </row>
    <row r="786">
      <c r="A786" s="112"/>
      <c r="B786" s="18"/>
      <c r="C786" s="18"/>
      <c r="D786" s="115"/>
      <c r="E786" s="112"/>
      <c r="F786" s="112"/>
      <c r="G786" s="112"/>
      <c r="H786" s="112"/>
      <c r="I786" s="18"/>
      <c r="J786" s="17"/>
      <c r="K786" s="60"/>
      <c r="L786" s="17"/>
      <c r="M786" s="60"/>
      <c r="N786" s="111"/>
      <c r="O786" s="112"/>
      <c r="P786" s="17"/>
      <c r="Q786" s="112"/>
      <c r="R786" s="112"/>
      <c r="S786" s="112"/>
      <c r="T786" s="112"/>
      <c r="U786" s="112"/>
      <c r="V786" s="112"/>
      <c r="W786" s="112"/>
      <c r="X786" s="112"/>
    </row>
    <row r="787">
      <c r="A787" s="112"/>
      <c r="B787" s="18"/>
      <c r="C787" s="18"/>
      <c r="D787" s="115"/>
      <c r="E787" s="112"/>
      <c r="F787" s="112"/>
      <c r="G787" s="112"/>
      <c r="H787" s="112"/>
      <c r="I787" s="18"/>
      <c r="J787" s="17"/>
      <c r="K787" s="60"/>
      <c r="L787" s="17"/>
      <c r="M787" s="60"/>
      <c r="N787" s="111"/>
      <c r="O787" s="112"/>
      <c r="P787" s="17"/>
      <c r="Q787" s="112"/>
      <c r="R787" s="112"/>
      <c r="S787" s="112"/>
      <c r="T787" s="112"/>
      <c r="U787" s="112"/>
      <c r="V787" s="112"/>
      <c r="W787" s="112"/>
      <c r="X787" s="112"/>
    </row>
    <row r="788">
      <c r="A788" s="112"/>
      <c r="B788" s="18"/>
      <c r="C788" s="18"/>
      <c r="D788" s="115"/>
      <c r="E788" s="112"/>
      <c r="F788" s="112"/>
      <c r="G788" s="112"/>
      <c r="H788" s="112"/>
      <c r="I788" s="18"/>
      <c r="J788" s="17"/>
      <c r="K788" s="60"/>
      <c r="L788" s="17"/>
      <c r="M788" s="60"/>
      <c r="N788" s="111"/>
      <c r="O788" s="112"/>
      <c r="P788" s="17"/>
      <c r="Q788" s="112"/>
      <c r="R788" s="112"/>
      <c r="S788" s="112"/>
      <c r="T788" s="112"/>
      <c r="U788" s="112"/>
      <c r="V788" s="112"/>
      <c r="W788" s="112"/>
      <c r="X788" s="112"/>
    </row>
    <row r="789">
      <c r="A789" s="112"/>
      <c r="B789" s="18"/>
      <c r="C789" s="18"/>
      <c r="D789" s="115"/>
      <c r="E789" s="112"/>
      <c r="F789" s="112"/>
      <c r="G789" s="112"/>
      <c r="H789" s="112"/>
      <c r="I789" s="18"/>
      <c r="J789" s="17"/>
      <c r="K789" s="60"/>
      <c r="L789" s="17"/>
      <c r="M789" s="60"/>
      <c r="N789" s="111"/>
      <c r="O789" s="112"/>
      <c r="P789" s="17"/>
      <c r="Q789" s="112"/>
      <c r="R789" s="112"/>
      <c r="S789" s="112"/>
      <c r="T789" s="112"/>
      <c r="U789" s="112"/>
      <c r="V789" s="112"/>
      <c r="W789" s="112"/>
      <c r="X789" s="112"/>
    </row>
    <row r="790">
      <c r="A790" s="112"/>
      <c r="B790" s="18"/>
      <c r="C790" s="18"/>
      <c r="D790" s="115"/>
      <c r="E790" s="112"/>
      <c r="F790" s="112"/>
      <c r="G790" s="112"/>
      <c r="H790" s="112"/>
      <c r="I790" s="18"/>
      <c r="J790" s="17"/>
      <c r="K790" s="60"/>
      <c r="L790" s="17"/>
      <c r="M790" s="60"/>
      <c r="N790" s="111"/>
      <c r="O790" s="112"/>
      <c r="P790" s="17"/>
      <c r="Q790" s="112"/>
      <c r="R790" s="112"/>
      <c r="S790" s="112"/>
      <c r="T790" s="112"/>
      <c r="U790" s="112"/>
      <c r="V790" s="112"/>
      <c r="W790" s="112"/>
      <c r="X790" s="112"/>
    </row>
    <row r="791">
      <c r="A791" s="112"/>
      <c r="B791" s="18"/>
      <c r="C791" s="18"/>
      <c r="D791" s="115"/>
      <c r="E791" s="112"/>
      <c r="F791" s="112"/>
      <c r="G791" s="112"/>
      <c r="H791" s="112"/>
      <c r="I791" s="18"/>
      <c r="J791" s="17"/>
      <c r="K791" s="60"/>
      <c r="L791" s="17"/>
      <c r="M791" s="60"/>
      <c r="N791" s="111"/>
      <c r="O791" s="112"/>
      <c r="P791" s="17"/>
      <c r="Q791" s="112"/>
      <c r="R791" s="112"/>
      <c r="S791" s="112"/>
      <c r="T791" s="112"/>
      <c r="U791" s="112"/>
      <c r="V791" s="112"/>
      <c r="W791" s="112"/>
      <c r="X791" s="112"/>
    </row>
    <row r="792">
      <c r="A792" s="112"/>
      <c r="B792" s="18"/>
      <c r="C792" s="18"/>
      <c r="D792" s="115"/>
      <c r="E792" s="112"/>
      <c r="F792" s="112"/>
      <c r="G792" s="112"/>
      <c r="H792" s="112"/>
      <c r="I792" s="18"/>
      <c r="J792" s="17"/>
      <c r="K792" s="60"/>
      <c r="L792" s="17"/>
      <c r="M792" s="60"/>
      <c r="N792" s="111"/>
      <c r="O792" s="112"/>
      <c r="P792" s="17"/>
      <c r="Q792" s="112"/>
      <c r="R792" s="112"/>
      <c r="S792" s="112"/>
      <c r="T792" s="112"/>
      <c r="U792" s="112"/>
      <c r="V792" s="112"/>
      <c r="W792" s="112"/>
      <c r="X792" s="112"/>
    </row>
    <row r="793">
      <c r="A793" s="112"/>
      <c r="B793" s="18"/>
      <c r="C793" s="18"/>
      <c r="D793" s="115"/>
      <c r="E793" s="112"/>
      <c r="F793" s="112"/>
      <c r="G793" s="112"/>
      <c r="H793" s="112"/>
      <c r="I793" s="18"/>
      <c r="J793" s="17"/>
      <c r="K793" s="60"/>
      <c r="L793" s="17"/>
      <c r="M793" s="60"/>
      <c r="N793" s="111"/>
      <c r="O793" s="112"/>
      <c r="P793" s="17"/>
      <c r="Q793" s="112"/>
      <c r="R793" s="112"/>
      <c r="S793" s="112"/>
      <c r="T793" s="112"/>
      <c r="U793" s="112"/>
      <c r="V793" s="112"/>
      <c r="W793" s="112"/>
      <c r="X793" s="112"/>
    </row>
    <row r="794">
      <c r="A794" s="112"/>
      <c r="B794" s="18"/>
      <c r="C794" s="18"/>
      <c r="D794" s="115"/>
      <c r="E794" s="112"/>
      <c r="F794" s="112"/>
      <c r="G794" s="112"/>
      <c r="H794" s="112"/>
      <c r="I794" s="18"/>
      <c r="J794" s="17"/>
      <c r="K794" s="60"/>
      <c r="L794" s="17"/>
      <c r="M794" s="60"/>
      <c r="N794" s="111"/>
      <c r="O794" s="112"/>
      <c r="P794" s="17"/>
      <c r="Q794" s="112"/>
      <c r="R794" s="112"/>
      <c r="S794" s="112"/>
      <c r="T794" s="112"/>
      <c r="U794" s="112"/>
      <c r="V794" s="112"/>
      <c r="W794" s="112"/>
      <c r="X794" s="112"/>
    </row>
    <row r="795">
      <c r="A795" s="112"/>
      <c r="B795" s="18"/>
      <c r="C795" s="18"/>
      <c r="D795" s="115"/>
      <c r="E795" s="112"/>
      <c r="F795" s="112"/>
      <c r="G795" s="112"/>
      <c r="H795" s="112"/>
      <c r="I795" s="18"/>
      <c r="J795" s="17"/>
      <c r="K795" s="60"/>
      <c r="L795" s="17"/>
      <c r="M795" s="60"/>
      <c r="N795" s="111"/>
      <c r="O795" s="112"/>
      <c r="P795" s="17"/>
      <c r="Q795" s="112"/>
      <c r="R795" s="112"/>
      <c r="S795" s="112"/>
      <c r="T795" s="112"/>
      <c r="U795" s="112"/>
      <c r="V795" s="112"/>
      <c r="W795" s="112"/>
      <c r="X795" s="112"/>
    </row>
    <row r="796">
      <c r="A796" s="112"/>
      <c r="B796" s="18"/>
      <c r="C796" s="18"/>
      <c r="D796" s="115"/>
      <c r="E796" s="112"/>
      <c r="F796" s="112"/>
      <c r="G796" s="112"/>
      <c r="H796" s="112"/>
      <c r="I796" s="18"/>
      <c r="J796" s="17"/>
      <c r="K796" s="60"/>
      <c r="L796" s="17"/>
      <c r="M796" s="60"/>
      <c r="N796" s="111"/>
      <c r="O796" s="112"/>
      <c r="P796" s="17"/>
      <c r="Q796" s="112"/>
      <c r="R796" s="112"/>
      <c r="S796" s="112"/>
      <c r="T796" s="112"/>
      <c r="U796" s="112"/>
      <c r="V796" s="112"/>
      <c r="W796" s="112"/>
      <c r="X796" s="112"/>
    </row>
    <row r="797">
      <c r="A797" s="112"/>
      <c r="B797" s="18"/>
      <c r="C797" s="18"/>
      <c r="D797" s="115"/>
      <c r="E797" s="112"/>
      <c r="F797" s="112"/>
      <c r="G797" s="112"/>
      <c r="H797" s="112"/>
      <c r="I797" s="18"/>
      <c r="J797" s="17"/>
      <c r="K797" s="60"/>
      <c r="L797" s="17"/>
      <c r="M797" s="60"/>
      <c r="N797" s="111"/>
      <c r="O797" s="112"/>
      <c r="P797" s="17"/>
      <c r="Q797" s="112"/>
      <c r="R797" s="112"/>
      <c r="S797" s="112"/>
      <c r="T797" s="112"/>
      <c r="U797" s="112"/>
      <c r="V797" s="112"/>
      <c r="W797" s="112"/>
      <c r="X797" s="112"/>
    </row>
    <row r="798">
      <c r="A798" s="112"/>
      <c r="B798" s="18"/>
      <c r="C798" s="18"/>
      <c r="D798" s="115"/>
      <c r="E798" s="112"/>
      <c r="F798" s="112"/>
      <c r="G798" s="112"/>
      <c r="H798" s="112"/>
      <c r="I798" s="18"/>
      <c r="J798" s="17"/>
      <c r="K798" s="60"/>
      <c r="L798" s="17"/>
      <c r="M798" s="60"/>
      <c r="N798" s="111"/>
      <c r="O798" s="112"/>
      <c r="P798" s="17"/>
      <c r="Q798" s="112"/>
      <c r="R798" s="112"/>
      <c r="S798" s="112"/>
      <c r="T798" s="112"/>
      <c r="U798" s="112"/>
      <c r="V798" s="112"/>
      <c r="W798" s="112"/>
      <c r="X798" s="112"/>
    </row>
    <row r="799">
      <c r="A799" s="112"/>
      <c r="B799" s="18"/>
      <c r="C799" s="18"/>
      <c r="D799" s="115"/>
      <c r="E799" s="112"/>
      <c r="F799" s="112"/>
      <c r="G799" s="112"/>
      <c r="H799" s="112"/>
      <c r="I799" s="18"/>
      <c r="J799" s="17"/>
      <c r="K799" s="60"/>
      <c r="L799" s="17"/>
      <c r="M799" s="60"/>
      <c r="N799" s="111"/>
      <c r="O799" s="112"/>
      <c r="P799" s="17"/>
      <c r="Q799" s="112"/>
      <c r="R799" s="112"/>
      <c r="S799" s="112"/>
      <c r="T799" s="112"/>
      <c r="U799" s="112"/>
      <c r="V799" s="112"/>
      <c r="W799" s="112"/>
      <c r="X799" s="112"/>
    </row>
    <row r="800">
      <c r="A800" s="112"/>
      <c r="B800" s="18"/>
      <c r="C800" s="18"/>
      <c r="D800" s="115"/>
      <c r="E800" s="112"/>
      <c r="F800" s="112"/>
      <c r="G800" s="112"/>
      <c r="H800" s="112"/>
      <c r="I800" s="18"/>
      <c r="J800" s="17"/>
      <c r="K800" s="60"/>
      <c r="L800" s="17"/>
      <c r="M800" s="60"/>
      <c r="N800" s="111"/>
      <c r="O800" s="112"/>
      <c r="P800" s="17"/>
      <c r="Q800" s="112"/>
      <c r="R800" s="112"/>
      <c r="S800" s="112"/>
      <c r="T800" s="112"/>
      <c r="U800" s="112"/>
      <c r="V800" s="112"/>
      <c r="W800" s="112"/>
      <c r="X800" s="112"/>
    </row>
    <row r="801">
      <c r="A801" s="112"/>
      <c r="B801" s="18"/>
      <c r="C801" s="18"/>
      <c r="D801" s="115"/>
      <c r="E801" s="112"/>
      <c r="F801" s="112"/>
      <c r="G801" s="112"/>
      <c r="H801" s="112"/>
      <c r="I801" s="18"/>
      <c r="J801" s="17"/>
      <c r="K801" s="60"/>
      <c r="L801" s="17"/>
      <c r="M801" s="60"/>
      <c r="N801" s="111"/>
      <c r="O801" s="112"/>
      <c r="P801" s="17"/>
      <c r="Q801" s="112"/>
      <c r="R801" s="112"/>
      <c r="S801" s="112"/>
      <c r="T801" s="112"/>
      <c r="U801" s="112"/>
      <c r="V801" s="112"/>
      <c r="W801" s="112"/>
      <c r="X801" s="112"/>
    </row>
    <row r="802">
      <c r="A802" s="112"/>
      <c r="B802" s="18"/>
      <c r="C802" s="18"/>
      <c r="D802" s="115"/>
      <c r="E802" s="112"/>
      <c r="F802" s="112"/>
      <c r="G802" s="112"/>
      <c r="H802" s="112"/>
      <c r="I802" s="18"/>
      <c r="J802" s="17"/>
      <c r="K802" s="60"/>
      <c r="L802" s="17"/>
      <c r="M802" s="60"/>
      <c r="N802" s="111"/>
      <c r="O802" s="112"/>
      <c r="P802" s="17"/>
      <c r="Q802" s="112"/>
      <c r="R802" s="112"/>
      <c r="S802" s="112"/>
      <c r="T802" s="112"/>
      <c r="U802" s="112"/>
      <c r="V802" s="112"/>
      <c r="W802" s="112"/>
      <c r="X802" s="112"/>
    </row>
    <row r="803">
      <c r="A803" s="112"/>
      <c r="B803" s="18"/>
      <c r="C803" s="18"/>
      <c r="D803" s="115"/>
      <c r="E803" s="112"/>
      <c r="F803" s="112"/>
      <c r="G803" s="112"/>
      <c r="H803" s="112"/>
      <c r="I803" s="18"/>
      <c r="J803" s="17"/>
      <c r="K803" s="60"/>
      <c r="L803" s="17"/>
      <c r="M803" s="60"/>
      <c r="N803" s="111"/>
      <c r="O803" s="112"/>
      <c r="P803" s="17"/>
      <c r="Q803" s="112"/>
      <c r="R803" s="112"/>
      <c r="S803" s="112"/>
      <c r="T803" s="112"/>
      <c r="U803" s="112"/>
      <c r="V803" s="112"/>
      <c r="W803" s="112"/>
      <c r="X803" s="112"/>
    </row>
    <row r="804">
      <c r="A804" s="112"/>
      <c r="B804" s="18"/>
      <c r="C804" s="18"/>
      <c r="D804" s="115"/>
      <c r="E804" s="112"/>
      <c r="F804" s="112"/>
      <c r="G804" s="112"/>
      <c r="H804" s="112"/>
      <c r="I804" s="18"/>
      <c r="J804" s="17"/>
      <c r="K804" s="60"/>
      <c r="L804" s="17"/>
      <c r="M804" s="60"/>
      <c r="N804" s="111"/>
      <c r="O804" s="112"/>
      <c r="P804" s="17"/>
      <c r="Q804" s="112"/>
      <c r="R804" s="112"/>
      <c r="S804" s="112"/>
      <c r="T804" s="112"/>
      <c r="U804" s="112"/>
      <c r="V804" s="112"/>
      <c r="W804" s="112"/>
      <c r="X804" s="112"/>
    </row>
    <row r="805">
      <c r="A805" s="112"/>
      <c r="B805" s="18"/>
      <c r="C805" s="18"/>
      <c r="D805" s="115"/>
      <c r="E805" s="112"/>
      <c r="F805" s="112"/>
      <c r="G805" s="112"/>
      <c r="H805" s="112"/>
      <c r="I805" s="18"/>
      <c r="J805" s="17"/>
      <c r="K805" s="60"/>
      <c r="L805" s="17"/>
      <c r="M805" s="60"/>
      <c r="N805" s="111"/>
      <c r="O805" s="112"/>
      <c r="P805" s="17"/>
      <c r="Q805" s="112"/>
      <c r="R805" s="112"/>
      <c r="S805" s="112"/>
      <c r="T805" s="112"/>
      <c r="U805" s="112"/>
      <c r="V805" s="112"/>
      <c r="W805" s="112"/>
      <c r="X805" s="112"/>
    </row>
    <row r="806">
      <c r="A806" s="112"/>
      <c r="B806" s="18"/>
      <c r="C806" s="18"/>
      <c r="D806" s="115"/>
      <c r="E806" s="112"/>
      <c r="F806" s="112"/>
      <c r="G806" s="112"/>
      <c r="H806" s="112"/>
      <c r="I806" s="18"/>
      <c r="J806" s="17"/>
      <c r="K806" s="60"/>
      <c r="L806" s="17"/>
      <c r="M806" s="60"/>
      <c r="N806" s="111"/>
      <c r="O806" s="112"/>
      <c r="P806" s="17"/>
      <c r="Q806" s="112"/>
      <c r="R806" s="112"/>
      <c r="S806" s="112"/>
      <c r="T806" s="112"/>
      <c r="U806" s="112"/>
      <c r="V806" s="112"/>
      <c r="W806" s="112"/>
      <c r="X806" s="112"/>
    </row>
    <row r="807">
      <c r="A807" s="112"/>
      <c r="B807" s="18"/>
      <c r="C807" s="18"/>
      <c r="D807" s="115"/>
      <c r="E807" s="112"/>
      <c r="F807" s="112"/>
      <c r="G807" s="112"/>
      <c r="H807" s="112"/>
      <c r="I807" s="18"/>
      <c r="J807" s="17"/>
      <c r="K807" s="60"/>
      <c r="L807" s="17"/>
      <c r="M807" s="60"/>
      <c r="N807" s="111"/>
      <c r="O807" s="112"/>
      <c r="P807" s="17"/>
      <c r="Q807" s="112"/>
      <c r="R807" s="112"/>
      <c r="S807" s="112"/>
      <c r="T807" s="112"/>
      <c r="U807" s="112"/>
      <c r="V807" s="112"/>
      <c r="W807" s="112"/>
      <c r="X807" s="112"/>
    </row>
    <row r="808">
      <c r="A808" s="112"/>
      <c r="B808" s="18"/>
      <c r="C808" s="18"/>
      <c r="D808" s="115"/>
      <c r="E808" s="112"/>
      <c r="F808" s="112"/>
      <c r="G808" s="112"/>
      <c r="H808" s="112"/>
      <c r="I808" s="18"/>
      <c r="J808" s="17"/>
      <c r="K808" s="60"/>
      <c r="L808" s="17"/>
      <c r="M808" s="60"/>
      <c r="N808" s="111"/>
      <c r="O808" s="112"/>
      <c r="P808" s="17"/>
      <c r="Q808" s="112"/>
      <c r="R808" s="112"/>
      <c r="S808" s="112"/>
      <c r="T808" s="112"/>
      <c r="U808" s="112"/>
      <c r="V808" s="112"/>
      <c r="W808" s="112"/>
      <c r="X808" s="112"/>
    </row>
    <row r="809">
      <c r="A809" s="112"/>
      <c r="B809" s="18"/>
      <c r="C809" s="18"/>
      <c r="D809" s="115"/>
      <c r="E809" s="112"/>
      <c r="F809" s="112"/>
      <c r="G809" s="112"/>
      <c r="H809" s="112"/>
      <c r="I809" s="18"/>
      <c r="J809" s="17"/>
      <c r="K809" s="60"/>
      <c r="L809" s="17"/>
      <c r="M809" s="60"/>
      <c r="N809" s="111"/>
      <c r="O809" s="112"/>
      <c r="P809" s="17"/>
      <c r="Q809" s="112"/>
      <c r="R809" s="112"/>
      <c r="S809" s="112"/>
      <c r="T809" s="112"/>
      <c r="U809" s="112"/>
      <c r="V809" s="112"/>
      <c r="W809" s="112"/>
      <c r="X809" s="112"/>
    </row>
    <row r="810">
      <c r="A810" s="112"/>
      <c r="B810" s="18"/>
      <c r="C810" s="18"/>
      <c r="D810" s="115"/>
      <c r="E810" s="112"/>
      <c r="F810" s="112"/>
      <c r="G810" s="112"/>
      <c r="H810" s="112"/>
      <c r="I810" s="18"/>
      <c r="J810" s="17"/>
      <c r="K810" s="60"/>
      <c r="L810" s="17"/>
      <c r="M810" s="60"/>
      <c r="N810" s="111"/>
      <c r="O810" s="112"/>
      <c r="P810" s="17"/>
      <c r="Q810" s="112"/>
      <c r="R810" s="112"/>
      <c r="S810" s="112"/>
      <c r="T810" s="112"/>
      <c r="U810" s="112"/>
      <c r="V810" s="112"/>
      <c r="W810" s="112"/>
      <c r="X810" s="112"/>
    </row>
    <row r="811">
      <c r="A811" s="112"/>
      <c r="B811" s="18"/>
      <c r="C811" s="18"/>
      <c r="D811" s="115"/>
      <c r="E811" s="112"/>
      <c r="F811" s="112"/>
      <c r="G811" s="112"/>
      <c r="H811" s="112"/>
      <c r="I811" s="18"/>
      <c r="J811" s="17"/>
      <c r="K811" s="60"/>
      <c r="L811" s="17"/>
      <c r="M811" s="60"/>
      <c r="N811" s="111"/>
      <c r="O811" s="112"/>
      <c r="P811" s="17"/>
      <c r="Q811" s="112"/>
      <c r="R811" s="112"/>
      <c r="S811" s="112"/>
      <c r="T811" s="112"/>
      <c r="U811" s="112"/>
      <c r="V811" s="112"/>
      <c r="W811" s="112"/>
      <c r="X811" s="112"/>
    </row>
    <row r="812">
      <c r="A812" s="112"/>
      <c r="B812" s="18"/>
      <c r="C812" s="18"/>
      <c r="D812" s="115"/>
      <c r="E812" s="112"/>
      <c r="F812" s="112"/>
      <c r="G812" s="112"/>
      <c r="H812" s="112"/>
      <c r="I812" s="18"/>
      <c r="J812" s="17"/>
      <c r="K812" s="60"/>
      <c r="L812" s="17"/>
      <c r="M812" s="60"/>
      <c r="N812" s="111"/>
      <c r="O812" s="112"/>
      <c r="P812" s="17"/>
      <c r="Q812" s="112"/>
      <c r="R812" s="112"/>
      <c r="S812" s="112"/>
      <c r="T812" s="112"/>
      <c r="U812" s="112"/>
      <c r="V812" s="112"/>
      <c r="W812" s="112"/>
      <c r="X812" s="112"/>
    </row>
    <row r="813">
      <c r="A813" s="112"/>
      <c r="B813" s="18"/>
      <c r="C813" s="18"/>
      <c r="D813" s="115"/>
      <c r="E813" s="112"/>
      <c r="F813" s="112"/>
      <c r="G813" s="112"/>
      <c r="H813" s="112"/>
      <c r="I813" s="18"/>
      <c r="J813" s="17"/>
      <c r="K813" s="60"/>
      <c r="L813" s="17"/>
      <c r="M813" s="60"/>
      <c r="N813" s="111"/>
      <c r="O813" s="112"/>
      <c r="P813" s="17"/>
      <c r="Q813" s="112"/>
      <c r="R813" s="112"/>
      <c r="S813" s="112"/>
      <c r="T813" s="112"/>
      <c r="U813" s="112"/>
      <c r="V813" s="112"/>
      <c r="W813" s="112"/>
      <c r="X813" s="112"/>
    </row>
    <row r="814">
      <c r="A814" s="112"/>
      <c r="B814" s="18"/>
      <c r="C814" s="18"/>
      <c r="D814" s="115"/>
      <c r="E814" s="112"/>
      <c r="F814" s="112"/>
      <c r="G814" s="112"/>
      <c r="H814" s="112"/>
      <c r="I814" s="18"/>
      <c r="J814" s="17"/>
      <c r="K814" s="60"/>
      <c r="L814" s="17"/>
      <c r="M814" s="60"/>
      <c r="N814" s="111"/>
      <c r="O814" s="112"/>
      <c r="P814" s="17"/>
      <c r="Q814" s="112"/>
      <c r="R814" s="112"/>
      <c r="S814" s="112"/>
      <c r="T814" s="112"/>
      <c r="U814" s="112"/>
      <c r="V814" s="112"/>
      <c r="W814" s="112"/>
      <c r="X814" s="112"/>
    </row>
    <row r="815">
      <c r="A815" s="112"/>
      <c r="B815" s="18"/>
      <c r="C815" s="18"/>
      <c r="D815" s="115"/>
      <c r="E815" s="112"/>
      <c r="F815" s="112"/>
      <c r="G815" s="112"/>
      <c r="H815" s="112"/>
      <c r="I815" s="18"/>
      <c r="J815" s="17"/>
      <c r="K815" s="60"/>
      <c r="L815" s="17"/>
      <c r="M815" s="60"/>
      <c r="N815" s="111"/>
      <c r="O815" s="112"/>
      <c r="P815" s="17"/>
      <c r="Q815" s="112"/>
      <c r="R815" s="112"/>
      <c r="S815" s="112"/>
      <c r="T815" s="112"/>
      <c r="U815" s="112"/>
      <c r="V815" s="112"/>
      <c r="W815" s="112"/>
      <c r="X815" s="112"/>
    </row>
    <row r="816">
      <c r="A816" s="112"/>
      <c r="B816" s="18"/>
      <c r="C816" s="18"/>
      <c r="D816" s="115"/>
      <c r="E816" s="112"/>
      <c r="F816" s="112"/>
      <c r="G816" s="112"/>
      <c r="H816" s="112"/>
      <c r="I816" s="18"/>
      <c r="J816" s="17"/>
      <c r="K816" s="60"/>
      <c r="L816" s="17"/>
      <c r="M816" s="60"/>
      <c r="N816" s="111"/>
      <c r="O816" s="112"/>
      <c r="P816" s="17"/>
      <c r="Q816" s="112"/>
      <c r="R816" s="112"/>
      <c r="S816" s="112"/>
      <c r="T816" s="112"/>
      <c r="U816" s="112"/>
      <c r="V816" s="112"/>
      <c r="W816" s="112"/>
      <c r="X816" s="112"/>
    </row>
    <row r="817">
      <c r="A817" s="112"/>
      <c r="B817" s="18"/>
      <c r="C817" s="18"/>
      <c r="D817" s="115"/>
      <c r="E817" s="112"/>
      <c r="F817" s="112"/>
      <c r="G817" s="112"/>
      <c r="H817" s="112"/>
      <c r="I817" s="18"/>
      <c r="J817" s="17"/>
      <c r="K817" s="60"/>
      <c r="L817" s="17"/>
      <c r="M817" s="60"/>
      <c r="N817" s="111"/>
      <c r="O817" s="112"/>
      <c r="P817" s="17"/>
      <c r="Q817" s="112"/>
      <c r="R817" s="112"/>
      <c r="S817" s="112"/>
      <c r="T817" s="112"/>
      <c r="U817" s="112"/>
      <c r="V817" s="112"/>
      <c r="W817" s="112"/>
      <c r="X817" s="112"/>
    </row>
    <row r="818">
      <c r="A818" s="112"/>
      <c r="B818" s="18"/>
      <c r="C818" s="18"/>
      <c r="D818" s="115"/>
      <c r="E818" s="112"/>
      <c r="F818" s="112"/>
      <c r="G818" s="112"/>
      <c r="H818" s="112"/>
      <c r="I818" s="18"/>
      <c r="J818" s="17"/>
      <c r="K818" s="60"/>
      <c r="L818" s="17"/>
      <c r="M818" s="60"/>
      <c r="N818" s="111"/>
      <c r="O818" s="112"/>
      <c r="P818" s="17"/>
      <c r="Q818" s="112"/>
      <c r="R818" s="112"/>
      <c r="S818" s="112"/>
      <c r="T818" s="112"/>
      <c r="U818" s="112"/>
      <c r="V818" s="112"/>
      <c r="W818" s="112"/>
      <c r="X818" s="112"/>
    </row>
    <row r="819">
      <c r="A819" s="112"/>
      <c r="B819" s="18"/>
      <c r="C819" s="18"/>
      <c r="D819" s="115"/>
      <c r="E819" s="112"/>
      <c r="F819" s="112"/>
      <c r="G819" s="112"/>
      <c r="H819" s="112"/>
      <c r="I819" s="18"/>
      <c r="J819" s="17"/>
      <c r="K819" s="60"/>
      <c r="L819" s="17"/>
      <c r="M819" s="60"/>
      <c r="N819" s="111"/>
      <c r="O819" s="112"/>
      <c r="P819" s="17"/>
      <c r="Q819" s="112"/>
      <c r="R819" s="112"/>
      <c r="S819" s="112"/>
      <c r="T819" s="112"/>
      <c r="U819" s="112"/>
      <c r="V819" s="112"/>
      <c r="W819" s="112"/>
      <c r="X819" s="112"/>
    </row>
    <row r="820">
      <c r="A820" s="112"/>
      <c r="B820" s="18"/>
      <c r="C820" s="18"/>
      <c r="D820" s="115"/>
      <c r="E820" s="112"/>
      <c r="F820" s="112"/>
      <c r="G820" s="112"/>
      <c r="H820" s="112"/>
      <c r="I820" s="18"/>
      <c r="J820" s="17"/>
      <c r="K820" s="60"/>
      <c r="L820" s="17"/>
      <c r="M820" s="60"/>
      <c r="N820" s="111"/>
      <c r="O820" s="112"/>
      <c r="P820" s="17"/>
      <c r="Q820" s="112"/>
      <c r="R820" s="112"/>
      <c r="S820" s="112"/>
      <c r="T820" s="112"/>
      <c r="U820" s="112"/>
      <c r="V820" s="112"/>
      <c r="W820" s="112"/>
      <c r="X820" s="112"/>
    </row>
    <row r="821">
      <c r="A821" s="112"/>
      <c r="B821" s="18"/>
      <c r="C821" s="18"/>
      <c r="D821" s="115"/>
      <c r="E821" s="112"/>
      <c r="F821" s="112"/>
      <c r="G821" s="112"/>
      <c r="H821" s="112"/>
      <c r="I821" s="18"/>
      <c r="J821" s="17"/>
      <c r="K821" s="60"/>
      <c r="L821" s="17"/>
      <c r="M821" s="60"/>
      <c r="N821" s="111"/>
      <c r="O821" s="112"/>
      <c r="P821" s="17"/>
      <c r="Q821" s="112"/>
      <c r="R821" s="112"/>
      <c r="S821" s="112"/>
      <c r="T821" s="112"/>
      <c r="U821" s="112"/>
      <c r="V821" s="112"/>
      <c r="W821" s="112"/>
      <c r="X821" s="112"/>
    </row>
    <row r="822">
      <c r="A822" s="112"/>
      <c r="B822" s="18"/>
      <c r="C822" s="18"/>
      <c r="D822" s="115"/>
      <c r="E822" s="112"/>
      <c r="F822" s="112"/>
      <c r="G822" s="112"/>
      <c r="H822" s="112"/>
      <c r="I822" s="18"/>
      <c r="J822" s="17"/>
      <c r="K822" s="60"/>
      <c r="L822" s="17"/>
      <c r="M822" s="60"/>
      <c r="N822" s="111"/>
      <c r="O822" s="112"/>
      <c r="P822" s="17"/>
      <c r="Q822" s="112"/>
      <c r="R822" s="112"/>
      <c r="S822" s="112"/>
      <c r="T822" s="112"/>
      <c r="U822" s="112"/>
      <c r="V822" s="112"/>
      <c r="W822" s="112"/>
      <c r="X822" s="112"/>
    </row>
    <row r="823">
      <c r="A823" s="112"/>
      <c r="B823" s="18"/>
      <c r="C823" s="18"/>
      <c r="D823" s="115"/>
      <c r="E823" s="112"/>
      <c r="F823" s="112"/>
      <c r="G823" s="112"/>
      <c r="H823" s="112"/>
      <c r="I823" s="18"/>
      <c r="J823" s="17"/>
      <c r="K823" s="60"/>
      <c r="L823" s="17"/>
      <c r="M823" s="60"/>
      <c r="N823" s="111"/>
      <c r="O823" s="112"/>
      <c r="P823" s="17"/>
      <c r="Q823" s="112"/>
      <c r="R823" s="112"/>
      <c r="S823" s="112"/>
      <c r="T823" s="112"/>
      <c r="U823" s="112"/>
      <c r="V823" s="112"/>
      <c r="W823" s="112"/>
      <c r="X823" s="112"/>
    </row>
    <row r="824">
      <c r="A824" s="112"/>
      <c r="B824" s="18"/>
      <c r="C824" s="18"/>
      <c r="D824" s="115"/>
      <c r="E824" s="112"/>
      <c r="F824" s="112"/>
      <c r="G824" s="112"/>
      <c r="H824" s="112"/>
      <c r="I824" s="18"/>
      <c r="J824" s="17"/>
      <c r="K824" s="60"/>
      <c r="L824" s="17"/>
      <c r="M824" s="60"/>
      <c r="N824" s="111"/>
      <c r="O824" s="112"/>
      <c r="P824" s="17"/>
      <c r="Q824" s="112"/>
      <c r="R824" s="112"/>
      <c r="S824" s="112"/>
      <c r="T824" s="112"/>
      <c r="U824" s="112"/>
      <c r="V824" s="112"/>
      <c r="W824" s="112"/>
      <c r="X824" s="112"/>
    </row>
    <row r="825">
      <c r="A825" s="112"/>
      <c r="B825" s="18"/>
      <c r="C825" s="18"/>
      <c r="D825" s="115"/>
      <c r="E825" s="112"/>
      <c r="F825" s="112"/>
      <c r="G825" s="112"/>
      <c r="H825" s="112"/>
      <c r="I825" s="18"/>
      <c r="J825" s="17"/>
      <c r="K825" s="60"/>
      <c r="L825" s="17"/>
      <c r="M825" s="60"/>
      <c r="N825" s="111"/>
      <c r="O825" s="112"/>
      <c r="P825" s="17"/>
      <c r="Q825" s="112"/>
      <c r="R825" s="112"/>
      <c r="S825" s="112"/>
      <c r="T825" s="112"/>
      <c r="U825" s="112"/>
      <c r="V825" s="112"/>
      <c r="W825" s="112"/>
      <c r="X825" s="112"/>
    </row>
    <row r="826">
      <c r="A826" s="112"/>
      <c r="B826" s="18"/>
      <c r="C826" s="18"/>
      <c r="D826" s="115"/>
      <c r="E826" s="112"/>
      <c r="F826" s="112"/>
      <c r="G826" s="112"/>
      <c r="H826" s="112"/>
      <c r="I826" s="18"/>
      <c r="J826" s="17"/>
      <c r="K826" s="60"/>
      <c r="L826" s="17"/>
      <c r="M826" s="60"/>
      <c r="N826" s="111"/>
      <c r="O826" s="112"/>
      <c r="P826" s="17"/>
      <c r="Q826" s="112"/>
      <c r="R826" s="112"/>
      <c r="S826" s="112"/>
      <c r="T826" s="112"/>
      <c r="U826" s="112"/>
      <c r="V826" s="112"/>
      <c r="W826" s="112"/>
      <c r="X826" s="112"/>
    </row>
    <row r="827">
      <c r="A827" s="112"/>
      <c r="B827" s="18"/>
      <c r="C827" s="18"/>
      <c r="D827" s="115"/>
      <c r="E827" s="112"/>
      <c r="F827" s="112"/>
      <c r="G827" s="112"/>
      <c r="H827" s="112"/>
      <c r="I827" s="18"/>
      <c r="J827" s="17"/>
      <c r="K827" s="60"/>
      <c r="L827" s="17"/>
      <c r="M827" s="60"/>
      <c r="N827" s="111"/>
      <c r="O827" s="112"/>
      <c r="P827" s="17"/>
      <c r="Q827" s="112"/>
      <c r="R827" s="112"/>
      <c r="S827" s="112"/>
      <c r="T827" s="112"/>
      <c r="U827" s="112"/>
      <c r="V827" s="112"/>
      <c r="W827" s="112"/>
      <c r="X827" s="112"/>
    </row>
    <row r="828">
      <c r="A828" s="112"/>
      <c r="B828" s="18"/>
      <c r="C828" s="18"/>
      <c r="D828" s="115"/>
      <c r="E828" s="112"/>
      <c r="F828" s="112"/>
      <c r="G828" s="112"/>
      <c r="H828" s="112"/>
      <c r="I828" s="18"/>
      <c r="J828" s="17"/>
      <c r="K828" s="60"/>
      <c r="L828" s="17"/>
      <c r="M828" s="60"/>
      <c r="N828" s="111"/>
      <c r="O828" s="112"/>
      <c r="P828" s="17"/>
      <c r="Q828" s="112"/>
      <c r="R828" s="112"/>
      <c r="S828" s="112"/>
      <c r="T828" s="112"/>
      <c r="U828" s="112"/>
      <c r="V828" s="112"/>
      <c r="W828" s="112"/>
      <c r="X828" s="112"/>
    </row>
    <row r="829">
      <c r="A829" s="112"/>
      <c r="B829" s="18"/>
      <c r="C829" s="18"/>
      <c r="D829" s="115"/>
      <c r="E829" s="112"/>
      <c r="F829" s="112"/>
      <c r="G829" s="112"/>
      <c r="H829" s="112"/>
      <c r="I829" s="18"/>
      <c r="J829" s="17"/>
      <c r="K829" s="60"/>
      <c r="L829" s="17"/>
      <c r="M829" s="60"/>
      <c r="N829" s="111"/>
      <c r="O829" s="112"/>
      <c r="P829" s="17"/>
      <c r="Q829" s="112"/>
      <c r="R829" s="112"/>
      <c r="S829" s="112"/>
      <c r="T829" s="112"/>
      <c r="U829" s="112"/>
      <c r="V829" s="112"/>
      <c r="W829" s="112"/>
      <c r="X829" s="112"/>
    </row>
    <row r="830">
      <c r="A830" s="112"/>
      <c r="B830" s="18"/>
      <c r="C830" s="18"/>
      <c r="D830" s="115"/>
      <c r="E830" s="112"/>
      <c r="F830" s="112"/>
      <c r="G830" s="112"/>
      <c r="H830" s="112"/>
      <c r="I830" s="18"/>
      <c r="J830" s="17"/>
      <c r="K830" s="60"/>
      <c r="L830" s="17"/>
      <c r="M830" s="60"/>
      <c r="N830" s="111"/>
      <c r="O830" s="112"/>
      <c r="P830" s="17"/>
      <c r="Q830" s="112"/>
      <c r="R830" s="112"/>
      <c r="S830" s="112"/>
      <c r="T830" s="112"/>
      <c r="U830" s="112"/>
      <c r="V830" s="112"/>
      <c r="W830" s="112"/>
      <c r="X830" s="112"/>
    </row>
    <row r="831">
      <c r="A831" s="112"/>
      <c r="B831" s="18"/>
      <c r="C831" s="18"/>
      <c r="D831" s="115"/>
      <c r="E831" s="112"/>
      <c r="F831" s="112"/>
      <c r="G831" s="112"/>
      <c r="H831" s="112"/>
      <c r="I831" s="18"/>
      <c r="J831" s="17"/>
      <c r="K831" s="60"/>
      <c r="L831" s="17"/>
      <c r="M831" s="60"/>
      <c r="N831" s="111"/>
      <c r="O831" s="112"/>
      <c r="P831" s="17"/>
      <c r="Q831" s="112"/>
      <c r="R831" s="112"/>
      <c r="S831" s="112"/>
      <c r="T831" s="112"/>
      <c r="U831" s="112"/>
      <c r="V831" s="112"/>
      <c r="W831" s="112"/>
      <c r="X831" s="112"/>
    </row>
    <row r="832">
      <c r="A832" s="112"/>
      <c r="B832" s="18"/>
      <c r="C832" s="18"/>
      <c r="D832" s="115"/>
      <c r="E832" s="112"/>
      <c r="F832" s="112"/>
      <c r="G832" s="112"/>
      <c r="H832" s="112"/>
      <c r="I832" s="18"/>
      <c r="J832" s="17"/>
      <c r="K832" s="60"/>
      <c r="L832" s="17"/>
      <c r="M832" s="60"/>
      <c r="N832" s="111"/>
      <c r="O832" s="112"/>
      <c r="P832" s="17"/>
      <c r="Q832" s="112"/>
      <c r="R832" s="112"/>
      <c r="S832" s="112"/>
      <c r="T832" s="112"/>
      <c r="U832" s="112"/>
      <c r="V832" s="112"/>
      <c r="W832" s="112"/>
      <c r="X832" s="112"/>
    </row>
    <row r="833">
      <c r="A833" s="112"/>
      <c r="B833" s="18"/>
      <c r="C833" s="18"/>
      <c r="D833" s="115"/>
      <c r="E833" s="112"/>
      <c r="F833" s="112"/>
      <c r="G833" s="112"/>
      <c r="H833" s="112"/>
      <c r="I833" s="18"/>
      <c r="J833" s="17"/>
      <c r="K833" s="60"/>
      <c r="L833" s="17"/>
      <c r="M833" s="60"/>
      <c r="N833" s="111"/>
      <c r="O833" s="112"/>
      <c r="P833" s="17"/>
      <c r="Q833" s="112"/>
      <c r="R833" s="112"/>
      <c r="S833" s="112"/>
      <c r="T833" s="112"/>
      <c r="U833" s="112"/>
      <c r="V833" s="112"/>
      <c r="W833" s="112"/>
      <c r="X833" s="112"/>
    </row>
    <row r="834">
      <c r="A834" s="112"/>
      <c r="B834" s="18"/>
      <c r="C834" s="18"/>
      <c r="D834" s="115"/>
      <c r="E834" s="112"/>
      <c r="F834" s="112"/>
      <c r="G834" s="112"/>
      <c r="H834" s="112"/>
      <c r="I834" s="18"/>
      <c r="J834" s="17"/>
      <c r="K834" s="60"/>
      <c r="L834" s="17"/>
      <c r="M834" s="60"/>
      <c r="N834" s="111"/>
      <c r="O834" s="112"/>
      <c r="P834" s="17"/>
      <c r="Q834" s="112"/>
      <c r="R834" s="112"/>
      <c r="S834" s="112"/>
      <c r="T834" s="112"/>
      <c r="U834" s="112"/>
      <c r="V834" s="112"/>
      <c r="W834" s="112"/>
      <c r="X834" s="112"/>
    </row>
    <row r="835">
      <c r="A835" s="112"/>
      <c r="B835" s="18"/>
      <c r="C835" s="18"/>
      <c r="D835" s="115"/>
      <c r="E835" s="112"/>
      <c r="F835" s="112"/>
      <c r="G835" s="112"/>
      <c r="H835" s="112"/>
      <c r="I835" s="18"/>
      <c r="J835" s="17"/>
      <c r="K835" s="60"/>
      <c r="L835" s="17"/>
      <c r="M835" s="60"/>
      <c r="N835" s="111"/>
      <c r="O835" s="112"/>
      <c r="P835" s="17"/>
      <c r="Q835" s="112"/>
      <c r="R835" s="112"/>
      <c r="S835" s="112"/>
      <c r="T835" s="112"/>
      <c r="U835" s="112"/>
      <c r="V835" s="112"/>
      <c r="W835" s="112"/>
      <c r="X835" s="112"/>
    </row>
    <row r="836">
      <c r="A836" s="112"/>
      <c r="B836" s="18"/>
      <c r="C836" s="18"/>
      <c r="D836" s="115"/>
      <c r="E836" s="112"/>
      <c r="F836" s="112"/>
      <c r="G836" s="112"/>
      <c r="H836" s="112"/>
      <c r="I836" s="18"/>
      <c r="J836" s="17"/>
      <c r="K836" s="60"/>
      <c r="L836" s="17"/>
      <c r="M836" s="60"/>
      <c r="N836" s="111"/>
      <c r="O836" s="112"/>
      <c r="P836" s="17"/>
      <c r="Q836" s="112"/>
      <c r="R836" s="112"/>
      <c r="S836" s="112"/>
      <c r="T836" s="112"/>
      <c r="U836" s="112"/>
      <c r="V836" s="112"/>
      <c r="W836" s="112"/>
      <c r="X836" s="112"/>
    </row>
    <row r="837">
      <c r="A837" s="112"/>
      <c r="B837" s="18"/>
      <c r="C837" s="18"/>
      <c r="D837" s="115"/>
      <c r="E837" s="112"/>
      <c r="F837" s="112"/>
      <c r="G837" s="112"/>
      <c r="H837" s="112"/>
      <c r="I837" s="18"/>
      <c r="J837" s="17"/>
      <c r="K837" s="60"/>
      <c r="L837" s="17"/>
      <c r="M837" s="60"/>
      <c r="N837" s="111"/>
      <c r="O837" s="112"/>
      <c r="P837" s="17"/>
      <c r="Q837" s="112"/>
      <c r="R837" s="112"/>
      <c r="S837" s="112"/>
      <c r="T837" s="112"/>
      <c r="U837" s="112"/>
      <c r="V837" s="112"/>
      <c r="W837" s="112"/>
      <c r="X837" s="112"/>
    </row>
    <row r="838">
      <c r="A838" s="112"/>
      <c r="B838" s="18"/>
      <c r="C838" s="18"/>
      <c r="D838" s="115"/>
      <c r="E838" s="112"/>
      <c r="F838" s="112"/>
      <c r="G838" s="112"/>
      <c r="H838" s="112"/>
      <c r="I838" s="18"/>
      <c r="J838" s="17"/>
      <c r="K838" s="60"/>
      <c r="L838" s="17"/>
      <c r="M838" s="60"/>
      <c r="N838" s="111"/>
      <c r="O838" s="112"/>
      <c r="P838" s="17"/>
      <c r="Q838" s="112"/>
      <c r="R838" s="112"/>
      <c r="S838" s="112"/>
      <c r="T838" s="112"/>
      <c r="U838" s="112"/>
      <c r="V838" s="112"/>
      <c r="W838" s="112"/>
      <c r="X838" s="112"/>
    </row>
    <row r="839">
      <c r="A839" s="112"/>
      <c r="B839" s="18"/>
      <c r="C839" s="18"/>
      <c r="D839" s="115"/>
      <c r="E839" s="112"/>
      <c r="F839" s="112"/>
      <c r="G839" s="112"/>
      <c r="H839" s="112"/>
      <c r="I839" s="18"/>
      <c r="J839" s="17"/>
      <c r="K839" s="60"/>
      <c r="L839" s="17"/>
      <c r="M839" s="60"/>
      <c r="N839" s="111"/>
      <c r="O839" s="112"/>
      <c r="P839" s="17"/>
      <c r="Q839" s="112"/>
      <c r="R839" s="112"/>
      <c r="S839" s="112"/>
      <c r="T839" s="112"/>
      <c r="U839" s="112"/>
      <c r="V839" s="112"/>
      <c r="W839" s="112"/>
      <c r="X839" s="112"/>
    </row>
    <row r="840">
      <c r="A840" s="112"/>
      <c r="B840" s="18"/>
      <c r="C840" s="18"/>
      <c r="D840" s="115"/>
      <c r="E840" s="112"/>
      <c r="F840" s="112"/>
      <c r="G840" s="112"/>
      <c r="H840" s="112"/>
      <c r="I840" s="18"/>
      <c r="J840" s="17"/>
      <c r="K840" s="60"/>
      <c r="L840" s="17"/>
      <c r="M840" s="60"/>
      <c r="N840" s="111"/>
      <c r="O840" s="112"/>
      <c r="P840" s="17"/>
      <c r="Q840" s="112"/>
      <c r="R840" s="112"/>
      <c r="S840" s="112"/>
      <c r="T840" s="112"/>
      <c r="U840" s="112"/>
      <c r="V840" s="112"/>
      <c r="W840" s="112"/>
      <c r="X840" s="112"/>
    </row>
    <row r="841">
      <c r="A841" s="112"/>
      <c r="B841" s="18"/>
      <c r="C841" s="18"/>
      <c r="D841" s="115"/>
      <c r="E841" s="112"/>
      <c r="F841" s="112"/>
      <c r="G841" s="112"/>
      <c r="H841" s="112"/>
      <c r="I841" s="18"/>
      <c r="J841" s="17"/>
      <c r="K841" s="60"/>
      <c r="L841" s="17"/>
      <c r="M841" s="60"/>
      <c r="N841" s="111"/>
      <c r="O841" s="112"/>
      <c r="P841" s="17"/>
      <c r="Q841" s="112"/>
      <c r="R841" s="112"/>
      <c r="S841" s="112"/>
      <c r="T841" s="112"/>
      <c r="U841" s="112"/>
      <c r="V841" s="112"/>
      <c r="W841" s="112"/>
      <c r="X841" s="112"/>
    </row>
    <row r="842">
      <c r="A842" s="112"/>
      <c r="B842" s="18"/>
      <c r="C842" s="18"/>
      <c r="D842" s="115"/>
      <c r="E842" s="112"/>
      <c r="F842" s="112"/>
      <c r="G842" s="112"/>
      <c r="H842" s="112"/>
      <c r="I842" s="18"/>
      <c r="J842" s="17"/>
      <c r="K842" s="60"/>
      <c r="L842" s="17"/>
      <c r="M842" s="60"/>
      <c r="N842" s="111"/>
      <c r="O842" s="112"/>
      <c r="P842" s="17"/>
      <c r="Q842" s="112"/>
      <c r="R842" s="112"/>
      <c r="S842" s="112"/>
      <c r="T842" s="112"/>
      <c r="U842" s="112"/>
      <c r="V842" s="112"/>
      <c r="W842" s="112"/>
      <c r="X842" s="112"/>
    </row>
    <row r="843">
      <c r="A843" s="112"/>
      <c r="B843" s="18"/>
      <c r="C843" s="18"/>
      <c r="D843" s="115"/>
      <c r="E843" s="112"/>
      <c r="F843" s="112"/>
      <c r="G843" s="112"/>
      <c r="H843" s="112"/>
      <c r="I843" s="18"/>
      <c r="J843" s="17"/>
      <c r="K843" s="60"/>
      <c r="L843" s="17"/>
      <c r="M843" s="60"/>
      <c r="N843" s="111"/>
      <c r="O843" s="112"/>
      <c r="P843" s="17"/>
      <c r="Q843" s="112"/>
      <c r="R843" s="112"/>
      <c r="S843" s="112"/>
      <c r="T843" s="112"/>
      <c r="U843" s="112"/>
      <c r="V843" s="112"/>
      <c r="W843" s="112"/>
      <c r="X843" s="112"/>
    </row>
    <row r="844">
      <c r="A844" s="112"/>
      <c r="B844" s="18"/>
      <c r="C844" s="18"/>
      <c r="D844" s="115"/>
      <c r="E844" s="112"/>
      <c r="F844" s="112"/>
      <c r="G844" s="112"/>
      <c r="H844" s="112"/>
      <c r="I844" s="18"/>
      <c r="J844" s="17"/>
      <c r="K844" s="60"/>
      <c r="L844" s="17"/>
      <c r="M844" s="60"/>
      <c r="N844" s="111"/>
      <c r="O844" s="112"/>
      <c r="P844" s="17"/>
      <c r="Q844" s="112"/>
      <c r="R844" s="112"/>
      <c r="S844" s="112"/>
      <c r="T844" s="112"/>
      <c r="U844" s="112"/>
      <c r="V844" s="112"/>
      <c r="W844" s="112"/>
      <c r="X844" s="112"/>
    </row>
    <row r="845">
      <c r="A845" s="112"/>
      <c r="B845" s="18"/>
      <c r="C845" s="18"/>
      <c r="D845" s="115"/>
      <c r="E845" s="112"/>
      <c r="F845" s="112"/>
      <c r="G845" s="112"/>
      <c r="H845" s="112"/>
      <c r="I845" s="18"/>
      <c r="J845" s="17"/>
      <c r="K845" s="60"/>
      <c r="L845" s="17"/>
      <c r="M845" s="60"/>
      <c r="N845" s="111"/>
      <c r="O845" s="112"/>
      <c r="P845" s="17"/>
      <c r="Q845" s="112"/>
      <c r="R845" s="112"/>
      <c r="S845" s="112"/>
      <c r="T845" s="112"/>
      <c r="U845" s="112"/>
      <c r="V845" s="112"/>
      <c r="W845" s="112"/>
      <c r="X845" s="112"/>
    </row>
    <row r="846">
      <c r="A846" s="112"/>
      <c r="B846" s="18"/>
      <c r="C846" s="18"/>
      <c r="D846" s="115"/>
      <c r="E846" s="112"/>
      <c r="F846" s="112"/>
      <c r="G846" s="112"/>
      <c r="H846" s="112"/>
      <c r="I846" s="18"/>
      <c r="J846" s="17"/>
      <c r="K846" s="60"/>
      <c r="L846" s="17"/>
      <c r="M846" s="60"/>
      <c r="N846" s="111"/>
      <c r="O846" s="112"/>
      <c r="P846" s="17"/>
      <c r="Q846" s="112"/>
      <c r="R846" s="112"/>
      <c r="S846" s="112"/>
      <c r="T846" s="112"/>
      <c r="U846" s="112"/>
      <c r="V846" s="112"/>
      <c r="W846" s="112"/>
      <c r="X846" s="112"/>
    </row>
    <row r="847">
      <c r="A847" s="112"/>
      <c r="B847" s="18"/>
      <c r="C847" s="18"/>
      <c r="D847" s="115"/>
      <c r="E847" s="112"/>
      <c r="F847" s="112"/>
      <c r="G847" s="112"/>
      <c r="H847" s="112"/>
      <c r="I847" s="18"/>
      <c r="J847" s="17"/>
      <c r="K847" s="60"/>
      <c r="L847" s="17"/>
      <c r="M847" s="60"/>
      <c r="N847" s="111"/>
      <c r="O847" s="112"/>
      <c r="P847" s="17"/>
      <c r="Q847" s="112"/>
      <c r="R847" s="112"/>
      <c r="S847" s="112"/>
      <c r="T847" s="112"/>
      <c r="U847" s="112"/>
      <c r="V847" s="112"/>
      <c r="W847" s="112"/>
      <c r="X847" s="112"/>
    </row>
    <row r="848">
      <c r="A848" s="112"/>
      <c r="B848" s="18"/>
      <c r="C848" s="18"/>
      <c r="D848" s="115"/>
      <c r="E848" s="112"/>
      <c r="F848" s="112"/>
      <c r="G848" s="112"/>
      <c r="H848" s="112"/>
      <c r="I848" s="18"/>
      <c r="J848" s="17"/>
      <c r="K848" s="60"/>
      <c r="L848" s="17"/>
      <c r="M848" s="60"/>
      <c r="N848" s="111"/>
      <c r="O848" s="112"/>
      <c r="P848" s="17"/>
      <c r="Q848" s="112"/>
      <c r="R848" s="112"/>
      <c r="S848" s="112"/>
      <c r="T848" s="112"/>
      <c r="U848" s="112"/>
      <c r="V848" s="112"/>
      <c r="W848" s="112"/>
      <c r="X848" s="112"/>
    </row>
    <row r="849">
      <c r="A849" s="112"/>
      <c r="B849" s="18"/>
      <c r="C849" s="18"/>
      <c r="D849" s="115"/>
      <c r="E849" s="112"/>
      <c r="F849" s="112"/>
      <c r="G849" s="112"/>
      <c r="H849" s="112"/>
      <c r="I849" s="18"/>
      <c r="J849" s="17"/>
      <c r="K849" s="60"/>
      <c r="L849" s="17"/>
      <c r="M849" s="60"/>
      <c r="N849" s="111"/>
      <c r="O849" s="112"/>
      <c r="P849" s="17"/>
      <c r="Q849" s="112"/>
      <c r="R849" s="112"/>
      <c r="S849" s="112"/>
      <c r="T849" s="112"/>
      <c r="U849" s="112"/>
      <c r="V849" s="112"/>
      <c r="W849" s="112"/>
      <c r="X849" s="112"/>
    </row>
    <row r="850">
      <c r="A850" s="112"/>
      <c r="B850" s="18"/>
      <c r="C850" s="18"/>
      <c r="D850" s="115"/>
      <c r="E850" s="112"/>
      <c r="F850" s="112"/>
      <c r="G850" s="112"/>
      <c r="H850" s="112"/>
      <c r="I850" s="18"/>
      <c r="J850" s="17"/>
      <c r="K850" s="60"/>
      <c r="L850" s="17"/>
      <c r="M850" s="60"/>
      <c r="N850" s="111"/>
      <c r="O850" s="112"/>
      <c r="P850" s="17"/>
      <c r="Q850" s="112"/>
      <c r="R850" s="112"/>
      <c r="S850" s="112"/>
      <c r="T850" s="112"/>
      <c r="U850" s="112"/>
      <c r="V850" s="112"/>
      <c r="W850" s="112"/>
      <c r="X850" s="112"/>
    </row>
    <row r="851">
      <c r="A851" s="112"/>
      <c r="B851" s="18"/>
      <c r="C851" s="18"/>
      <c r="D851" s="115"/>
      <c r="E851" s="112"/>
      <c r="F851" s="112"/>
      <c r="G851" s="112"/>
      <c r="H851" s="112"/>
      <c r="I851" s="18"/>
      <c r="J851" s="17"/>
      <c r="K851" s="60"/>
      <c r="L851" s="17"/>
      <c r="M851" s="60"/>
      <c r="N851" s="111"/>
      <c r="O851" s="112"/>
      <c r="P851" s="17"/>
      <c r="Q851" s="112"/>
      <c r="R851" s="112"/>
      <c r="S851" s="112"/>
      <c r="T851" s="112"/>
      <c r="U851" s="112"/>
      <c r="V851" s="112"/>
      <c r="W851" s="112"/>
      <c r="X851" s="112"/>
    </row>
    <row r="852">
      <c r="A852" s="112"/>
      <c r="B852" s="18"/>
      <c r="C852" s="18"/>
      <c r="D852" s="115"/>
      <c r="E852" s="112"/>
      <c r="F852" s="112"/>
      <c r="G852" s="112"/>
      <c r="H852" s="112"/>
      <c r="I852" s="18"/>
      <c r="J852" s="17"/>
      <c r="K852" s="60"/>
      <c r="L852" s="17"/>
      <c r="M852" s="60"/>
      <c r="N852" s="111"/>
      <c r="O852" s="112"/>
      <c r="P852" s="17"/>
      <c r="Q852" s="112"/>
      <c r="R852" s="112"/>
      <c r="S852" s="112"/>
      <c r="T852" s="112"/>
      <c r="U852" s="112"/>
      <c r="V852" s="112"/>
      <c r="W852" s="112"/>
      <c r="X852" s="112"/>
    </row>
    <row r="853">
      <c r="A853" s="112"/>
      <c r="B853" s="18"/>
      <c r="C853" s="18"/>
      <c r="D853" s="115"/>
      <c r="E853" s="112"/>
      <c r="F853" s="112"/>
      <c r="G853" s="112"/>
      <c r="H853" s="112"/>
      <c r="I853" s="18"/>
      <c r="J853" s="17"/>
      <c r="K853" s="60"/>
      <c r="L853" s="17"/>
      <c r="M853" s="60"/>
      <c r="N853" s="111"/>
      <c r="O853" s="112"/>
      <c r="P853" s="17"/>
      <c r="Q853" s="112"/>
      <c r="R853" s="112"/>
      <c r="S853" s="112"/>
      <c r="T853" s="112"/>
      <c r="U853" s="112"/>
      <c r="V853" s="112"/>
      <c r="W853" s="112"/>
      <c r="X853" s="112"/>
    </row>
    <row r="854">
      <c r="A854" s="112"/>
      <c r="B854" s="18"/>
      <c r="C854" s="18"/>
      <c r="D854" s="115"/>
      <c r="E854" s="112"/>
      <c r="F854" s="112"/>
      <c r="G854" s="112"/>
      <c r="H854" s="112"/>
      <c r="I854" s="18"/>
      <c r="J854" s="17"/>
      <c r="K854" s="60"/>
      <c r="L854" s="17"/>
      <c r="M854" s="60"/>
      <c r="N854" s="111"/>
      <c r="O854" s="112"/>
      <c r="P854" s="17"/>
      <c r="Q854" s="112"/>
      <c r="R854" s="112"/>
      <c r="S854" s="112"/>
      <c r="T854" s="112"/>
      <c r="U854" s="112"/>
      <c r="V854" s="112"/>
      <c r="W854" s="112"/>
      <c r="X854" s="112"/>
    </row>
    <row r="855">
      <c r="A855" s="112"/>
      <c r="B855" s="18"/>
      <c r="C855" s="18"/>
      <c r="D855" s="115"/>
      <c r="E855" s="112"/>
      <c r="F855" s="112"/>
      <c r="G855" s="112"/>
      <c r="H855" s="112"/>
      <c r="I855" s="18"/>
      <c r="J855" s="17"/>
      <c r="K855" s="60"/>
      <c r="L855" s="17"/>
      <c r="M855" s="60"/>
      <c r="N855" s="111"/>
      <c r="O855" s="112"/>
      <c r="P855" s="17"/>
      <c r="Q855" s="112"/>
      <c r="R855" s="112"/>
      <c r="S855" s="112"/>
      <c r="T855" s="112"/>
      <c r="U855" s="112"/>
      <c r="V855" s="112"/>
      <c r="W855" s="112"/>
      <c r="X855" s="112"/>
    </row>
    <row r="856">
      <c r="A856" s="112"/>
      <c r="B856" s="18"/>
      <c r="C856" s="18"/>
      <c r="D856" s="115"/>
      <c r="E856" s="112"/>
      <c r="F856" s="112"/>
      <c r="G856" s="112"/>
      <c r="H856" s="112"/>
      <c r="I856" s="18"/>
      <c r="J856" s="17"/>
      <c r="K856" s="60"/>
      <c r="L856" s="17"/>
      <c r="M856" s="60"/>
      <c r="N856" s="111"/>
      <c r="O856" s="112"/>
      <c r="P856" s="17"/>
      <c r="Q856" s="112"/>
      <c r="R856" s="112"/>
      <c r="S856" s="112"/>
      <c r="T856" s="112"/>
      <c r="U856" s="112"/>
      <c r="V856" s="112"/>
      <c r="W856" s="112"/>
      <c r="X856" s="112"/>
    </row>
    <row r="857">
      <c r="A857" s="112"/>
      <c r="B857" s="18"/>
      <c r="C857" s="18"/>
      <c r="D857" s="115"/>
      <c r="E857" s="112"/>
      <c r="F857" s="112"/>
      <c r="G857" s="112"/>
      <c r="H857" s="112"/>
      <c r="I857" s="18"/>
      <c r="J857" s="17"/>
      <c r="K857" s="60"/>
      <c r="L857" s="17"/>
      <c r="M857" s="60"/>
      <c r="N857" s="111"/>
      <c r="O857" s="112"/>
      <c r="P857" s="17"/>
      <c r="Q857" s="112"/>
      <c r="R857" s="112"/>
      <c r="S857" s="112"/>
      <c r="T857" s="112"/>
      <c r="U857" s="112"/>
      <c r="V857" s="112"/>
      <c r="W857" s="112"/>
      <c r="X857" s="112"/>
    </row>
    <row r="858">
      <c r="A858" s="112"/>
      <c r="B858" s="18"/>
      <c r="C858" s="18"/>
      <c r="D858" s="115"/>
      <c r="E858" s="112"/>
      <c r="F858" s="112"/>
      <c r="G858" s="112"/>
      <c r="H858" s="112"/>
      <c r="I858" s="18"/>
      <c r="J858" s="17"/>
      <c r="K858" s="60"/>
      <c r="L858" s="17"/>
      <c r="M858" s="60"/>
      <c r="N858" s="111"/>
      <c r="O858" s="112"/>
      <c r="P858" s="17"/>
      <c r="Q858" s="112"/>
      <c r="R858" s="112"/>
      <c r="S858" s="112"/>
      <c r="T858" s="112"/>
      <c r="U858" s="112"/>
      <c r="V858" s="112"/>
      <c r="W858" s="112"/>
      <c r="X858" s="112"/>
    </row>
    <row r="859">
      <c r="A859" s="112"/>
      <c r="B859" s="18"/>
      <c r="C859" s="18"/>
      <c r="D859" s="115"/>
      <c r="E859" s="112"/>
      <c r="F859" s="112"/>
      <c r="G859" s="112"/>
      <c r="H859" s="112"/>
      <c r="I859" s="18"/>
      <c r="J859" s="17"/>
      <c r="K859" s="60"/>
      <c r="L859" s="17"/>
      <c r="M859" s="60"/>
      <c r="N859" s="111"/>
      <c r="O859" s="112"/>
      <c r="P859" s="17"/>
      <c r="Q859" s="112"/>
      <c r="R859" s="112"/>
      <c r="S859" s="112"/>
      <c r="T859" s="112"/>
      <c r="U859" s="112"/>
      <c r="V859" s="112"/>
      <c r="W859" s="112"/>
      <c r="X859" s="112"/>
    </row>
    <row r="860">
      <c r="A860" s="112"/>
      <c r="B860" s="18"/>
      <c r="C860" s="18"/>
      <c r="D860" s="115"/>
      <c r="E860" s="112"/>
      <c r="F860" s="112"/>
      <c r="G860" s="112"/>
      <c r="H860" s="112"/>
      <c r="I860" s="18"/>
      <c r="J860" s="17"/>
      <c r="K860" s="60"/>
      <c r="L860" s="17"/>
      <c r="M860" s="60"/>
      <c r="N860" s="111"/>
      <c r="O860" s="112"/>
      <c r="P860" s="17"/>
      <c r="Q860" s="112"/>
      <c r="R860" s="112"/>
      <c r="S860" s="112"/>
      <c r="T860" s="112"/>
      <c r="U860" s="112"/>
      <c r="V860" s="112"/>
      <c r="W860" s="112"/>
      <c r="X860" s="112"/>
    </row>
    <row r="861">
      <c r="A861" s="112"/>
      <c r="B861" s="18"/>
      <c r="C861" s="18"/>
      <c r="D861" s="115"/>
      <c r="E861" s="112"/>
      <c r="F861" s="112"/>
      <c r="G861" s="112"/>
      <c r="H861" s="112"/>
      <c r="I861" s="18"/>
      <c r="J861" s="17"/>
      <c r="K861" s="60"/>
      <c r="L861" s="17"/>
      <c r="M861" s="60"/>
      <c r="N861" s="111"/>
      <c r="O861" s="112"/>
      <c r="P861" s="17"/>
      <c r="Q861" s="112"/>
      <c r="R861" s="112"/>
      <c r="S861" s="112"/>
      <c r="T861" s="112"/>
      <c r="U861" s="112"/>
      <c r="V861" s="112"/>
      <c r="W861" s="112"/>
      <c r="X861" s="112"/>
    </row>
    <row r="862">
      <c r="A862" s="112"/>
      <c r="B862" s="18"/>
      <c r="C862" s="18"/>
      <c r="D862" s="115"/>
      <c r="E862" s="112"/>
      <c r="F862" s="112"/>
      <c r="G862" s="112"/>
      <c r="H862" s="112"/>
      <c r="I862" s="18"/>
      <c r="J862" s="17"/>
      <c r="K862" s="60"/>
      <c r="L862" s="17"/>
      <c r="M862" s="60"/>
      <c r="N862" s="111"/>
      <c r="O862" s="112"/>
      <c r="P862" s="17"/>
      <c r="Q862" s="112"/>
      <c r="R862" s="112"/>
      <c r="S862" s="112"/>
      <c r="T862" s="112"/>
      <c r="U862" s="112"/>
      <c r="V862" s="112"/>
      <c r="W862" s="112"/>
      <c r="X862" s="112"/>
    </row>
    <row r="863">
      <c r="A863" s="112"/>
      <c r="B863" s="18"/>
      <c r="C863" s="18"/>
      <c r="D863" s="115"/>
      <c r="E863" s="112"/>
      <c r="F863" s="112"/>
      <c r="G863" s="112"/>
      <c r="H863" s="112"/>
      <c r="I863" s="18"/>
      <c r="J863" s="17"/>
      <c r="K863" s="60"/>
      <c r="L863" s="17"/>
      <c r="M863" s="60"/>
      <c r="N863" s="111"/>
      <c r="O863" s="112"/>
      <c r="P863" s="17"/>
      <c r="Q863" s="112"/>
      <c r="R863" s="112"/>
      <c r="S863" s="112"/>
      <c r="T863" s="112"/>
      <c r="U863" s="112"/>
      <c r="V863" s="112"/>
      <c r="W863" s="112"/>
      <c r="X863" s="112"/>
    </row>
    <row r="864">
      <c r="A864" s="112"/>
      <c r="B864" s="18"/>
      <c r="C864" s="18"/>
      <c r="D864" s="115"/>
      <c r="E864" s="112"/>
      <c r="F864" s="112"/>
      <c r="G864" s="112"/>
      <c r="H864" s="112"/>
      <c r="I864" s="18"/>
      <c r="J864" s="17"/>
      <c r="K864" s="60"/>
      <c r="L864" s="17"/>
      <c r="M864" s="60"/>
      <c r="N864" s="111"/>
      <c r="O864" s="112"/>
      <c r="P864" s="17"/>
      <c r="Q864" s="112"/>
      <c r="R864" s="112"/>
      <c r="S864" s="112"/>
      <c r="T864" s="112"/>
      <c r="U864" s="112"/>
      <c r="V864" s="112"/>
      <c r="W864" s="112"/>
      <c r="X864" s="112"/>
    </row>
    <row r="865">
      <c r="A865" s="112"/>
      <c r="B865" s="18"/>
      <c r="C865" s="18"/>
      <c r="D865" s="115"/>
      <c r="E865" s="112"/>
      <c r="F865" s="112"/>
      <c r="G865" s="112"/>
      <c r="H865" s="112"/>
      <c r="I865" s="18"/>
      <c r="J865" s="17"/>
      <c r="K865" s="60"/>
      <c r="L865" s="17"/>
      <c r="M865" s="60"/>
      <c r="N865" s="111"/>
      <c r="O865" s="112"/>
      <c r="P865" s="17"/>
      <c r="Q865" s="112"/>
      <c r="R865" s="112"/>
      <c r="S865" s="112"/>
      <c r="T865" s="112"/>
      <c r="U865" s="112"/>
      <c r="V865" s="112"/>
      <c r="W865" s="112"/>
      <c r="X865" s="112"/>
    </row>
    <row r="866">
      <c r="A866" s="112"/>
      <c r="B866" s="18"/>
      <c r="C866" s="18"/>
      <c r="D866" s="115"/>
      <c r="E866" s="112"/>
      <c r="F866" s="112"/>
      <c r="G866" s="112"/>
      <c r="H866" s="112"/>
      <c r="I866" s="18"/>
      <c r="J866" s="17"/>
      <c r="K866" s="60"/>
      <c r="L866" s="17"/>
      <c r="M866" s="60"/>
      <c r="N866" s="111"/>
      <c r="O866" s="112"/>
      <c r="P866" s="17"/>
      <c r="Q866" s="112"/>
      <c r="R866" s="112"/>
      <c r="S866" s="112"/>
      <c r="T866" s="112"/>
      <c r="U866" s="112"/>
      <c r="V866" s="112"/>
      <c r="W866" s="112"/>
      <c r="X866" s="112"/>
    </row>
    <row r="867">
      <c r="A867" s="112"/>
      <c r="B867" s="18"/>
      <c r="C867" s="18"/>
      <c r="D867" s="115"/>
      <c r="E867" s="112"/>
      <c r="F867" s="112"/>
      <c r="G867" s="112"/>
      <c r="H867" s="112"/>
      <c r="I867" s="18"/>
      <c r="J867" s="17"/>
      <c r="K867" s="60"/>
      <c r="L867" s="17"/>
      <c r="M867" s="60"/>
      <c r="N867" s="111"/>
      <c r="O867" s="112"/>
      <c r="P867" s="17"/>
      <c r="Q867" s="112"/>
      <c r="R867" s="112"/>
      <c r="S867" s="112"/>
      <c r="T867" s="112"/>
      <c r="U867" s="112"/>
      <c r="V867" s="112"/>
      <c r="W867" s="112"/>
      <c r="X867" s="112"/>
    </row>
    <row r="868">
      <c r="A868" s="112"/>
      <c r="B868" s="18"/>
      <c r="C868" s="18"/>
      <c r="D868" s="115"/>
      <c r="E868" s="112"/>
      <c r="F868" s="112"/>
      <c r="G868" s="112"/>
      <c r="H868" s="112"/>
      <c r="I868" s="18"/>
      <c r="J868" s="17"/>
      <c r="K868" s="60"/>
      <c r="L868" s="17"/>
      <c r="M868" s="60"/>
      <c r="N868" s="111"/>
      <c r="O868" s="112"/>
      <c r="P868" s="17"/>
      <c r="Q868" s="112"/>
      <c r="R868" s="112"/>
      <c r="S868" s="112"/>
      <c r="T868" s="112"/>
      <c r="U868" s="112"/>
      <c r="V868" s="112"/>
      <c r="W868" s="112"/>
      <c r="X868" s="112"/>
    </row>
    <row r="869">
      <c r="A869" s="112"/>
      <c r="B869" s="18"/>
      <c r="C869" s="18"/>
      <c r="D869" s="115"/>
      <c r="E869" s="112"/>
      <c r="F869" s="112"/>
      <c r="G869" s="112"/>
      <c r="H869" s="112"/>
      <c r="I869" s="18"/>
      <c r="J869" s="17"/>
      <c r="K869" s="60"/>
      <c r="L869" s="17"/>
      <c r="M869" s="60"/>
      <c r="N869" s="111"/>
      <c r="O869" s="112"/>
      <c r="P869" s="17"/>
      <c r="Q869" s="112"/>
      <c r="R869" s="112"/>
      <c r="S869" s="112"/>
      <c r="T869" s="112"/>
      <c r="U869" s="112"/>
      <c r="V869" s="112"/>
      <c r="W869" s="112"/>
      <c r="X869" s="112"/>
    </row>
    <row r="870">
      <c r="A870" s="112"/>
      <c r="B870" s="18"/>
      <c r="C870" s="18"/>
      <c r="D870" s="115"/>
      <c r="E870" s="112"/>
      <c r="F870" s="112"/>
      <c r="G870" s="112"/>
      <c r="H870" s="112"/>
      <c r="I870" s="18"/>
      <c r="J870" s="17"/>
      <c r="K870" s="60"/>
      <c r="L870" s="17"/>
      <c r="M870" s="60"/>
      <c r="N870" s="111"/>
      <c r="O870" s="112"/>
      <c r="P870" s="17"/>
      <c r="Q870" s="112"/>
      <c r="R870" s="112"/>
      <c r="S870" s="112"/>
      <c r="T870" s="112"/>
      <c r="U870" s="112"/>
      <c r="V870" s="112"/>
      <c r="W870" s="112"/>
      <c r="X870" s="112"/>
    </row>
    <row r="871">
      <c r="A871" s="112"/>
      <c r="B871" s="18"/>
      <c r="C871" s="18"/>
      <c r="D871" s="115"/>
      <c r="E871" s="112"/>
      <c r="F871" s="112"/>
      <c r="G871" s="112"/>
      <c r="H871" s="112"/>
      <c r="I871" s="18"/>
      <c r="J871" s="17"/>
      <c r="K871" s="60"/>
      <c r="L871" s="17"/>
      <c r="M871" s="60"/>
      <c r="N871" s="111"/>
      <c r="O871" s="112"/>
      <c r="P871" s="17"/>
      <c r="Q871" s="112"/>
      <c r="R871" s="112"/>
      <c r="S871" s="112"/>
      <c r="T871" s="112"/>
      <c r="U871" s="112"/>
      <c r="V871" s="112"/>
      <c r="W871" s="112"/>
      <c r="X871" s="112"/>
    </row>
    <row r="872">
      <c r="A872" s="112"/>
      <c r="B872" s="18"/>
      <c r="C872" s="18"/>
      <c r="D872" s="115"/>
      <c r="E872" s="112"/>
      <c r="F872" s="112"/>
      <c r="G872" s="112"/>
      <c r="H872" s="112"/>
      <c r="I872" s="18"/>
      <c r="J872" s="17"/>
      <c r="K872" s="60"/>
      <c r="L872" s="17"/>
      <c r="M872" s="60"/>
      <c r="N872" s="111"/>
      <c r="O872" s="112"/>
      <c r="P872" s="17"/>
      <c r="Q872" s="112"/>
      <c r="R872" s="112"/>
      <c r="S872" s="112"/>
      <c r="T872" s="112"/>
      <c r="U872" s="112"/>
      <c r="V872" s="112"/>
      <c r="W872" s="112"/>
      <c r="X872" s="112"/>
    </row>
    <row r="873">
      <c r="A873" s="112"/>
      <c r="B873" s="18"/>
      <c r="C873" s="18"/>
      <c r="D873" s="115"/>
      <c r="E873" s="112"/>
      <c r="F873" s="112"/>
      <c r="G873" s="112"/>
      <c r="H873" s="112"/>
      <c r="I873" s="18"/>
      <c r="J873" s="17"/>
      <c r="K873" s="60"/>
      <c r="L873" s="17"/>
      <c r="M873" s="60"/>
      <c r="N873" s="111"/>
      <c r="O873" s="112"/>
      <c r="P873" s="17"/>
      <c r="Q873" s="112"/>
      <c r="R873" s="112"/>
      <c r="S873" s="112"/>
      <c r="T873" s="112"/>
      <c r="U873" s="112"/>
      <c r="V873" s="112"/>
      <c r="W873" s="112"/>
      <c r="X873" s="112"/>
    </row>
    <row r="874">
      <c r="A874" s="112"/>
      <c r="B874" s="18"/>
      <c r="C874" s="18"/>
      <c r="D874" s="115"/>
      <c r="E874" s="112"/>
      <c r="F874" s="112"/>
      <c r="G874" s="112"/>
      <c r="H874" s="112"/>
      <c r="I874" s="18"/>
      <c r="J874" s="17"/>
      <c r="K874" s="60"/>
      <c r="L874" s="17"/>
      <c r="M874" s="60"/>
      <c r="N874" s="111"/>
      <c r="O874" s="112"/>
      <c r="P874" s="17"/>
      <c r="Q874" s="112"/>
      <c r="R874" s="112"/>
      <c r="S874" s="112"/>
      <c r="T874" s="112"/>
      <c r="U874" s="112"/>
      <c r="V874" s="112"/>
      <c r="W874" s="112"/>
      <c r="X874" s="112"/>
    </row>
    <row r="875">
      <c r="A875" s="112"/>
      <c r="B875" s="18"/>
      <c r="C875" s="18"/>
      <c r="D875" s="115"/>
      <c r="E875" s="112"/>
      <c r="F875" s="112"/>
      <c r="G875" s="112"/>
      <c r="H875" s="112"/>
      <c r="I875" s="18"/>
      <c r="J875" s="17"/>
      <c r="K875" s="60"/>
      <c r="L875" s="17"/>
      <c r="M875" s="60"/>
      <c r="N875" s="111"/>
      <c r="O875" s="112"/>
      <c r="P875" s="17"/>
      <c r="Q875" s="112"/>
      <c r="R875" s="112"/>
      <c r="S875" s="112"/>
      <c r="T875" s="112"/>
      <c r="U875" s="112"/>
      <c r="V875" s="112"/>
      <c r="W875" s="112"/>
      <c r="X875" s="112"/>
    </row>
    <row r="876">
      <c r="A876" s="112"/>
      <c r="B876" s="18"/>
      <c r="C876" s="18"/>
      <c r="D876" s="115"/>
      <c r="E876" s="112"/>
      <c r="F876" s="112"/>
      <c r="G876" s="112"/>
      <c r="H876" s="112"/>
      <c r="I876" s="18"/>
      <c r="J876" s="17"/>
      <c r="K876" s="60"/>
      <c r="L876" s="17"/>
      <c r="M876" s="60"/>
      <c r="N876" s="111"/>
      <c r="O876" s="112"/>
      <c r="P876" s="17"/>
      <c r="Q876" s="112"/>
      <c r="R876" s="112"/>
      <c r="S876" s="112"/>
      <c r="T876" s="112"/>
      <c r="U876" s="112"/>
      <c r="V876" s="112"/>
      <c r="W876" s="112"/>
      <c r="X876" s="112"/>
    </row>
    <row r="877">
      <c r="A877" s="112"/>
      <c r="B877" s="18"/>
      <c r="C877" s="18"/>
      <c r="D877" s="115"/>
      <c r="E877" s="112"/>
      <c r="F877" s="112"/>
      <c r="G877" s="112"/>
      <c r="H877" s="112"/>
      <c r="I877" s="18"/>
      <c r="J877" s="17"/>
      <c r="K877" s="60"/>
      <c r="L877" s="17"/>
      <c r="M877" s="60"/>
      <c r="N877" s="111"/>
      <c r="O877" s="112"/>
      <c r="P877" s="17"/>
      <c r="Q877" s="112"/>
      <c r="R877" s="112"/>
      <c r="S877" s="112"/>
      <c r="T877" s="112"/>
      <c r="U877" s="112"/>
      <c r="V877" s="112"/>
      <c r="W877" s="112"/>
      <c r="X877" s="112"/>
    </row>
    <row r="878">
      <c r="A878" s="112"/>
      <c r="B878" s="18"/>
      <c r="C878" s="18"/>
      <c r="D878" s="115"/>
      <c r="E878" s="112"/>
      <c r="F878" s="112"/>
      <c r="G878" s="112"/>
      <c r="H878" s="112"/>
      <c r="I878" s="18"/>
      <c r="J878" s="17"/>
      <c r="K878" s="60"/>
      <c r="L878" s="17"/>
      <c r="M878" s="60"/>
      <c r="N878" s="111"/>
      <c r="O878" s="112"/>
      <c r="P878" s="17"/>
      <c r="Q878" s="112"/>
      <c r="R878" s="112"/>
      <c r="S878" s="112"/>
      <c r="T878" s="112"/>
      <c r="U878" s="112"/>
      <c r="V878" s="112"/>
      <c r="W878" s="112"/>
      <c r="X878" s="112"/>
    </row>
    <row r="879">
      <c r="A879" s="112"/>
      <c r="B879" s="18"/>
      <c r="C879" s="18"/>
      <c r="D879" s="115"/>
      <c r="E879" s="112"/>
      <c r="F879" s="112"/>
      <c r="G879" s="112"/>
      <c r="H879" s="112"/>
      <c r="I879" s="18"/>
      <c r="J879" s="17"/>
      <c r="K879" s="60"/>
      <c r="L879" s="17"/>
      <c r="M879" s="60"/>
      <c r="N879" s="111"/>
      <c r="O879" s="112"/>
      <c r="P879" s="17"/>
      <c r="Q879" s="112"/>
      <c r="R879" s="112"/>
      <c r="S879" s="112"/>
      <c r="T879" s="112"/>
      <c r="U879" s="112"/>
      <c r="V879" s="112"/>
      <c r="W879" s="112"/>
      <c r="X879" s="112"/>
    </row>
    <row r="880">
      <c r="A880" s="112"/>
      <c r="B880" s="18"/>
      <c r="C880" s="18"/>
      <c r="D880" s="115"/>
      <c r="E880" s="112"/>
      <c r="F880" s="112"/>
      <c r="G880" s="112"/>
      <c r="H880" s="112"/>
      <c r="I880" s="18"/>
      <c r="J880" s="17"/>
      <c r="K880" s="60"/>
      <c r="L880" s="17"/>
      <c r="M880" s="60"/>
      <c r="N880" s="111"/>
      <c r="O880" s="112"/>
      <c r="P880" s="17"/>
      <c r="Q880" s="112"/>
      <c r="R880" s="112"/>
      <c r="S880" s="112"/>
      <c r="T880" s="112"/>
      <c r="U880" s="112"/>
      <c r="V880" s="112"/>
      <c r="W880" s="112"/>
      <c r="X880" s="112"/>
    </row>
    <row r="881">
      <c r="A881" s="112"/>
      <c r="B881" s="18"/>
      <c r="C881" s="18"/>
      <c r="D881" s="115"/>
      <c r="E881" s="112"/>
      <c r="F881" s="112"/>
      <c r="G881" s="112"/>
      <c r="H881" s="112"/>
      <c r="I881" s="18"/>
      <c r="J881" s="17"/>
      <c r="K881" s="60"/>
      <c r="L881" s="17"/>
      <c r="M881" s="60"/>
      <c r="N881" s="111"/>
      <c r="O881" s="112"/>
      <c r="P881" s="17"/>
      <c r="Q881" s="112"/>
      <c r="R881" s="112"/>
      <c r="S881" s="112"/>
      <c r="T881" s="112"/>
      <c r="U881" s="112"/>
      <c r="V881" s="112"/>
      <c r="W881" s="112"/>
      <c r="X881" s="112"/>
    </row>
    <row r="882">
      <c r="A882" s="112"/>
      <c r="B882" s="18"/>
      <c r="C882" s="18"/>
      <c r="D882" s="115"/>
      <c r="E882" s="112"/>
      <c r="F882" s="112"/>
      <c r="G882" s="112"/>
      <c r="H882" s="112"/>
      <c r="I882" s="18"/>
      <c r="J882" s="17"/>
      <c r="K882" s="60"/>
      <c r="L882" s="17"/>
      <c r="M882" s="60"/>
      <c r="N882" s="111"/>
      <c r="O882" s="112"/>
      <c r="P882" s="17"/>
      <c r="Q882" s="112"/>
      <c r="R882" s="112"/>
      <c r="S882" s="112"/>
      <c r="T882" s="112"/>
      <c r="U882" s="112"/>
      <c r="V882" s="112"/>
      <c r="W882" s="112"/>
      <c r="X882" s="112"/>
    </row>
    <row r="883">
      <c r="A883" s="112"/>
      <c r="B883" s="18"/>
      <c r="C883" s="18"/>
      <c r="D883" s="115"/>
      <c r="E883" s="112"/>
      <c r="F883" s="112"/>
      <c r="G883" s="112"/>
      <c r="H883" s="112"/>
      <c r="I883" s="18"/>
      <c r="J883" s="17"/>
      <c r="K883" s="60"/>
      <c r="L883" s="17"/>
      <c r="M883" s="60"/>
      <c r="N883" s="111"/>
      <c r="O883" s="112"/>
      <c r="P883" s="17"/>
      <c r="Q883" s="112"/>
      <c r="R883" s="112"/>
      <c r="S883" s="112"/>
      <c r="T883" s="112"/>
      <c r="U883" s="112"/>
      <c r="V883" s="112"/>
      <c r="W883" s="112"/>
      <c r="X883" s="112"/>
    </row>
    <row r="884">
      <c r="A884" s="112"/>
      <c r="B884" s="18"/>
      <c r="C884" s="18"/>
      <c r="D884" s="115"/>
      <c r="E884" s="112"/>
      <c r="F884" s="112"/>
      <c r="G884" s="112"/>
      <c r="H884" s="112"/>
      <c r="I884" s="18"/>
      <c r="J884" s="17"/>
      <c r="K884" s="60"/>
      <c r="L884" s="17"/>
      <c r="M884" s="60"/>
      <c r="N884" s="111"/>
      <c r="O884" s="112"/>
      <c r="P884" s="17"/>
      <c r="Q884" s="112"/>
      <c r="R884" s="112"/>
      <c r="S884" s="112"/>
      <c r="T884" s="112"/>
      <c r="U884" s="112"/>
      <c r="V884" s="112"/>
      <c r="W884" s="112"/>
      <c r="X884" s="112"/>
    </row>
    <row r="885">
      <c r="A885" s="112"/>
      <c r="B885" s="18"/>
      <c r="C885" s="18"/>
      <c r="D885" s="115"/>
      <c r="E885" s="112"/>
      <c r="F885" s="112"/>
      <c r="G885" s="112"/>
      <c r="H885" s="112"/>
      <c r="I885" s="18"/>
      <c r="J885" s="17"/>
      <c r="K885" s="60"/>
      <c r="L885" s="17"/>
      <c r="M885" s="60"/>
      <c r="N885" s="111"/>
      <c r="O885" s="112"/>
      <c r="P885" s="17"/>
      <c r="Q885" s="112"/>
      <c r="R885" s="112"/>
      <c r="S885" s="112"/>
      <c r="T885" s="112"/>
      <c r="U885" s="112"/>
      <c r="V885" s="112"/>
      <c r="W885" s="112"/>
      <c r="X885" s="112"/>
    </row>
    <row r="886">
      <c r="A886" s="112"/>
      <c r="B886" s="18"/>
      <c r="C886" s="18"/>
      <c r="D886" s="115"/>
      <c r="E886" s="112"/>
      <c r="F886" s="112"/>
      <c r="G886" s="112"/>
      <c r="H886" s="112"/>
      <c r="I886" s="18"/>
      <c r="J886" s="17"/>
      <c r="K886" s="60"/>
      <c r="L886" s="17"/>
      <c r="M886" s="60"/>
      <c r="N886" s="111"/>
      <c r="O886" s="112"/>
      <c r="P886" s="17"/>
      <c r="Q886" s="112"/>
      <c r="R886" s="112"/>
      <c r="S886" s="112"/>
      <c r="T886" s="112"/>
      <c r="U886" s="112"/>
      <c r="V886" s="112"/>
      <c r="W886" s="112"/>
      <c r="X886" s="112"/>
    </row>
    <row r="887">
      <c r="A887" s="112"/>
      <c r="B887" s="18"/>
      <c r="C887" s="18"/>
      <c r="D887" s="115"/>
      <c r="E887" s="112"/>
      <c r="F887" s="112"/>
      <c r="G887" s="112"/>
      <c r="H887" s="112"/>
      <c r="I887" s="18"/>
      <c r="J887" s="17"/>
      <c r="K887" s="60"/>
      <c r="L887" s="17"/>
      <c r="M887" s="60"/>
      <c r="N887" s="111"/>
      <c r="O887" s="112"/>
      <c r="P887" s="17"/>
      <c r="Q887" s="112"/>
      <c r="R887" s="112"/>
      <c r="S887" s="112"/>
      <c r="T887" s="112"/>
      <c r="U887" s="112"/>
      <c r="V887" s="112"/>
      <c r="W887" s="112"/>
      <c r="X887" s="112"/>
    </row>
    <row r="888">
      <c r="A888" s="112"/>
      <c r="B888" s="18"/>
      <c r="C888" s="18"/>
      <c r="D888" s="115"/>
      <c r="E888" s="112"/>
      <c r="F888" s="112"/>
      <c r="G888" s="112"/>
      <c r="H888" s="112"/>
      <c r="I888" s="18"/>
      <c r="J888" s="17"/>
      <c r="K888" s="60"/>
      <c r="L888" s="17"/>
      <c r="M888" s="60"/>
      <c r="N888" s="111"/>
      <c r="O888" s="112"/>
      <c r="P888" s="17"/>
      <c r="Q888" s="112"/>
      <c r="R888" s="112"/>
      <c r="S888" s="112"/>
      <c r="T888" s="112"/>
      <c r="U888" s="112"/>
      <c r="V888" s="112"/>
      <c r="W888" s="112"/>
      <c r="X888" s="112"/>
    </row>
    <row r="889">
      <c r="A889" s="112"/>
      <c r="B889" s="18"/>
      <c r="C889" s="18"/>
      <c r="D889" s="115"/>
      <c r="E889" s="112"/>
      <c r="F889" s="112"/>
      <c r="G889" s="112"/>
      <c r="H889" s="112"/>
      <c r="I889" s="18"/>
      <c r="J889" s="17"/>
      <c r="K889" s="60"/>
      <c r="L889" s="17"/>
      <c r="M889" s="60"/>
      <c r="N889" s="111"/>
      <c r="O889" s="112"/>
      <c r="P889" s="17"/>
      <c r="Q889" s="112"/>
      <c r="R889" s="112"/>
      <c r="S889" s="112"/>
      <c r="T889" s="112"/>
      <c r="U889" s="112"/>
      <c r="V889" s="112"/>
      <c r="W889" s="112"/>
      <c r="X889" s="112"/>
    </row>
    <row r="890">
      <c r="A890" s="112"/>
      <c r="B890" s="18"/>
      <c r="C890" s="18"/>
      <c r="D890" s="115"/>
      <c r="E890" s="112"/>
      <c r="F890" s="112"/>
      <c r="G890" s="112"/>
      <c r="H890" s="112"/>
      <c r="I890" s="18"/>
      <c r="J890" s="17"/>
      <c r="K890" s="60"/>
      <c r="L890" s="17"/>
      <c r="M890" s="60"/>
      <c r="N890" s="111"/>
      <c r="O890" s="112"/>
      <c r="P890" s="17"/>
      <c r="Q890" s="112"/>
      <c r="R890" s="112"/>
      <c r="S890" s="112"/>
      <c r="T890" s="112"/>
      <c r="U890" s="112"/>
      <c r="V890" s="112"/>
      <c r="W890" s="112"/>
      <c r="X890" s="112"/>
    </row>
    <row r="891">
      <c r="A891" s="112"/>
      <c r="B891" s="18"/>
      <c r="C891" s="18"/>
      <c r="D891" s="115"/>
      <c r="E891" s="112"/>
      <c r="F891" s="112"/>
      <c r="G891" s="112"/>
      <c r="H891" s="112"/>
      <c r="I891" s="18"/>
      <c r="J891" s="17"/>
      <c r="K891" s="60"/>
      <c r="L891" s="17"/>
      <c r="M891" s="60"/>
      <c r="N891" s="111"/>
      <c r="O891" s="112"/>
      <c r="P891" s="17"/>
      <c r="Q891" s="112"/>
      <c r="R891" s="112"/>
      <c r="S891" s="112"/>
      <c r="T891" s="112"/>
      <c r="U891" s="112"/>
      <c r="V891" s="112"/>
      <c r="W891" s="112"/>
      <c r="X891" s="112"/>
    </row>
    <row r="892">
      <c r="A892" s="112"/>
      <c r="B892" s="18"/>
      <c r="C892" s="18"/>
      <c r="D892" s="115"/>
      <c r="E892" s="112"/>
      <c r="F892" s="112"/>
      <c r="G892" s="112"/>
      <c r="H892" s="112"/>
      <c r="I892" s="18"/>
      <c r="J892" s="17"/>
      <c r="K892" s="60"/>
      <c r="L892" s="17"/>
      <c r="M892" s="60"/>
      <c r="N892" s="111"/>
      <c r="O892" s="112"/>
      <c r="P892" s="17"/>
      <c r="Q892" s="112"/>
      <c r="R892" s="112"/>
      <c r="S892" s="112"/>
      <c r="T892" s="112"/>
      <c r="U892" s="112"/>
      <c r="V892" s="112"/>
      <c r="W892" s="112"/>
      <c r="X892" s="112"/>
    </row>
    <row r="893">
      <c r="A893" s="112"/>
      <c r="B893" s="18"/>
      <c r="C893" s="18"/>
      <c r="D893" s="115"/>
      <c r="E893" s="112"/>
      <c r="F893" s="112"/>
      <c r="G893" s="112"/>
      <c r="H893" s="112"/>
      <c r="I893" s="18"/>
      <c r="J893" s="17"/>
      <c r="K893" s="60"/>
      <c r="L893" s="17"/>
      <c r="M893" s="60"/>
      <c r="N893" s="111"/>
      <c r="O893" s="112"/>
      <c r="P893" s="17"/>
      <c r="Q893" s="112"/>
      <c r="R893" s="112"/>
      <c r="S893" s="112"/>
      <c r="T893" s="112"/>
      <c r="U893" s="112"/>
      <c r="V893" s="112"/>
      <c r="W893" s="112"/>
      <c r="X893" s="112"/>
    </row>
    <row r="894">
      <c r="A894" s="112"/>
      <c r="B894" s="18"/>
      <c r="C894" s="18"/>
      <c r="D894" s="115"/>
      <c r="E894" s="112"/>
      <c r="F894" s="112"/>
      <c r="G894" s="112"/>
      <c r="H894" s="112"/>
      <c r="I894" s="18"/>
      <c r="J894" s="17"/>
      <c r="K894" s="60"/>
      <c r="L894" s="17"/>
      <c r="M894" s="60"/>
      <c r="N894" s="111"/>
      <c r="O894" s="112"/>
      <c r="P894" s="17"/>
      <c r="Q894" s="112"/>
      <c r="R894" s="112"/>
      <c r="S894" s="112"/>
      <c r="T894" s="112"/>
      <c r="U894" s="112"/>
      <c r="V894" s="112"/>
      <c r="W894" s="112"/>
      <c r="X894" s="112"/>
    </row>
    <row r="895">
      <c r="A895" s="112"/>
      <c r="B895" s="18"/>
      <c r="C895" s="18"/>
      <c r="D895" s="115"/>
      <c r="E895" s="112"/>
      <c r="F895" s="112"/>
      <c r="G895" s="112"/>
      <c r="H895" s="112"/>
      <c r="I895" s="18"/>
      <c r="J895" s="17"/>
      <c r="K895" s="60"/>
      <c r="L895" s="17"/>
      <c r="M895" s="60"/>
      <c r="N895" s="111"/>
      <c r="O895" s="112"/>
      <c r="P895" s="17"/>
      <c r="Q895" s="112"/>
      <c r="R895" s="112"/>
      <c r="S895" s="112"/>
      <c r="T895" s="112"/>
      <c r="U895" s="112"/>
      <c r="V895" s="112"/>
      <c r="W895" s="112"/>
      <c r="X895" s="112"/>
    </row>
    <row r="896">
      <c r="A896" s="112"/>
      <c r="B896" s="18"/>
      <c r="C896" s="18"/>
      <c r="D896" s="115"/>
      <c r="E896" s="112"/>
      <c r="F896" s="112"/>
      <c r="G896" s="112"/>
      <c r="H896" s="112"/>
      <c r="I896" s="18"/>
      <c r="J896" s="17"/>
      <c r="K896" s="60"/>
      <c r="L896" s="17"/>
      <c r="M896" s="60"/>
      <c r="N896" s="111"/>
      <c r="O896" s="112"/>
      <c r="P896" s="17"/>
      <c r="Q896" s="112"/>
      <c r="R896" s="112"/>
      <c r="S896" s="112"/>
      <c r="T896" s="112"/>
      <c r="U896" s="112"/>
      <c r="V896" s="112"/>
      <c r="W896" s="112"/>
      <c r="X896" s="112"/>
    </row>
    <row r="897">
      <c r="A897" s="112"/>
      <c r="B897" s="18"/>
      <c r="C897" s="18"/>
      <c r="D897" s="115"/>
      <c r="E897" s="112"/>
      <c r="F897" s="112"/>
      <c r="G897" s="112"/>
      <c r="H897" s="112"/>
      <c r="I897" s="18"/>
      <c r="J897" s="17"/>
      <c r="K897" s="60"/>
      <c r="L897" s="17"/>
      <c r="M897" s="60"/>
      <c r="N897" s="111"/>
      <c r="O897" s="112"/>
      <c r="P897" s="17"/>
      <c r="Q897" s="112"/>
      <c r="R897" s="112"/>
      <c r="S897" s="112"/>
      <c r="T897" s="112"/>
      <c r="U897" s="112"/>
      <c r="V897" s="112"/>
      <c r="W897" s="112"/>
      <c r="X897" s="112"/>
    </row>
    <row r="898">
      <c r="A898" s="112"/>
      <c r="B898" s="18"/>
      <c r="C898" s="18"/>
      <c r="D898" s="115"/>
      <c r="E898" s="112"/>
      <c r="F898" s="112"/>
      <c r="G898" s="112"/>
      <c r="H898" s="112"/>
      <c r="I898" s="18"/>
      <c r="J898" s="17"/>
      <c r="K898" s="60"/>
      <c r="L898" s="17"/>
      <c r="M898" s="60"/>
      <c r="N898" s="111"/>
      <c r="O898" s="112"/>
      <c r="P898" s="17"/>
      <c r="Q898" s="112"/>
      <c r="R898" s="112"/>
      <c r="S898" s="112"/>
      <c r="T898" s="112"/>
      <c r="U898" s="112"/>
      <c r="V898" s="112"/>
      <c r="W898" s="112"/>
      <c r="X898" s="112"/>
    </row>
    <row r="899">
      <c r="A899" s="112"/>
      <c r="B899" s="18"/>
      <c r="C899" s="18"/>
      <c r="D899" s="115"/>
      <c r="E899" s="112"/>
      <c r="F899" s="112"/>
      <c r="G899" s="112"/>
      <c r="H899" s="112"/>
      <c r="I899" s="18"/>
      <c r="J899" s="17"/>
      <c r="K899" s="60"/>
      <c r="L899" s="17"/>
      <c r="M899" s="60"/>
      <c r="N899" s="111"/>
      <c r="O899" s="112"/>
      <c r="P899" s="17"/>
      <c r="Q899" s="112"/>
      <c r="R899" s="112"/>
      <c r="S899" s="112"/>
      <c r="T899" s="112"/>
      <c r="U899" s="112"/>
      <c r="V899" s="112"/>
      <c r="W899" s="112"/>
      <c r="X899" s="112"/>
    </row>
    <row r="900">
      <c r="A900" s="112"/>
      <c r="B900" s="18"/>
      <c r="C900" s="18"/>
      <c r="D900" s="115"/>
      <c r="E900" s="112"/>
      <c r="F900" s="112"/>
      <c r="G900" s="112"/>
      <c r="H900" s="112"/>
      <c r="I900" s="18"/>
      <c r="J900" s="17"/>
      <c r="K900" s="60"/>
      <c r="L900" s="17"/>
      <c r="M900" s="60"/>
      <c r="N900" s="111"/>
      <c r="O900" s="112"/>
      <c r="P900" s="17"/>
      <c r="Q900" s="112"/>
      <c r="R900" s="112"/>
      <c r="S900" s="112"/>
      <c r="T900" s="112"/>
      <c r="U900" s="112"/>
      <c r="V900" s="112"/>
      <c r="W900" s="112"/>
      <c r="X900" s="112"/>
    </row>
    <row r="901">
      <c r="A901" s="112"/>
      <c r="B901" s="18"/>
      <c r="C901" s="18"/>
      <c r="D901" s="115"/>
      <c r="E901" s="112"/>
      <c r="F901" s="112"/>
      <c r="G901" s="112"/>
      <c r="H901" s="112"/>
      <c r="I901" s="18"/>
      <c r="J901" s="17"/>
      <c r="K901" s="60"/>
      <c r="L901" s="17"/>
      <c r="M901" s="60"/>
      <c r="N901" s="111"/>
      <c r="O901" s="112"/>
      <c r="P901" s="17"/>
      <c r="Q901" s="112"/>
      <c r="R901" s="112"/>
      <c r="S901" s="112"/>
      <c r="T901" s="112"/>
      <c r="U901" s="112"/>
      <c r="V901" s="112"/>
      <c r="W901" s="112"/>
      <c r="X901" s="112"/>
    </row>
    <row r="902">
      <c r="A902" s="112"/>
      <c r="B902" s="18"/>
      <c r="C902" s="18"/>
      <c r="D902" s="115"/>
      <c r="E902" s="112"/>
      <c r="F902" s="112"/>
      <c r="G902" s="112"/>
      <c r="H902" s="112"/>
      <c r="I902" s="18"/>
      <c r="J902" s="17"/>
      <c r="K902" s="60"/>
      <c r="L902" s="17"/>
      <c r="M902" s="60"/>
      <c r="N902" s="111"/>
      <c r="O902" s="112"/>
      <c r="P902" s="17"/>
      <c r="Q902" s="112"/>
      <c r="R902" s="112"/>
      <c r="S902" s="112"/>
      <c r="T902" s="112"/>
      <c r="U902" s="112"/>
      <c r="V902" s="112"/>
      <c r="W902" s="112"/>
      <c r="X902" s="112"/>
    </row>
    <row r="903">
      <c r="A903" s="112"/>
      <c r="B903" s="18"/>
      <c r="C903" s="18"/>
      <c r="D903" s="115"/>
      <c r="E903" s="112"/>
      <c r="F903" s="112"/>
      <c r="G903" s="112"/>
      <c r="H903" s="112"/>
      <c r="I903" s="18"/>
      <c r="J903" s="17"/>
      <c r="K903" s="60"/>
      <c r="L903" s="17"/>
      <c r="M903" s="60"/>
      <c r="N903" s="111"/>
      <c r="O903" s="112"/>
      <c r="P903" s="17"/>
      <c r="Q903" s="112"/>
      <c r="R903" s="112"/>
      <c r="S903" s="112"/>
      <c r="T903" s="112"/>
      <c r="U903" s="112"/>
      <c r="V903" s="112"/>
      <c r="W903" s="112"/>
      <c r="X903" s="112"/>
    </row>
    <row r="904">
      <c r="A904" s="112"/>
      <c r="B904" s="18"/>
      <c r="C904" s="18"/>
      <c r="D904" s="115"/>
      <c r="E904" s="112"/>
      <c r="F904" s="112"/>
      <c r="G904" s="112"/>
      <c r="H904" s="112"/>
      <c r="I904" s="18"/>
      <c r="J904" s="17"/>
      <c r="K904" s="60"/>
      <c r="L904" s="17"/>
      <c r="M904" s="60"/>
      <c r="N904" s="111"/>
      <c r="O904" s="112"/>
      <c r="P904" s="17"/>
      <c r="Q904" s="112"/>
      <c r="R904" s="112"/>
      <c r="S904" s="112"/>
      <c r="T904" s="112"/>
      <c r="U904" s="112"/>
      <c r="V904" s="112"/>
      <c r="W904" s="112"/>
      <c r="X904" s="112"/>
    </row>
    <row r="905">
      <c r="A905" s="112"/>
      <c r="B905" s="18"/>
      <c r="C905" s="18"/>
      <c r="D905" s="115"/>
      <c r="E905" s="112"/>
      <c r="F905" s="112"/>
      <c r="G905" s="112"/>
      <c r="H905" s="112"/>
      <c r="I905" s="18"/>
      <c r="J905" s="17"/>
      <c r="K905" s="60"/>
      <c r="L905" s="17"/>
      <c r="M905" s="60"/>
      <c r="N905" s="111"/>
      <c r="O905" s="112"/>
      <c r="P905" s="17"/>
      <c r="Q905" s="112"/>
      <c r="R905" s="112"/>
      <c r="S905" s="112"/>
      <c r="T905" s="112"/>
      <c r="U905" s="112"/>
      <c r="V905" s="112"/>
      <c r="W905" s="112"/>
      <c r="X905" s="112"/>
    </row>
    <row r="906">
      <c r="A906" s="112"/>
      <c r="B906" s="18"/>
      <c r="C906" s="18"/>
      <c r="D906" s="115"/>
      <c r="E906" s="112"/>
      <c r="F906" s="112"/>
      <c r="G906" s="112"/>
      <c r="H906" s="112"/>
      <c r="I906" s="18"/>
      <c r="J906" s="17"/>
      <c r="K906" s="60"/>
      <c r="L906" s="17"/>
      <c r="M906" s="60"/>
      <c r="N906" s="111"/>
      <c r="O906" s="112"/>
      <c r="P906" s="17"/>
      <c r="Q906" s="112"/>
      <c r="R906" s="112"/>
      <c r="S906" s="112"/>
      <c r="T906" s="112"/>
      <c r="U906" s="112"/>
      <c r="V906" s="112"/>
      <c r="W906" s="112"/>
      <c r="X906" s="112"/>
    </row>
    <row r="907">
      <c r="A907" s="112"/>
      <c r="B907" s="18"/>
      <c r="C907" s="18"/>
      <c r="D907" s="115"/>
      <c r="E907" s="112"/>
      <c r="F907" s="112"/>
      <c r="G907" s="112"/>
      <c r="H907" s="112"/>
      <c r="I907" s="18"/>
      <c r="J907" s="17"/>
      <c r="K907" s="60"/>
      <c r="L907" s="17"/>
      <c r="M907" s="60"/>
      <c r="N907" s="111"/>
      <c r="O907" s="112"/>
      <c r="P907" s="17"/>
      <c r="Q907" s="112"/>
      <c r="R907" s="112"/>
      <c r="S907" s="112"/>
      <c r="T907" s="112"/>
      <c r="U907" s="112"/>
      <c r="V907" s="112"/>
      <c r="W907" s="112"/>
      <c r="X907" s="112"/>
    </row>
    <row r="908">
      <c r="A908" s="112"/>
      <c r="B908" s="18"/>
      <c r="C908" s="18"/>
      <c r="D908" s="115"/>
      <c r="E908" s="112"/>
      <c r="F908" s="112"/>
      <c r="G908" s="112"/>
      <c r="H908" s="112"/>
      <c r="I908" s="18"/>
      <c r="J908" s="17"/>
      <c r="K908" s="60"/>
      <c r="L908" s="17"/>
      <c r="M908" s="60"/>
      <c r="N908" s="111"/>
      <c r="O908" s="112"/>
      <c r="P908" s="17"/>
      <c r="Q908" s="112"/>
      <c r="R908" s="112"/>
      <c r="S908" s="112"/>
      <c r="T908" s="112"/>
      <c r="U908" s="112"/>
      <c r="V908" s="112"/>
      <c r="W908" s="112"/>
      <c r="X908" s="112"/>
    </row>
    <row r="909">
      <c r="A909" s="112"/>
      <c r="B909" s="18"/>
      <c r="C909" s="18"/>
      <c r="D909" s="115"/>
      <c r="E909" s="112"/>
      <c r="F909" s="112"/>
      <c r="G909" s="112"/>
      <c r="H909" s="112"/>
      <c r="I909" s="18"/>
      <c r="J909" s="17"/>
      <c r="K909" s="60"/>
      <c r="L909" s="17"/>
      <c r="M909" s="60"/>
      <c r="N909" s="111"/>
      <c r="O909" s="112"/>
      <c r="P909" s="17"/>
      <c r="Q909" s="112"/>
      <c r="R909" s="112"/>
      <c r="S909" s="112"/>
      <c r="T909" s="112"/>
      <c r="U909" s="112"/>
      <c r="V909" s="112"/>
      <c r="W909" s="112"/>
      <c r="X909" s="112"/>
    </row>
    <row r="910">
      <c r="A910" s="112"/>
      <c r="B910" s="18"/>
      <c r="C910" s="18"/>
      <c r="D910" s="115"/>
      <c r="E910" s="112"/>
      <c r="F910" s="112"/>
      <c r="G910" s="112"/>
      <c r="H910" s="112"/>
      <c r="I910" s="18"/>
      <c r="J910" s="17"/>
      <c r="K910" s="60"/>
      <c r="L910" s="17"/>
      <c r="M910" s="60"/>
      <c r="N910" s="111"/>
      <c r="O910" s="112"/>
      <c r="P910" s="17"/>
      <c r="Q910" s="112"/>
      <c r="R910" s="112"/>
      <c r="S910" s="112"/>
      <c r="T910" s="112"/>
      <c r="U910" s="112"/>
      <c r="V910" s="112"/>
      <c r="W910" s="112"/>
      <c r="X910" s="112"/>
    </row>
    <row r="911">
      <c r="A911" s="112"/>
      <c r="B911" s="18"/>
      <c r="C911" s="18"/>
      <c r="D911" s="115"/>
      <c r="E911" s="112"/>
      <c r="F911" s="112"/>
      <c r="G911" s="112"/>
      <c r="H911" s="112"/>
      <c r="I911" s="18"/>
      <c r="J911" s="17"/>
      <c r="K911" s="60"/>
      <c r="L911" s="17"/>
      <c r="M911" s="60"/>
      <c r="N911" s="111"/>
      <c r="O911" s="112"/>
      <c r="P911" s="17"/>
      <c r="Q911" s="112"/>
      <c r="R911" s="112"/>
      <c r="S911" s="112"/>
      <c r="T911" s="112"/>
      <c r="U911" s="112"/>
      <c r="V911" s="112"/>
      <c r="W911" s="112"/>
      <c r="X911" s="112"/>
    </row>
    <row r="912">
      <c r="A912" s="112"/>
      <c r="B912" s="18"/>
      <c r="C912" s="18"/>
      <c r="D912" s="115"/>
      <c r="E912" s="112"/>
      <c r="F912" s="112"/>
      <c r="G912" s="112"/>
      <c r="H912" s="112"/>
      <c r="I912" s="18"/>
      <c r="J912" s="17"/>
      <c r="K912" s="60"/>
      <c r="L912" s="17"/>
      <c r="M912" s="60"/>
      <c r="N912" s="111"/>
      <c r="O912" s="112"/>
      <c r="P912" s="17"/>
      <c r="Q912" s="112"/>
      <c r="R912" s="112"/>
      <c r="S912" s="112"/>
      <c r="T912" s="112"/>
      <c r="U912" s="112"/>
      <c r="V912" s="112"/>
      <c r="W912" s="112"/>
      <c r="X912" s="112"/>
    </row>
    <row r="913">
      <c r="A913" s="112"/>
      <c r="B913" s="18"/>
      <c r="C913" s="18"/>
      <c r="D913" s="115"/>
      <c r="E913" s="112"/>
      <c r="F913" s="112"/>
      <c r="G913" s="112"/>
      <c r="H913" s="112"/>
      <c r="I913" s="18"/>
      <c r="J913" s="17"/>
      <c r="K913" s="60"/>
      <c r="L913" s="17"/>
      <c r="M913" s="60"/>
      <c r="N913" s="111"/>
      <c r="O913" s="112"/>
      <c r="P913" s="17"/>
      <c r="Q913" s="112"/>
      <c r="R913" s="112"/>
      <c r="S913" s="112"/>
      <c r="T913" s="112"/>
      <c r="U913" s="112"/>
      <c r="V913" s="112"/>
      <c r="W913" s="112"/>
      <c r="X913" s="112"/>
    </row>
    <row r="914">
      <c r="A914" s="112"/>
      <c r="B914" s="18"/>
      <c r="C914" s="18"/>
      <c r="D914" s="115"/>
      <c r="E914" s="112"/>
      <c r="F914" s="112"/>
      <c r="G914" s="112"/>
      <c r="H914" s="112"/>
      <c r="I914" s="18"/>
      <c r="J914" s="17"/>
      <c r="K914" s="60"/>
      <c r="L914" s="17"/>
      <c r="M914" s="60"/>
      <c r="N914" s="111"/>
      <c r="O914" s="112"/>
      <c r="P914" s="17"/>
      <c r="Q914" s="112"/>
      <c r="R914" s="112"/>
      <c r="S914" s="112"/>
      <c r="T914" s="112"/>
      <c r="U914" s="112"/>
      <c r="V914" s="112"/>
      <c r="W914" s="112"/>
      <c r="X914" s="112"/>
    </row>
    <row r="915">
      <c r="A915" s="112"/>
      <c r="B915" s="18"/>
      <c r="C915" s="18"/>
      <c r="D915" s="115"/>
      <c r="E915" s="112"/>
      <c r="F915" s="112"/>
      <c r="G915" s="112"/>
      <c r="H915" s="112"/>
      <c r="I915" s="18"/>
      <c r="J915" s="17"/>
      <c r="K915" s="60"/>
      <c r="L915" s="17"/>
      <c r="M915" s="60"/>
      <c r="N915" s="111"/>
      <c r="O915" s="112"/>
      <c r="P915" s="17"/>
      <c r="Q915" s="112"/>
      <c r="R915" s="112"/>
      <c r="S915" s="112"/>
      <c r="T915" s="112"/>
      <c r="U915" s="112"/>
      <c r="V915" s="112"/>
      <c r="W915" s="112"/>
      <c r="X915" s="112"/>
    </row>
    <row r="916">
      <c r="A916" s="112"/>
      <c r="B916" s="18"/>
      <c r="C916" s="18"/>
      <c r="D916" s="115"/>
      <c r="E916" s="112"/>
      <c r="F916" s="112"/>
      <c r="G916" s="112"/>
      <c r="H916" s="112"/>
      <c r="I916" s="18"/>
      <c r="J916" s="17"/>
      <c r="K916" s="60"/>
      <c r="L916" s="17"/>
      <c r="M916" s="60"/>
      <c r="N916" s="111"/>
      <c r="O916" s="112"/>
      <c r="P916" s="17"/>
      <c r="Q916" s="112"/>
      <c r="R916" s="112"/>
      <c r="S916" s="112"/>
      <c r="T916" s="112"/>
      <c r="U916" s="112"/>
      <c r="V916" s="112"/>
      <c r="W916" s="112"/>
      <c r="X916" s="112"/>
    </row>
    <row r="917">
      <c r="A917" s="112"/>
      <c r="B917" s="18"/>
      <c r="C917" s="18"/>
      <c r="D917" s="115"/>
      <c r="E917" s="112"/>
      <c r="F917" s="112"/>
      <c r="G917" s="112"/>
      <c r="H917" s="112"/>
      <c r="I917" s="18"/>
      <c r="J917" s="17"/>
      <c r="K917" s="60"/>
      <c r="L917" s="17"/>
      <c r="M917" s="60"/>
      <c r="N917" s="111"/>
      <c r="O917" s="112"/>
      <c r="P917" s="17"/>
      <c r="Q917" s="112"/>
      <c r="R917" s="112"/>
      <c r="S917" s="112"/>
      <c r="T917" s="112"/>
      <c r="U917" s="112"/>
      <c r="V917" s="112"/>
      <c r="W917" s="112"/>
      <c r="X917" s="112"/>
    </row>
    <row r="918">
      <c r="A918" s="112"/>
      <c r="B918" s="18"/>
      <c r="C918" s="18"/>
      <c r="D918" s="115"/>
      <c r="E918" s="112"/>
      <c r="F918" s="112"/>
      <c r="G918" s="112"/>
      <c r="H918" s="112"/>
      <c r="I918" s="18"/>
      <c r="J918" s="17"/>
      <c r="K918" s="60"/>
      <c r="L918" s="17"/>
      <c r="M918" s="60"/>
      <c r="N918" s="111"/>
      <c r="O918" s="112"/>
      <c r="P918" s="17"/>
      <c r="Q918" s="112"/>
      <c r="R918" s="112"/>
      <c r="S918" s="112"/>
      <c r="T918" s="112"/>
      <c r="U918" s="112"/>
      <c r="V918" s="112"/>
      <c r="W918" s="112"/>
      <c r="X918" s="112"/>
    </row>
    <row r="919">
      <c r="A919" s="112"/>
      <c r="B919" s="18"/>
      <c r="C919" s="18"/>
      <c r="D919" s="115"/>
      <c r="E919" s="112"/>
      <c r="F919" s="112"/>
      <c r="G919" s="112"/>
      <c r="H919" s="112"/>
      <c r="I919" s="18"/>
      <c r="J919" s="17"/>
      <c r="K919" s="60"/>
      <c r="L919" s="17"/>
      <c r="M919" s="60"/>
      <c r="N919" s="111"/>
      <c r="O919" s="112"/>
      <c r="P919" s="17"/>
      <c r="Q919" s="112"/>
      <c r="R919" s="112"/>
      <c r="S919" s="112"/>
      <c r="T919" s="112"/>
      <c r="U919" s="112"/>
      <c r="V919" s="112"/>
      <c r="W919" s="112"/>
      <c r="X919" s="112"/>
    </row>
    <row r="920">
      <c r="A920" s="112"/>
      <c r="B920" s="18"/>
      <c r="C920" s="18"/>
      <c r="D920" s="115"/>
      <c r="E920" s="112"/>
      <c r="F920" s="112"/>
      <c r="G920" s="112"/>
      <c r="H920" s="112"/>
      <c r="I920" s="18"/>
      <c r="J920" s="17"/>
      <c r="K920" s="60"/>
      <c r="L920" s="17"/>
      <c r="M920" s="60"/>
      <c r="N920" s="111"/>
      <c r="O920" s="112"/>
      <c r="P920" s="17"/>
      <c r="Q920" s="112"/>
      <c r="R920" s="112"/>
      <c r="S920" s="112"/>
      <c r="T920" s="112"/>
      <c r="U920" s="112"/>
      <c r="V920" s="112"/>
      <c r="W920" s="112"/>
      <c r="X920" s="112"/>
    </row>
    <row r="921">
      <c r="A921" s="112"/>
      <c r="B921" s="18"/>
      <c r="C921" s="18"/>
      <c r="D921" s="115"/>
      <c r="E921" s="112"/>
      <c r="F921" s="112"/>
      <c r="G921" s="112"/>
      <c r="H921" s="112"/>
      <c r="I921" s="18"/>
      <c r="J921" s="17"/>
      <c r="K921" s="60"/>
      <c r="L921" s="17"/>
      <c r="M921" s="60"/>
      <c r="N921" s="111"/>
      <c r="O921" s="112"/>
      <c r="P921" s="17"/>
      <c r="Q921" s="112"/>
      <c r="R921" s="112"/>
      <c r="S921" s="112"/>
      <c r="T921" s="112"/>
      <c r="U921" s="112"/>
      <c r="V921" s="112"/>
      <c r="W921" s="112"/>
      <c r="X921" s="112"/>
    </row>
    <row r="922">
      <c r="A922" s="112"/>
      <c r="B922" s="18"/>
      <c r="C922" s="18"/>
      <c r="D922" s="115"/>
      <c r="E922" s="112"/>
      <c r="F922" s="112"/>
      <c r="G922" s="112"/>
      <c r="H922" s="112"/>
      <c r="I922" s="18"/>
      <c r="J922" s="17"/>
      <c r="K922" s="60"/>
      <c r="L922" s="17"/>
      <c r="M922" s="60"/>
      <c r="N922" s="111"/>
      <c r="O922" s="112"/>
      <c r="P922" s="17"/>
      <c r="Q922" s="112"/>
      <c r="R922" s="112"/>
      <c r="S922" s="112"/>
      <c r="T922" s="112"/>
      <c r="U922" s="112"/>
      <c r="V922" s="112"/>
      <c r="W922" s="112"/>
      <c r="X922" s="112"/>
    </row>
    <row r="923">
      <c r="A923" s="112"/>
      <c r="B923" s="18"/>
      <c r="C923" s="18"/>
      <c r="D923" s="115"/>
      <c r="E923" s="112"/>
      <c r="F923" s="112"/>
      <c r="G923" s="112"/>
      <c r="H923" s="112"/>
      <c r="I923" s="18"/>
      <c r="J923" s="17"/>
      <c r="K923" s="60"/>
      <c r="L923" s="17"/>
      <c r="M923" s="60"/>
      <c r="N923" s="111"/>
      <c r="O923" s="112"/>
      <c r="P923" s="17"/>
      <c r="Q923" s="112"/>
      <c r="R923" s="112"/>
      <c r="S923" s="112"/>
      <c r="T923" s="112"/>
      <c r="U923" s="112"/>
      <c r="V923" s="112"/>
      <c r="W923" s="112"/>
      <c r="X923" s="112"/>
    </row>
    <row r="924">
      <c r="A924" s="112"/>
      <c r="B924" s="18"/>
      <c r="C924" s="18"/>
      <c r="D924" s="115"/>
      <c r="E924" s="112"/>
      <c r="F924" s="112"/>
      <c r="G924" s="112"/>
      <c r="H924" s="112"/>
      <c r="I924" s="18"/>
      <c r="J924" s="17"/>
      <c r="K924" s="60"/>
      <c r="L924" s="17"/>
      <c r="M924" s="60"/>
      <c r="N924" s="111"/>
      <c r="O924" s="112"/>
      <c r="P924" s="17"/>
      <c r="Q924" s="112"/>
      <c r="R924" s="112"/>
      <c r="S924" s="112"/>
      <c r="T924" s="112"/>
      <c r="U924" s="112"/>
      <c r="V924" s="112"/>
      <c r="W924" s="112"/>
      <c r="X924" s="112"/>
    </row>
    <row r="925">
      <c r="A925" s="112"/>
      <c r="B925" s="18"/>
      <c r="C925" s="18"/>
      <c r="D925" s="115"/>
      <c r="E925" s="112"/>
      <c r="F925" s="112"/>
      <c r="G925" s="112"/>
      <c r="H925" s="112"/>
      <c r="I925" s="18"/>
      <c r="J925" s="17"/>
      <c r="K925" s="60"/>
      <c r="L925" s="17"/>
      <c r="M925" s="60"/>
      <c r="N925" s="111"/>
      <c r="O925" s="112"/>
      <c r="P925" s="17"/>
      <c r="Q925" s="112"/>
      <c r="R925" s="112"/>
      <c r="S925" s="112"/>
      <c r="T925" s="112"/>
      <c r="U925" s="112"/>
      <c r="V925" s="112"/>
      <c r="W925" s="112"/>
      <c r="X925" s="112"/>
    </row>
    <row r="926">
      <c r="A926" s="112"/>
      <c r="B926" s="18"/>
      <c r="C926" s="18"/>
      <c r="D926" s="115"/>
      <c r="E926" s="112"/>
      <c r="F926" s="112"/>
      <c r="G926" s="112"/>
      <c r="H926" s="112"/>
      <c r="I926" s="18"/>
      <c r="J926" s="17"/>
      <c r="K926" s="60"/>
      <c r="L926" s="17"/>
      <c r="M926" s="60"/>
      <c r="N926" s="111"/>
      <c r="O926" s="112"/>
      <c r="P926" s="17"/>
      <c r="Q926" s="112"/>
      <c r="R926" s="112"/>
      <c r="S926" s="112"/>
      <c r="T926" s="112"/>
      <c r="U926" s="112"/>
      <c r="V926" s="112"/>
      <c r="W926" s="112"/>
      <c r="X926" s="112"/>
    </row>
    <row r="927">
      <c r="A927" s="112"/>
      <c r="B927" s="18"/>
      <c r="C927" s="18"/>
      <c r="D927" s="115"/>
      <c r="E927" s="112"/>
      <c r="F927" s="112"/>
      <c r="G927" s="112"/>
      <c r="H927" s="112"/>
      <c r="I927" s="18"/>
      <c r="J927" s="17"/>
      <c r="K927" s="60"/>
      <c r="L927" s="17"/>
      <c r="M927" s="60"/>
      <c r="N927" s="111"/>
      <c r="O927" s="112"/>
      <c r="P927" s="17"/>
      <c r="Q927" s="112"/>
      <c r="R927" s="112"/>
      <c r="S927" s="112"/>
      <c r="T927" s="112"/>
      <c r="U927" s="112"/>
      <c r="V927" s="112"/>
      <c r="W927" s="112"/>
      <c r="X927" s="112"/>
    </row>
    <row r="928">
      <c r="A928" s="112"/>
      <c r="B928" s="18"/>
      <c r="C928" s="18"/>
      <c r="D928" s="115"/>
      <c r="E928" s="112"/>
      <c r="F928" s="112"/>
      <c r="G928" s="112"/>
      <c r="H928" s="112"/>
      <c r="I928" s="18"/>
      <c r="J928" s="17"/>
      <c r="K928" s="60"/>
      <c r="L928" s="17"/>
      <c r="M928" s="60"/>
      <c r="N928" s="111"/>
      <c r="O928" s="112"/>
      <c r="P928" s="17"/>
      <c r="Q928" s="112"/>
      <c r="R928" s="112"/>
      <c r="S928" s="112"/>
      <c r="T928" s="112"/>
      <c r="U928" s="112"/>
      <c r="V928" s="112"/>
      <c r="W928" s="112"/>
      <c r="X928" s="112"/>
    </row>
    <row r="929">
      <c r="A929" s="112"/>
      <c r="B929" s="18"/>
      <c r="C929" s="18"/>
      <c r="D929" s="115"/>
      <c r="E929" s="112"/>
      <c r="F929" s="112"/>
      <c r="G929" s="112"/>
      <c r="H929" s="112"/>
      <c r="I929" s="18"/>
      <c r="J929" s="17"/>
      <c r="K929" s="60"/>
      <c r="L929" s="17"/>
      <c r="M929" s="60"/>
      <c r="N929" s="111"/>
      <c r="O929" s="112"/>
      <c r="P929" s="17"/>
      <c r="Q929" s="112"/>
      <c r="R929" s="112"/>
      <c r="S929" s="112"/>
      <c r="T929" s="112"/>
      <c r="U929" s="112"/>
      <c r="V929" s="112"/>
      <c r="W929" s="112"/>
      <c r="X929" s="112"/>
    </row>
    <row r="930">
      <c r="A930" s="112"/>
      <c r="B930" s="18"/>
      <c r="C930" s="18"/>
      <c r="D930" s="115"/>
      <c r="E930" s="112"/>
      <c r="F930" s="112"/>
      <c r="G930" s="112"/>
      <c r="H930" s="112"/>
      <c r="I930" s="18"/>
      <c r="J930" s="17"/>
      <c r="K930" s="60"/>
      <c r="L930" s="17"/>
      <c r="M930" s="60"/>
      <c r="N930" s="111"/>
      <c r="O930" s="112"/>
      <c r="P930" s="17"/>
      <c r="Q930" s="112"/>
      <c r="R930" s="112"/>
      <c r="S930" s="112"/>
      <c r="T930" s="112"/>
      <c r="U930" s="112"/>
      <c r="V930" s="112"/>
      <c r="W930" s="112"/>
      <c r="X930" s="112"/>
    </row>
    <row r="931">
      <c r="A931" s="112"/>
      <c r="B931" s="18"/>
      <c r="C931" s="18"/>
      <c r="D931" s="115"/>
      <c r="E931" s="112"/>
      <c r="F931" s="112"/>
      <c r="G931" s="112"/>
      <c r="H931" s="112"/>
      <c r="I931" s="18"/>
      <c r="J931" s="17"/>
      <c r="K931" s="60"/>
      <c r="L931" s="17"/>
      <c r="M931" s="60"/>
      <c r="N931" s="111"/>
      <c r="O931" s="112"/>
      <c r="P931" s="17"/>
      <c r="Q931" s="112"/>
      <c r="R931" s="112"/>
      <c r="S931" s="112"/>
      <c r="T931" s="112"/>
      <c r="U931" s="112"/>
      <c r="V931" s="112"/>
      <c r="W931" s="112"/>
      <c r="X931" s="112"/>
    </row>
    <row r="932">
      <c r="A932" s="112"/>
      <c r="B932" s="18"/>
      <c r="C932" s="18"/>
      <c r="D932" s="115"/>
      <c r="E932" s="112"/>
      <c r="F932" s="112"/>
      <c r="G932" s="112"/>
      <c r="H932" s="112"/>
      <c r="I932" s="18"/>
      <c r="J932" s="17"/>
      <c r="K932" s="60"/>
      <c r="L932" s="17"/>
      <c r="M932" s="60"/>
      <c r="N932" s="111"/>
      <c r="O932" s="112"/>
      <c r="P932" s="17"/>
      <c r="Q932" s="112"/>
      <c r="R932" s="112"/>
      <c r="S932" s="112"/>
      <c r="T932" s="112"/>
      <c r="U932" s="112"/>
      <c r="V932" s="112"/>
      <c r="W932" s="112"/>
      <c r="X932" s="112"/>
    </row>
    <row r="933">
      <c r="A933" s="112"/>
      <c r="B933" s="18"/>
      <c r="C933" s="18"/>
      <c r="D933" s="115"/>
      <c r="E933" s="112"/>
      <c r="F933" s="112"/>
      <c r="G933" s="112"/>
      <c r="H933" s="112"/>
      <c r="I933" s="18"/>
      <c r="J933" s="17"/>
      <c r="K933" s="60"/>
      <c r="L933" s="17"/>
      <c r="M933" s="60"/>
      <c r="N933" s="111"/>
      <c r="O933" s="112"/>
      <c r="P933" s="17"/>
      <c r="Q933" s="112"/>
      <c r="R933" s="112"/>
      <c r="S933" s="112"/>
      <c r="T933" s="112"/>
      <c r="U933" s="112"/>
      <c r="V933" s="112"/>
      <c r="W933" s="112"/>
      <c r="X933" s="112"/>
    </row>
    <row r="934">
      <c r="A934" s="112"/>
      <c r="B934" s="18"/>
      <c r="C934" s="18"/>
      <c r="D934" s="115"/>
      <c r="E934" s="112"/>
      <c r="F934" s="112"/>
      <c r="G934" s="112"/>
      <c r="H934" s="112"/>
      <c r="I934" s="18"/>
      <c r="J934" s="17"/>
      <c r="K934" s="60"/>
      <c r="L934" s="17"/>
      <c r="M934" s="60"/>
      <c r="N934" s="111"/>
      <c r="O934" s="112"/>
      <c r="P934" s="17"/>
      <c r="Q934" s="112"/>
      <c r="R934" s="112"/>
      <c r="S934" s="112"/>
      <c r="T934" s="112"/>
      <c r="U934" s="112"/>
      <c r="V934" s="112"/>
      <c r="W934" s="112"/>
      <c r="X934" s="112"/>
    </row>
    <row r="935">
      <c r="A935" s="112"/>
      <c r="B935" s="18"/>
      <c r="C935" s="18"/>
      <c r="D935" s="115"/>
      <c r="E935" s="112"/>
      <c r="F935" s="112"/>
      <c r="G935" s="112"/>
      <c r="H935" s="112"/>
      <c r="I935" s="18"/>
      <c r="J935" s="17"/>
      <c r="K935" s="60"/>
      <c r="L935" s="17"/>
      <c r="M935" s="60"/>
      <c r="N935" s="111"/>
      <c r="O935" s="112"/>
      <c r="P935" s="17"/>
      <c r="Q935" s="112"/>
      <c r="R935" s="112"/>
      <c r="S935" s="112"/>
      <c r="T935" s="112"/>
      <c r="U935" s="112"/>
      <c r="V935" s="112"/>
      <c r="W935" s="112"/>
      <c r="X935" s="112"/>
    </row>
    <row r="936">
      <c r="A936" s="112"/>
      <c r="B936" s="18"/>
      <c r="C936" s="18"/>
      <c r="D936" s="115"/>
      <c r="E936" s="112"/>
      <c r="F936" s="112"/>
      <c r="G936" s="112"/>
      <c r="H936" s="112"/>
      <c r="I936" s="18"/>
      <c r="J936" s="17"/>
      <c r="K936" s="60"/>
      <c r="L936" s="17"/>
      <c r="M936" s="60"/>
      <c r="N936" s="111"/>
      <c r="O936" s="112"/>
      <c r="P936" s="17"/>
      <c r="Q936" s="112"/>
      <c r="R936" s="112"/>
      <c r="S936" s="112"/>
      <c r="T936" s="112"/>
      <c r="U936" s="112"/>
      <c r="V936" s="112"/>
      <c r="W936" s="112"/>
      <c r="X936" s="112"/>
    </row>
    <row r="937">
      <c r="A937" s="112"/>
      <c r="B937" s="18"/>
      <c r="C937" s="18"/>
      <c r="D937" s="115"/>
      <c r="E937" s="112"/>
      <c r="F937" s="112"/>
      <c r="G937" s="112"/>
      <c r="H937" s="112"/>
      <c r="I937" s="18"/>
      <c r="J937" s="17"/>
      <c r="K937" s="60"/>
      <c r="L937" s="17"/>
      <c r="M937" s="60"/>
      <c r="N937" s="111"/>
      <c r="O937" s="112"/>
      <c r="P937" s="17"/>
      <c r="Q937" s="112"/>
      <c r="R937" s="112"/>
      <c r="S937" s="112"/>
      <c r="T937" s="112"/>
      <c r="U937" s="112"/>
      <c r="V937" s="112"/>
      <c r="W937" s="112"/>
      <c r="X937" s="112"/>
    </row>
    <row r="938">
      <c r="A938" s="112"/>
      <c r="B938" s="18"/>
      <c r="C938" s="18"/>
      <c r="D938" s="115"/>
      <c r="E938" s="112"/>
      <c r="F938" s="112"/>
      <c r="G938" s="112"/>
      <c r="H938" s="112"/>
      <c r="I938" s="18"/>
      <c r="J938" s="17"/>
      <c r="K938" s="60"/>
      <c r="L938" s="17"/>
      <c r="M938" s="60"/>
      <c r="N938" s="111"/>
      <c r="O938" s="112"/>
      <c r="P938" s="17"/>
      <c r="Q938" s="112"/>
      <c r="R938" s="112"/>
      <c r="S938" s="112"/>
      <c r="T938" s="112"/>
      <c r="U938" s="112"/>
      <c r="V938" s="112"/>
      <c r="W938" s="112"/>
      <c r="X938" s="112"/>
    </row>
    <row r="939">
      <c r="A939" s="112"/>
      <c r="B939" s="18"/>
      <c r="C939" s="18"/>
      <c r="D939" s="115"/>
      <c r="E939" s="112"/>
      <c r="F939" s="112"/>
      <c r="G939" s="112"/>
      <c r="H939" s="112"/>
      <c r="I939" s="18"/>
      <c r="J939" s="17"/>
      <c r="K939" s="60"/>
      <c r="L939" s="17"/>
      <c r="M939" s="60"/>
      <c r="N939" s="111"/>
      <c r="O939" s="112"/>
      <c r="P939" s="17"/>
      <c r="Q939" s="112"/>
      <c r="R939" s="112"/>
      <c r="S939" s="112"/>
      <c r="T939" s="112"/>
      <c r="U939" s="112"/>
      <c r="V939" s="112"/>
      <c r="W939" s="112"/>
      <c r="X939" s="112"/>
    </row>
    <row r="940">
      <c r="A940" s="112"/>
      <c r="B940" s="18"/>
      <c r="C940" s="18"/>
      <c r="D940" s="115"/>
      <c r="E940" s="112"/>
      <c r="F940" s="112"/>
      <c r="G940" s="112"/>
      <c r="H940" s="112"/>
      <c r="I940" s="18"/>
      <c r="J940" s="17"/>
      <c r="K940" s="60"/>
      <c r="L940" s="17"/>
      <c r="M940" s="60"/>
      <c r="N940" s="111"/>
      <c r="O940" s="112"/>
      <c r="P940" s="17"/>
      <c r="Q940" s="112"/>
      <c r="R940" s="112"/>
      <c r="S940" s="112"/>
      <c r="T940" s="112"/>
      <c r="U940" s="112"/>
      <c r="V940" s="112"/>
      <c r="W940" s="112"/>
      <c r="X940" s="112"/>
    </row>
    <row r="941">
      <c r="A941" s="112"/>
      <c r="B941" s="18"/>
      <c r="C941" s="18"/>
      <c r="D941" s="115"/>
      <c r="E941" s="112"/>
      <c r="F941" s="112"/>
      <c r="G941" s="112"/>
      <c r="H941" s="112"/>
      <c r="I941" s="18"/>
      <c r="J941" s="17"/>
      <c r="K941" s="60"/>
      <c r="L941" s="17"/>
      <c r="M941" s="60"/>
      <c r="N941" s="111"/>
      <c r="O941" s="112"/>
      <c r="P941" s="17"/>
      <c r="Q941" s="112"/>
      <c r="R941" s="112"/>
      <c r="S941" s="112"/>
      <c r="T941" s="112"/>
      <c r="U941" s="112"/>
      <c r="V941" s="112"/>
      <c r="W941" s="112"/>
      <c r="X941" s="112"/>
    </row>
    <row r="942">
      <c r="A942" s="112"/>
      <c r="B942" s="18"/>
      <c r="C942" s="18"/>
      <c r="D942" s="115"/>
      <c r="E942" s="112"/>
      <c r="F942" s="112"/>
      <c r="G942" s="112"/>
      <c r="H942" s="112"/>
      <c r="I942" s="18"/>
      <c r="J942" s="17"/>
      <c r="K942" s="60"/>
      <c r="L942" s="17"/>
      <c r="M942" s="60"/>
      <c r="N942" s="111"/>
      <c r="O942" s="112"/>
      <c r="P942" s="17"/>
      <c r="Q942" s="112"/>
      <c r="R942" s="112"/>
      <c r="S942" s="112"/>
      <c r="T942" s="112"/>
      <c r="U942" s="112"/>
      <c r="V942" s="112"/>
      <c r="W942" s="112"/>
      <c r="X942" s="112"/>
    </row>
    <row r="943">
      <c r="A943" s="112"/>
      <c r="B943" s="18"/>
      <c r="C943" s="18"/>
      <c r="D943" s="115"/>
      <c r="E943" s="112"/>
      <c r="F943" s="112"/>
      <c r="G943" s="112"/>
      <c r="H943" s="112"/>
      <c r="I943" s="18"/>
      <c r="J943" s="17"/>
      <c r="K943" s="60"/>
      <c r="L943" s="17"/>
      <c r="M943" s="60"/>
      <c r="N943" s="111"/>
      <c r="O943" s="112"/>
      <c r="P943" s="17"/>
      <c r="Q943" s="112"/>
      <c r="R943" s="112"/>
      <c r="S943" s="112"/>
      <c r="T943" s="112"/>
      <c r="U943" s="112"/>
      <c r="V943" s="112"/>
      <c r="W943" s="112"/>
      <c r="X943" s="112"/>
    </row>
    <row r="944">
      <c r="A944" s="112"/>
      <c r="B944" s="18"/>
      <c r="C944" s="18"/>
      <c r="D944" s="115"/>
      <c r="E944" s="112"/>
      <c r="F944" s="112"/>
      <c r="G944" s="112"/>
      <c r="H944" s="112"/>
      <c r="I944" s="18"/>
      <c r="J944" s="17"/>
      <c r="K944" s="60"/>
      <c r="L944" s="17"/>
      <c r="M944" s="60"/>
      <c r="N944" s="111"/>
      <c r="O944" s="112"/>
      <c r="P944" s="17"/>
      <c r="Q944" s="112"/>
      <c r="R944" s="112"/>
      <c r="S944" s="112"/>
      <c r="T944" s="112"/>
      <c r="U944" s="112"/>
      <c r="V944" s="112"/>
      <c r="W944" s="112"/>
      <c r="X944" s="112"/>
    </row>
    <row r="945">
      <c r="A945" s="112"/>
      <c r="B945" s="18"/>
      <c r="C945" s="18"/>
      <c r="D945" s="115"/>
      <c r="E945" s="112"/>
      <c r="F945" s="112"/>
      <c r="G945" s="112"/>
      <c r="H945" s="112"/>
      <c r="I945" s="18"/>
      <c r="J945" s="17"/>
      <c r="K945" s="60"/>
      <c r="L945" s="17"/>
      <c r="M945" s="60"/>
      <c r="N945" s="111"/>
      <c r="O945" s="112"/>
      <c r="P945" s="17"/>
      <c r="Q945" s="112"/>
      <c r="R945" s="112"/>
      <c r="S945" s="112"/>
      <c r="T945" s="112"/>
      <c r="U945" s="112"/>
      <c r="V945" s="112"/>
      <c r="W945" s="112"/>
      <c r="X945" s="112"/>
    </row>
    <row r="946">
      <c r="A946" s="112"/>
      <c r="B946" s="18"/>
      <c r="C946" s="18"/>
      <c r="D946" s="115"/>
      <c r="E946" s="112"/>
      <c r="F946" s="112"/>
      <c r="G946" s="112"/>
      <c r="H946" s="112"/>
      <c r="I946" s="18"/>
      <c r="J946" s="17"/>
      <c r="K946" s="60"/>
      <c r="L946" s="17"/>
      <c r="M946" s="60"/>
      <c r="N946" s="111"/>
      <c r="O946" s="112"/>
      <c r="P946" s="17"/>
      <c r="Q946" s="112"/>
      <c r="R946" s="112"/>
      <c r="S946" s="112"/>
      <c r="T946" s="112"/>
      <c r="U946" s="112"/>
      <c r="V946" s="112"/>
      <c r="W946" s="112"/>
      <c r="X946" s="112"/>
    </row>
    <row r="947">
      <c r="A947" s="112"/>
      <c r="B947" s="18"/>
      <c r="C947" s="18"/>
      <c r="D947" s="115"/>
      <c r="E947" s="112"/>
      <c r="F947" s="112"/>
      <c r="G947" s="112"/>
      <c r="H947" s="112"/>
      <c r="I947" s="18"/>
      <c r="J947" s="17"/>
      <c r="K947" s="60"/>
      <c r="L947" s="17"/>
      <c r="M947" s="60"/>
      <c r="N947" s="111"/>
      <c r="O947" s="112"/>
      <c r="P947" s="17"/>
      <c r="Q947" s="112"/>
      <c r="R947" s="112"/>
      <c r="S947" s="112"/>
      <c r="T947" s="112"/>
      <c r="U947" s="112"/>
      <c r="V947" s="112"/>
      <c r="W947" s="112"/>
      <c r="X947" s="112"/>
    </row>
    <row r="948">
      <c r="A948" s="112"/>
      <c r="B948" s="18"/>
      <c r="C948" s="18"/>
      <c r="D948" s="115"/>
      <c r="E948" s="112"/>
      <c r="F948" s="112"/>
      <c r="G948" s="112"/>
      <c r="H948" s="112"/>
      <c r="I948" s="18"/>
      <c r="J948" s="17"/>
      <c r="K948" s="60"/>
      <c r="L948" s="17"/>
      <c r="M948" s="60"/>
      <c r="N948" s="111"/>
      <c r="O948" s="112"/>
      <c r="P948" s="17"/>
      <c r="Q948" s="112"/>
      <c r="R948" s="112"/>
      <c r="S948" s="112"/>
      <c r="T948" s="112"/>
      <c r="U948" s="112"/>
      <c r="V948" s="112"/>
      <c r="W948" s="112"/>
      <c r="X948" s="112"/>
    </row>
    <row r="949">
      <c r="A949" s="112"/>
      <c r="B949" s="18"/>
      <c r="C949" s="18"/>
      <c r="D949" s="115"/>
      <c r="E949" s="112"/>
      <c r="F949" s="112"/>
      <c r="G949" s="112"/>
      <c r="H949" s="112"/>
      <c r="I949" s="18"/>
      <c r="J949" s="17"/>
      <c r="K949" s="60"/>
      <c r="L949" s="17"/>
      <c r="M949" s="60"/>
      <c r="N949" s="111"/>
      <c r="O949" s="112"/>
      <c r="P949" s="17"/>
      <c r="Q949" s="112"/>
      <c r="R949" s="112"/>
      <c r="S949" s="112"/>
      <c r="T949" s="112"/>
      <c r="U949" s="112"/>
      <c r="V949" s="112"/>
      <c r="W949" s="112"/>
      <c r="X949" s="112"/>
    </row>
    <row r="950">
      <c r="A950" s="112"/>
      <c r="B950" s="18"/>
      <c r="C950" s="18"/>
      <c r="D950" s="115"/>
      <c r="E950" s="112"/>
      <c r="F950" s="112"/>
      <c r="G950" s="112"/>
      <c r="H950" s="112"/>
      <c r="I950" s="18"/>
      <c r="J950" s="17"/>
      <c r="K950" s="60"/>
      <c r="L950" s="17"/>
      <c r="M950" s="60"/>
      <c r="N950" s="111"/>
      <c r="O950" s="112"/>
      <c r="P950" s="17"/>
      <c r="Q950" s="112"/>
      <c r="R950" s="112"/>
      <c r="S950" s="112"/>
      <c r="T950" s="112"/>
      <c r="U950" s="112"/>
      <c r="V950" s="112"/>
      <c r="W950" s="112"/>
      <c r="X950" s="112"/>
    </row>
    <row r="951">
      <c r="A951" s="112"/>
      <c r="B951" s="18"/>
      <c r="C951" s="18"/>
      <c r="D951" s="115"/>
      <c r="E951" s="112"/>
      <c r="F951" s="112"/>
      <c r="G951" s="112"/>
      <c r="H951" s="112"/>
      <c r="I951" s="18"/>
      <c r="J951" s="17"/>
      <c r="K951" s="60"/>
      <c r="L951" s="17"/>
      <c r="M951" s="60"/>
      <c r="N951" s="111"/>
      <c r="O951" s="112"/>
      <c r="P951" s="17"/>
      <c r="Q951" s="112"/>
      <c r="R951" s="112"/>
      <c r="S951" s="112"/>
      <c r="T951" s="112"/>
      <c r="U951" s="112"/>
      <c r="V951" s="112"/>
      <c r="W951" s="112"/>
      <c r="X951" s="112"/>
    </row>
    <row r="952">
      <c r="A952" s="112"/>
      <c r="B952" s="18"/>
      <c r="C952" s="18"/>
      <c r="D952" s="115"/>
      <c r="E952" s="112"/>
      <c r="F952" s="112"/>
      <c r="G952" s="112"/>
      <c r="H952" s="112"/>
      <c r="I952" s="18"/>
      <c r="J952" s="17"/>
      <c r="K952" s="60"/>
      <c r="L952" s="17"/>
      <c r="M952" s="60"/>
      <c r="N952" s="111"/>
      <c r="O952" s="112"/>
      <c r="P952" s="17"/>
      <c r="Q952" s="112"/>
      <c r="R952" s="112"/>
      <c r="S952" s="112"/>
      <c r="T952" s="112"/>
      <c r="U952" s="112"/>
      <c r="V952" s="112"/>
      <c r="W952" s="112"/>
      <c r="X952" s="112"/>
    </row>
    <row r="953">
      <c r="A953" s="112"/>
      <c r="B953" s="18"/>
      <c r="C953" s="18"/>
      <c r="D953" s="115"/>
      <c r="E953" s="112"/>
      <c r="F953" s="112"/>
      <c r="G953" s="112"/>
      <c r="H953" s="112"/>
      <c r="I953" s="18"/>
      <c r="J953" s="17"/>
      <c r="K953" s="60"/>
      <c r="L953" s="17"/>
      <c r="M953" s="60"/>
      <c r="N953" s="111"/>
      <c r="O953" s="112"/>
      <c r="P953" s="17"/>
      <c r="Q953" s="112"/>
      <c r="R953" s="112"/>
      <c r="S953" s="112"/>
      <c r="T953" s="112"/>
      <c r="U953" s="112"/>
      <c r="V953" s="112"/>
      <c r="W953" s="112"/>
      <c r="X953" s="112"/>
    </row>
    <row r="954">
      <c r="A954" s="112"/>
      <c r="B954" s="18"/>
      <c r="C954" s="18"/>
      <c r="D954" s="115"/>
      <c r="E954" s="112"/>
      <c r="F954" s="112"/>
      <c r="G954" s="112"/>
      <c r="H954" s="112"/>
      <c r="I954" s="18"/>
      <c r="J954" s="17"/>
      <c r="K954" s="60"/>
      <c r="L954" s="17"/>
      <c r="M954" s="60"/>
      <c r="N954" s="111"/>
      <c r="O954" s="112"/>
      <c r="P954" s="17"/>
      <c r="Q954" s="112"/>
      <c r="R954" s="112"/>
      <c r="S954" s="112"/>
      <c r="T954" s="112"/>
      <c r="U954" s="112"/>
      <c r="V954" s="112"/>
      <c r="W954" s="112"/>
      <c r="X954" s="112"/>
    </row>
    <row r="955">
      <c r="A955" s="112"/>
      <c r="B955" s="18"/>
      <c r="C955" s="18"/>
      <c r="D955" s="115"/>
      <c r="E955" s="112"/>
      <c r="F955" s="112"/>
      <c r="G955" s="112"/>
      <c r="H955" s="112"/>
      <c r="I955" s="18"/>
      <c r="J955" s="17"/>
      <c r="K955" s="60"/>
      <c r="L955" s="17"/>
      <c r="M955" s="60"/>
      <c r="N955" s="111"/>
      <c r="O955" s="112"/>
      <c r="P955" s="17"/>
      <c r="Q955" s="112"/>
      <c r="R955" s="112"/>
      <c r="S955" s="112"/>
      <c r="T955" s="112"/>
      <c r="U955" s="112"/>
      <c r="V955" s="112"/>
      <c r="W955" s="112"/>
      <c r="X955" s="112"/>
    </row>
    <row r="956">
      <c r="A956" s="112"/>
      <c r="B956" s="18"/>
      <c r="C956" s="18"/>
      <c r="D956" s="115"/>
      <c r="E956" s="112"/>
      <c r="F956" s="112"/>
      <c r="G956" s="112"/>
      <c r="H956" s="112"/>
      <c r="I956" s="18"/>
      <c r="J956" s="17"/>
      <c r="K956" s="60"/>
      <c r="L956" s="17"/>
      <c r="M956" s="60"/>
      <c r="N956" s="111"/>
      <c r="O956" s="112"/>
      <c r="P956" s="17"/>
      <c r="Q956" s="112"/>
      <c r="R956" s="112"/>
      <c r="S956" s="112"/>
      <c r="T956" s="112"/>
      <c r="U956" s="112"/>
      <c r="V956" s="112"/>
      <c r="W956" s="112"/>
      <c r="X956" s="112"/>
    </row>
    <row r="957">
      <c r="A957" s="112"/>
      <c r="B957" s="18"/>
      <c r="C957" s="18"/>
      <c r="D957" s="115"/>
      <c r="E957" s="112"/>
      <c r="F957" s="112"/>
      <c r="G957" s="112"/>
      <c r="H957" s="112"/>
      <c r="I957" s="18"/>
      <c r="J957" s="17"/>
      <c r="K957" s="60"/>
      <c r="L957" s="17"/>
      <c r="M957" s="60"/>
      <c r="N957" s="111"/>
      <c r="O957" s="112"/>
      <c r="P957" s="17"/>
      <c r="Q957" s="112"/>
      <c r="R957" s="112"/>
      <c r="S957" s="112"/>
      <c r="T957" s="112"/>
      <c r="U957" s="112"/>
      <c r="V957" s="112"/>
      <c r="W957" s="112"/>
      <c r="X957" s="112"/>
    </row>
    <row r="958">
      <c r="A958" s="112"/>
      <c r="B958" s="18"/>
      <c r="C958" s="18"/>
      <c r="D958" s="115"/>
      <c r="E958" s="112"/>
      <c r="F958" s="112"/>
      <c r="G958" s="112"/>
      <c r="H958" s="112"/>
      <c r="I958" s="18"/>
      <c r="J958" s="17"/>
      <c r="K958" s="60"/>
      <c r="L958" s="17"/>
      <c r="M958" s="60"/>
      <c r="N958" s="111"/>
      <c r="O958" s="112"/>
      <c r="P958" s="17"/>
      <c r="Q958" s="112"/>
      <c r="R958" s="112"/>
      <c r="S958" s="112"/>
      <c r="T958" s="112"/>
      <c r="U958" s="112"/>
      <c r="V958" s="112"/>
      <c r="W958" s="112"/>
      <c r="X958" s="112"/>
    </row>
    <row r="959">
      <c r="A959" s="112"/>
      <c r="B959" s="18"/>
      <c r="C959" s="18"/>
      <c r="D959" s="115"/>
      <c r="E959" s="112"/>
      <c r="F959" s="112"/>
      <c r="G959" s="112"/>
      <c r="H959" s="112"/>
      <c r="I959" s="18"/>
      <c r="J959" s="17"/>
      <c r="K959" s="60"/>
      <c r="L959" s="17"/>
      <c r="M959" s="60"/>
      <c r="N959" s="111"/>
      <c r="O959" s="112"/>
      <c r="P959" s="17"/>
      <c r="Q959" s="112"/>
      <c r="R959" s="112"/>
      <c r="S959" s="112"/>
      <c r="T959" s="112"/>
      <c r="U959" s="112"/>
      <c r="V959" s="112"/>
      <c r="W959" s="112"/>
      <c r="X959" s="112"/>
    </row>
    <row r="960">
      <c r="A960" s="112"/>
      <c r="B960" s="18"/>
      <c r="C960" s="18"/>
      <c r="D960" s="115"/>
      <c r="E960" s="112"/>
      <c r="F960" s="112"/>
      <c r="G960" s="112"/>
      <c r="H960" s="112"/>
      <c r="I960" s="18"/>
      <c r="J960" s="17"/>
      <c r="K960" s="60"/>
      <c r="L960" s="17"/>
      <c r="M960" s="60"/>
      <c r="N960" s="111"/>
      <c r="O960" s="112"/>
      <c r="P960" s="17"/>
      <c r="Q960" s="112"/>
      <c r="R960" s="112"/>
      <c r="S960" s="112"/>
      <c r="T960" s="112"/>
      <c r="U960" s="112"/>
      <c r="V960" s="112"/>
      <c r="W960" s="112"/>
      <c r="X960" s="112"/>
    </row>
    <row r="961">
      <c r="A961" s="112"/>
      <c r="B961" s="18"/>
      <c r="C961" s="18"/>
      <c r="D961" s="115"/>
      <c r="E961" s="112"/>
      <c r="F961" s="112"/>
      <c r="G961" s="112"/>
      <c r="H961" s="112"/>
      <c r="I961" s="18"/>
      <c r="J961" s="17"/>
      <c r="K961" s="60"/>
      <c r="L961" s="17"/>
      <c r="M961" s="60"/>
      <c r="N961" s="111"/>
      <c r="O961" s="112"/>
      <c r="P961" s="17"/>
      <c r="Q961" s="112"/>
      <c r="R961" s="112"/>
      <c r="S961" s="112"/>
      <c r="T961" s="112"/>
      <c r="U961" s="112"/>
      <c r="V961" s="112"/>
      <c r="W961" s="112"/>
      <c r="X961" s="112"/>
    </row>
    <row r="962">
      <c r="A962" s="112"/>
      <c r="B962" s="18"/>
      <c r="C962" s="18"/>
      <c r="D962" s="115"/>
      <c r="E962" s="112"/>
      <c r="F962" s="112"/>
      <c r="G962" s="112"/>
      <c r="H962" s="112"/>
      <c r="I962" s="18"/>
      <c r="J962" s="17"/>
      <c r="K962" s="60"/>
      <c r="L962" s="17"/>
      <c r="M962" s="60"/>
      <c r="N962" s="111"/>
      <c r="O962" s="112"/>
      <c r="P962" s="17"/>
      <c r="Q962" s="112"/>
      <c r="R962" s="112"/>
      <c r="S962" s="112"/>
      <c r="T962" s="112"/>
      <c r="U962" s="112"/>
      <c r="V962" s="112"/>
      <c r="W962" s="112"/>
      <c r="X962" s="112"/>
    </row>
    <row r="963">
      <c r="A963" s="112"/>
      <c r="B963" s="18"/>
      <c r="C963" s="18"/>
      <c r="D963" s="115"/>
      <c r="E963" s="112"/>
      <c r="F963" s="112"/>
      <c r="G963" s="112"/>
      <c r="H963" s="112"/>
      <c r="I963" s="18"/>
      <c r="J963" s="17"/>
      <c r="K963" s="60"/>
      <c r="L963" s="17"/>
      <c r="M963" s="60"/>
      <c r="N963" s="111"/>
      <c r="O963" s="112"/>
      <c r="P963" s="17"/>
      <c r="Q963" s="112"/>
      <c r="R963" s="112"/>
      <c r="S963" s="112"/>
      <c r="T963" s="112"/>
      <c r="U963" s="112"/>
      <c r="V963" s="112"/>
      <c r="W963" s="112"/>
      <c r="X963" s="112"/>
    </row>
    <row r="964">
      <c r="A964" s="112"/>
      <c r="B964" s="18"/>
      <c r="C964" s="18"/>
      <c r="D964" s="115"/>
      <c r="E964" s="112"/>
      <c r="F964" s="112"/>
      <c r="G964" s="112"/>
      <c r="H964" s="112"/>
      <c r="I964" s="18"/>
      <c r="J964" s="17"/>
      <c r="K964" s="60"/>
      <c r="L964" s="17"/>
      <c r="M964" s="60"/>
      <c r="N964" s="111"/>
      <c r="O964" s="112"/>
      <c r="P964" s="17"/>
      <c r="Q964" s="112"/>
      <c r="R964" s="112"/>
      <c r="S964" s="112"/>
      <c r="T964" s="112"/>
      <c r="U964" s="112"/>
      <c r="V964" s="112"/>
      <c r="W964" s="112"/>
      <c r="X964" s="112"/>
    </row>
    <row r="965">
      <c r="A965" s="112"/>
      <c r="B965" s="18"/>
      <c r="C965" s="18"/>
      <c r="D965" s="115"/>
      <c r="E965" s="112"/>
      <c r="F965" s="112"/>
      <c r="G965" s="112"/>
      <c r="H965" s="112"/>
      <c r="I965" s="18"/>
      <c r="J965" s="17"/>
      <c r="K965" s="60"/>
      <c r="L965" s="17"/>
      <c r="M965" s="60"/>
      <c r="N965" s="111"/>
      <c r="O965" s="112"/>
      <c r="P965" s="17"/>
      <c r="Q965" s="112"/>
      <c r="R965" s="112"/>
      <c r="S965" s="112"/>
      <c r="T965" s="112"/>
      <c r="U965" s="112"/>
      <c r="V965" s="112"/>
      <c r="W965" s="112"/>
      <c r="X965" s="112"/>
    </row>
    <row r="966">
      <c r="A966" s="112"/>
      <c r="B966" s="18"/>
      <c r="C966" s="18"/>
      <c r="D966" s="115"/>
      <c r="E966" s="112"/>
      <c r="F966" s="112"/>
      <c r="G966" s="112"/>
      <c r="H966" s="112"/>
      <c r="I966" s="18"/>
      <c r="J966" s="17"/>
      <c r="K966" s="60"/>
      <c r="L966" s="17"/>
      <c r="M966" s="60"/>
      <c r="N966" s="111"/>
      <c r="O966" s="112"/>
      <c r="P966" s="17"/>
      <c r="Q966" s="112"/>
      <c r="R966" s="112"/>
      <c r="S966" s="112"/>
      <c r="T966" s="112"/>
      <c r="U966" s="112"/>
      <c r="V966" s="112"/>
      <c r="W966" s="112"/>
      <c r="X966" s="112"/>
    </row>
    <row r="967">
      <c r="A967" s="112"/>
      <c r="B967" s="18"/>
      <c r="C967" s="18"/>
      <c r="D967" s="115"/>
      <c r="E967" s="112"/>
      <c r="F967" s="112"/>
      <c r="G967" s="112"/>
      <c r="H967" s="112"/>
      <c r="I967" s="18"/>
      <c r="J967" s="17"/>
      <c r="K967" s="60"/>
      <c r="L967" s="17"/>
      <c r="M967" s="60"/>
      <c r="N967" s="111"/>
      <c r="O967" s="112"/>
      <c r="P967" s="17"/>
      <c r="Q967" s="112"/>
      <c r="R967" s="112"/>
      <c r="S967" s="112"/>
      <c r="T967" s="112"/>
      <c r="U967" s="112"/>
      <c r="V967" s="112"/>
      <c r="W967" s="112"/>
      <c r="X967" s="112"/>
    </row>
    <row r="968">
      <c r="A968" s="112"/>
      <c r="B968" s="18"/>
      <c r="C968" s="18"/>
      <c r="D968" s="115"/>
      <c r="E968" s="112"/>
      <c r="F968" s="112"/>
      <c r="G968" s="112"/>
      <c r="H968" s="112"/>
      <c r="I968" s="18"/>
      <c r="J968" s="17"/>
      <c r="K968" s="60"/>
      <c r="L968" s="17"/>
      <c r="M968" s="60"/>
      <c r="N968" s="111"/>
      <c r="O968" s="112"/>
      <c r="P968" s="17"/>
      <c r="Q968" s="112"/>
      <c r="R968" s="112"/>
      <c r="S968" s="112"/>
      <c r="T968" s="112"/>
      <c r="U968" s="112"/>
      <c r="V968" s="112"/>
      <c r="W968" s="112"/>
      <c r="X968" s="112"/>
    </row>
    <row r="969">
      <c r="A969" s="112"/>
      <c r="B969" s="18"/>
      <c r="C969" s="18"/>
      <c r="D969" s="115"/>
      <c r="E969" s="112"/>
      <c r="F969" s="112"/>
      <c r="G969" s="112"/>
      <c r="H969" s="112"/>
      <c r="I969" s="18"/>
      <c r="J969" s="17"/>
      <c r="K969" s="60"/>
      <c r="L969" s="17"/>
      <c r="M969" s="60"/>
      <c r="N969" s="111"/>
      <c r="O969" s="112"/>
      <c r="P969" s="17"/>
      <c r="Q969" s="112"/>
      <c r="R969" s="112"/>
      <c r="S969" s="112"/>
      <c r="T969" s="112"/>
      <c r="U969" s="112"/>
      <c r="V969" s="112"/>
      <c r="W969" s="112"/>
      <c r="X969" s="112"/>
    </row>
    <row r="970">
      <c r="A970" s="112"/>
      <c r="B970" s="18"/>
      <c r="C970" s="18"/>
      <c r="D970" s="115"/>
      <c r="E970" s="112"/>
      <c r="F970" s="112"/>
      <c r="G970" s="112"/>
      <c r="H970" s="112"/>
      <c r="I970" s="18"/>
      <c r="J970" s="17"/>
      <c r="K970" s="60"/>
      <c r="L970" s="17"/>
      <c r="M970" s="60"/>
      <c r="N970" s="111"/>
      <c r="O970" s="112"/>
      <c r="P970" s="17"/>
      <c r="Q970" s="112"/>
      <c r="R970" s="112"/>
      <c r="S970" s="112"/>
      <c r="T970" s="112"/>
      <c r="U970" s="112"/>
      <c r="V970" s="112"/>
      <c r="W970" s="112"/>
      <c r="X970" s="112"/>
    </row>
    <row r="971">
      <c r="A971" s="112"/>
      <c r="B971" s="18"/>
      <c r="C971" s="18"/>
      <c r="D971" s="115"/>
      <c r="E971" s="112"/>
      <c r="F971" s="112"/>
      <c r="G971" s="112"/>
      <c r="H971" s="112"/>
      <c r="I971" s="18"/>
      <c r="J971" s="17"/>
      <c r="K971" s="60"/>
      <c r="L971" s="17"/>
      <c r="M971" s="60"/>
      <c r="N971" s="111"/>
      <c r="O971" s="112"/>
      <c r="P971" s="17"/>
      <c r="Q971" s="112"/>
      <c r="R971" s="112"/>
      <c r="S971" s="112"/>
      <c r="T971" s="112"/>
      <c r="U971" s="112"/>
      <c r="V971" s="112"/>
      <c r="W971" s="112"/>
      <c r="X971" s="112"/>
    </row>
    <row r="972">
      <c r="A972" s="112"/>
      <c r="B972" s="18"/>
      <c r="C972" s="18"/>
      <c r="D972" s="115"/>
      <c r="E972" s="112"/>
      <c r="F972" s="112"/>
      <c r="G972" s="112"/>
      <c r="H972" s="112"/>
      <c r="I972" s="18"/>
      <c r="J972" s="17"/>
      <c r="K972" s="60"/>
      <c r="L972" s="17"/>
      <c r="M972" s="60"/>
      <c r="N972" s="111"/>
      <c r="O972" s="112"/>
      <c r="P972" s="17"/>
      <c r="Q972" s="112"/>
      <c r="R972" s="112"/>
      <c r="S972" s="112"/>
      <c r="T972" s="112"/>
      <c r="U972" s="112"/>
      <c r="V972" s="112"/>
      <c r="W972" s="112"/>
      <c r="X972" s="112"/>
    </row>
    <row r="973">
      <c r="A973" s="112"/>
      <c r="B973" s="18"/>
      <c r="C973" s="18"/>
      <c r="D973" s="115"/>
      <c r="E973" s="112"/>
      <c r="F973" s="112"/>
      <c r="G973" s="112"/>
      <c r="H973" s="112"/>
      <c r="I973" s="18"/>
      <c r="J973" s="17"/>
      <c r="K973" s="60"/>
      <c r="L973" s="17"/>
      <c r="M973" s="60"/>
      <c r="N973" s="111"/>
      <c r="O973" s="112"/>
      <c r="P973" s="17"/>
      <c r="Q973" s="112"/>
      <c r="R973" s="112"/>
      <c r="S973" s="112"/>
      <c r="T973" s="112"/>
      <c r="U973" s="112"/>
      <c r="V973" s="112"/>
      <c r="W973" s="112"/>
      <c r="X973" s="112"/>
    </row>
    <row r="974">
      <c r="A974" s="112"/>
      <c r="B974" s="18"/>
      <c r="C974" s="18"/>
      <c r="D974" s="115"/>
      <c r="E974" s="112"/>
      <c r="F974" s="112"/>
      <c r="G974" s="112"/>
      <c r="H974" s="112"/>
      <c r="I974" s="18"/>
      <c r="J974" s="17"/>
      <c r="K974" s="60"/>
      <c r="L974" s="17"/>
      <c r="M974" s="60"/>
      <c r="N974" s="111"/>
      <c r="O974" s="112"/>
      <c r="P974" s="17"/>
      <c r="Q974" s="112"/>
      <c r="R974" s="112"/>
      <c r="S974" s="112"/>
      <c r="T974" s="112"/>
      <c r="U974" s="112"/>
      <c r="V974" s="112"/>
      <c r="W974" s="112"/>
      <c r="X974" s="112"/>
    </row>
    <row r="975">
      <c r="A975" s="112"/>
      <c r="B975" s="18"/>
      <c r="C975" s="18"/>
      <c r="D975" s="115"/>
      <c r="E975" s="112"/>
      <c r="F975" s="112"/>
      <c r="G975" s="112"/>
      <c r="H975" s="112"/>
      <c r="I975" s="18"/>
      <c r="J975" s="17"/>
      <c r="K975" s="60"/>
      <c r="L975" s="17"/>
      <c r="M975" s="60"/>
      <c r="N975" s="111"/>
      <c r="O975" s="112"/>
      <c r="P975" s="17"/>
      <c r="Q975" s="112"/>
      <c r="R975" s="112"/>
      <c r="S975" s="112"/>
      <c r="T975" s="112"/>
      <c r="U975" s="112"/>
      <c r="V975" s="112"/>
      <c r="W975" s="112"/>
      <c r="X975" s="112"/>
    </row>
    <row r="976">
      <c r="A976" s="112"/>
      <c r="B976" s="18"/>
      <c r="C976" s="18"/>
      <c r="D976" s="115"/>
      <c r="E976" s="112"/>
      <c r="F976" s="112"/>
      <c r="G976" s="112"/>
      <c r="H976" s="112"/>
      <c r="I976" s="18"/>
      <c r="J976" s="17"/>
      <c r="K976" s="60"/>
      <c r="L976" s="17"/>
      <c r="M976" s="60"/>
      <c r="N976" s="111"/>
      <c r="O976" s="112"/>
      <c r="P976" s="17"/>
      <c r="Q976" s="112"/>
      <c r="R976" s="112"/>
      <c r="S976" s="112"/>
      <c r="T976" s="112"/>
      <c r="U976" s="112"/>
      <c r="V976" s="112"/>
      <c r="W976" s="112"/>
      <c r="X976" s="112"/>
    </row>
    <row r="977">
      <c r="A977" s="112"/>
      <c r="B977" s="18"/>
      <c r="C977" s="18"/>
      <c r="D977" s="115"/>
      <c r="E977" s="112"/>
      <c r="F977" s="112"/>
      <c r="G977" s="112"/>
      <c r="H977" s="112"/>
      <c r="I977" s="18"/>
      <c r="J977" s="17"/>
      <c r="K977" s="60"/>
      <c r="L977" s="17"/>
      <c r="M977" s="60"/>
      <c r="N977" s="111"/>
      <c r="O977" s="112"/>
      <c r="P977" s="17"/>
      <c r="Q977" s="112"/>
      <c r="R977" s="112"/>
      <c r="S977" s="112"/>
      <c r="T977" s="112"/>
      <c r="U977" s="112"/>
      <c r="V977" s="112"/>
      <c r="W977" s="112"/>
      <c r="X977" s="112"/>
    </row>
    <row r="978">
      <c r="A978" s="112"/>
      <c r="B978" s="18"/>
      <c r="C978" s="18"/>
      <c r="D978" s="115"/>
      <c r="E978" s="112"/>
      <c r="F978" s="112"/>
      <c r="G978" s="112"/>
      <c r="H978" s="112"/>
      <c r="I978" s="18"/>
      <c r="J978" s="17"/>
      <c r="K978" s="60"/>
      <c r="L978" s="17"/>
      <c r="M978" s="60"/>
      <c r="N978" s="111"/>
      <c r="O978" s="112"/>
      <c r="P978" s="17"/>
      <c r="Q978" s="112"/>
      <c r="R978" s="112"/>
      <c r="S978" s="112"/>
      <c r="T978" s="112"/>
      <c r="U978" s="112"/>
      <c r="V978" s="112"/>
      <c r="W978" s="112"/>
      <c r="X978" s="112"/>
    </row>
    <row r="979">
      <c r="A979" s="112"/>
      <c r="B979" s="18"/>
      <c r="C979" s="18"/>
      <c r="D979" s="115"/>
      <c r="E979" s="112"/>
      <c r="F979" s="112"/>
      <c r="G979" s="112"/>
      <c r="H979" s="112"/>
      <c r="I979" s="18"/>
      <c r="J979" s="17"/>
      <c r="K979" s="60"/>
      <c r="L979" s="17"/>
      <c r="M979" s="60"/>
      <c r="N979" s="111"/>
      <c r="O979" s="112"/>
      <c r="P979" s="17"/>
      <c r="Q979" s="112"/>
      <c r="R979" s="112"/>
      <c r="S979" s="112"/>
      <c r="T979" s="112"/>
      <c r="U979" s="112"/>
      <c r="V979" s="112"/>
      <c r="W979" s="112"/>
      <c r="X979" s="112"/>
    </row>
    <row r="980">
      <c r="A980" s="112"/>
      <c r="B980" s="18"/>
      <c r="C980" s="18"/>
      <c r="D980" s="115"/>
      <c r="E980" s="112"/>
      <c r="F980" s="112"/>
      <c r="G980" s="112"/>
      <c r="H980" s="112"/>
      <c r="I980" s="18"/>
      <c r="J980" s="17"/>
      <c r="K980" s="60"/>
      <c r="L980" s="17"/>
      <c r="M980" s="60"/>
      <c r="N980" s="111"/>
      <c r="O980" s="112"/>
      <c r="P980" s="17"/>
      <c r="Q980" s="112"/>
      <c r="R980" s="112"/>
      <c r="S980" s="112"/>
      <c r="T980" s="112"/>
      <c r="U980" s="112"/>
      <c r="V980" s="112"/>
      <c r="W980" s="112"/>
      <c r="X980" s="112"/>
    </row>
    <row r="981">
      <c r="A981" s="112"/>
      <c r="B981" s="18"/>
      <c r="C981" s="18"/>
      <c r="D981" s="115"/>
      <c r="E981" s="112"/>
      <c r="F981" s="112"/>
      <c r="G981" s="112"/>
      <c r="H981" s="112"/>
      <c r="I981" s="18"/>
      <c r="J981" s="17"/>
      <c r="K981" s="60"/>
      <c r="L981" s="17"/>
      <c r="M981" s="60"/>
      <c r="N981" s="111"/>
      <c r="O981" s="112"/>
      <c r="P981" s="17"/>
      <c r="Q981" s="112"/>
      <c r="R981" s="112"/>
      <c r="S981" s="112"/>
      <c r="T981" s="112"/>
      <c r="U981" s="112"/>
      <c r="V981" s="112"/>
      <c r="W981" s="112"/>
      <c r="X981" s="112"/>
    </row>
    <row r="982">
      <c r="A982" s="112"/>
      <c r="B982" s="18"/>
      <c r="C982" s="18"/>
      <c r="D982" s="115"/>
      <c r="E982" s="112"/>
      <c r="F982" s="112"/>
      <c r="G982" s="112"/>
      <c r="H982" s="112"/>
      <c r="I982" s="18"/>
      <c r="J982" s="17"/>
      <c r="K982" s="60"/>
      <c r="L982" s="17"/>
      <c r="M982" s="60"/>
      <c r="N982" s="111"/>
      <c r="O982" s="112"/>
      <c r="P982" s="17"/>
      <c r="Q982" s="112"/>
      <c r="R982" s="112"/>
      <c r="S982" s="112"/>
      <c r="T982" s="112"/>
      <c r="U982" s="112"/>
      <c r="V982" s="112"/>
      <c r="W982" s="112"/>
      <c r="X982" s="112"/>
    </row>
    <row r="983">
      <c r="A983" s="112"/>
      <c r="B983" s="18"/>
      <c r="C983" s="18"/>
      <c r="D983" s="115"/>
      <c r="E983" s="112"/>
      <c r="F983" s="112"/>
      <c r="G983" s="112"/>
      <c r="H983" s="112"/>
      <c r="I983" s="18"/>
      <c r="J983" s="17"/>
      <c r="K983" s="60"/>
      <c r="L983" s="17"/>
      <c r="M983" s="60"/>
      <c r="N983" s="111"/>
      <c r="O983" s="112"/>
      <c r="P983" s="17"/>
      <c r="Q983" s="112"/>
      <c r="R983" s="112"/>
      <c r="S983" s="112"/>
      <c r="T983" s="112"/>
      <c r="U983" s="112"/>
      <c r="V983" s="112"/>
      <c r="W983" s="112"/>
      <c r="X983" s="112"/>
    </row>
    <row r="984">
      <c r="A984" s="112"/>
      <c r="B984" s="18"/>
      <c r="C984" s="18"/>
      <c r="D984" s="115"/>
      <c r="E984" s="112"/>
      <c r="F984" s="112"/>
      <c r="G984" s="112"/>
      <c r="H984" s="112"/>
      <c r="I984" s="18"/>
      <c r="J984" s="17"/>
      <c r="K984" s="60"/>
      <c r="L984" s="17"/>
      <c r="M984" s="60"/>
      <c r="N984" s="111"/>
      <c r="O984" s="112"/>
      <c r="P984" s="17"/>
      <c r="Q984" s="112"/>
      <c r="R984" s="112"/>
      <c r="S984" s="112"/>
      <c r="T984" s="112"/>
      <c r="U984" s="112"/>
      <c r="V984" s="112"/>
      <c r="W984" s="112"/>
      <c r="X984" s="112"/>
    </row>
    <row r="985">
      <c r="A985" s="112"/>
      <c r="B985" s="18"/>
      <c r="C985" s="18"/>
      <c r="D985" s="115"/>
      <c r="E985" s="112"/>
      <c r="F985" s="112"/>
      <c r="G985" s="112"/>
      <c r="H985" s="112"/>
      <c r="I985" s="18"/>
      <c r="J985" s="17"/>
      <c r="K985" s="60"/>
      <c r="L985" s="17"/>
      <c r="M985" s="60"/>
      <c r="N985" s="111"/>
      <c r="O985" s="112"/>
      <c r="P985" s="17"/>
      <c r="Q985" s="112"/>
      <c r="R985" s="112"/>
      <c r="S985" s="112"/>
      <c r="T985" s="112"/>
      <c r="U985" s="112"/>
      <c r="V985" s="112"/>
      <c r="W985" s="112"/>
      <c r="X985" s="112"/>
    </row>
    <row r="986">
      <c r="A986" s="112"/>
      <c r="B986" s="18"/>
      <c r="C986" s="18"/>
      <c r="D986" s="115"/>
      <c r="E986" s="112"/>
      <c r="F986" s="112"/>
      <c r="G986" s="112"/>
      <c r="H986" s="112"/>
      <c r="I986" s="18"/>
      <c r="J986" s="17"/>
      <c r="K986" s="60"/>
      <c r="L986" s="17"/>
      <c r="M986" s="60"/>
      <c r="N986" s="111"/>
      <c r="O986" s="112"/>
      <c r="P986" s="17"/>
      <c r="Q986" s="112"/>
      <c r="R986" s="112"/>
      <c r="S986" s="112"/>
      <c r="T986" s="112"/>
      <c r="U986" s="112"/>
      <c r="V986" s="112"/>
      <c r="W986" s="112"/>
      <c r="X986" s="112"/>
    </row>
    <row r="987">
      <c r="A987" s="112"/>
      <c r="B987" s="18"/>
      <c r="C987" s="18"/>
      <c r="D987" s="115"/>
      <c r="E987" s="112"/>
      <c r="F987" s="112"/>
      <c r="G987" s="112"/>
      <c r="H987" s="112"/>
      <c r="I987" s="18"/>
      <c r="J987" s="17"/>
      <c r="K987" s="60"/>
      <c r="L987" s="17"/>
      <c r="M987" s="60"/>
      <c r="N987" s="111"/>
      <c r="O987" s="112"/>
      <c r="P987" s="17"/>
      <c r="Q987" s="112"/>
      <c r="R987" s="112"/>
      <c r="S987" s="112"/>
      <c r="T987" s="112"/>
      <c r="U987" s="112"/>
      <c r="V987" s="112"/>
      <c r="W987" s="112"/>
      <c r="X987" s="112"/>
    </row>
    <row r="988">
      <c r="A988" s="112"/>
      <c r="B988" s="18"/>
      <c r="C988" s="18"/>
      <c r="D988" s="115"/>
      <c r="E988" s="112"/>
      <c r="F988" s="112"/>
      <c r="G988" s="112"/>
      <c r="H988" s="112"/>
      <c r="I988" s="18"/>
      <c r="J988" s="17"/>
      <c r="K988" s="60"/>
      <c r="L988" s="17"/>
      <c r="M988" s="60"/>
      <c r="N988" s="111"/>
      <c r="O988" s="112"/>
      <c r="P988" s="17"/>
      <c r="Q988" s="112"/>
      <c r="R988" s="112"/>
      <c r="S988" s="112"/>
      <c r="T988" s="112"/>
      <c r="U988" s="112"/>
      <c r="V988" s="112"/>
      <c r="W988" s="112"/>
      <c r="X988" s="112"/>
    </row>
    <row r="989">
      <c r="A989" s="112"/>
      <c r="B989" s="18"/>
      <c r="C989" s="18"/>
      <c r="D989" s="115"/>
      <c r="E989" s="112"/>
      <c r="F989" s="112"/>
      <c r="G989" s="112"/>
      <c r="H989" s="112"/>
      <c r="I989" s="18"/>
      <c r="J989" s="17"/>
      <c r="K989" s="60"/>
      <c r="L989" s="17"/>
      <c r="M989" s="60"/>
      <c r="N989" s="111"/>
      <c r="O989" s="112"/>
      <c r="P989" s="17"/>
      <c r="Q989" s="112"/>
      <c r="R989" s="112"/>
      <c r="S989" s="112"/>
      <c r="T989" s="112"/>
      <c r="U989" s="112"/>
      <c r="V989" s="112"/>
      <c r="W989" s="112"/>
      <c r="X989" s="112"/>
    </row>
    <row r="990">
      <c r="A990" s="112"/>
      <c r="B990" s="18"/>
      <c r="C990" s="18"/>
      <c r="D990" s="115"/>
      <c r="E990" s="112"/>
      <c r="F990" s="112"/>
      <c r="G990" s="112"/>
      <c r="H990" s="112"/>
      <c r="I990" s="18"/>
      <c r="J990" s="17"/>
      <c r="K990" s="60"/>
      <c r="L990" s="17"/>
      <c r="M990" s="60"/>
      <c r="N990" s="111"/>
      <c r="O990" s="112"/>
      <c r="P990" s="17"/>
      <c r="Q990" s="112"/>
      <c r="R990" s="112"/>
      <c r="S990" s="112"/>
      <c r="T990" s="112"/>
      <c r="U990" s="112"/>
      <c r="V990" s="112"/>
      <c r="W990" s="112"/>
      <c r="X990" s="112"/>
    </row>
    <row r="991">
      <c r="A991" s="112"/>
      <c r="B991" s="18"/>
      <c r="C991" s="18"/>
      <c r="D991" s="115"/>
      <c r="E991" s="112"/>
      <c r="F991" s="112"/>
      <c r="G991" s="112"/>
      <c r="H991" s="112"/>
      <c r="I991" s="18"/>
      <c r="J991" s="17"/>
      <c r="K991" s="60"/>
      <c r="L991" s="17"/>
      <c r="M991" s="60"/>
      <c r="N991" s="111"/>
      <c r="O991" s="112"/>
      <c r="P991" s="17"/>
      <c r="Q991" s="112"/>
      <c r="R991" s="112"/>
      <c r="S991" s="112"/>
      <c r="T991" s="112"/>
      <c r="U991" s="112"/>
      <c r="V991" s="112"/>
      <c r="W991" s="112"/>
      <c r="X991" s="112"/>
    </row>
    <row r="992">
      <c r="A992" s="112"/>
      <c r="B992" s="18"/>
      <c r="C992" s="18"/>
      <c r="D992" s="115"/>
      <c r="E992" s="112"/>
      <c r="F992" s="112"/>
      <c r="G992" s="112"/>
      <c r="H992" s="112"/>
      <c r="I992" s="18"/>
      <c r="J992" s="17"/>
      <c r="K992" s="60"/>
      <c r="L992" s="17"/>
      <c r="M992" s="60"/>
      <c r="N992" s="111"/>
      <c r="O992" s="112"/>
      <c r="P992" s="17"/>
      <c r="Q992" s="112"/>
      <c r="R992" s="112"/>
      <c r="S992" s="112"/>
      <c r="T992" s="112"/>
      <c r="U992" s="112"/>
      <c r="V992" s="112"/>
      <c r="W992" s="112"/>
      <c r="X992" s="112"/>
    </row>
    <row r="993">
      <c r="A993" s="112"/>
      <c r="B993" s="18"/>
      <c r="C993" s="18"/>
      <c r="D993" s="115"/>
      <c r="E993" s="112"/>
      <c r="F993" s="112"/>
      <c r="G993" s="112"/>
      <c r="H993" s="112"/>
      <c r="I993" s="18"/>
      <c r="J993" s="17"/>
      <c r="K993" s="60"/>
      <c r="L993" s="17"/>
      <c r="M993" s="60"/>
      <c r="N993" s="111"/>
      <c r="O993" s="112"/>
      <c r="P993" s="17"/>
      <c r="Q993" s="112"/>
      <c r="R993" s="112"/>
      <c r="S993" s="112"/>
      <c r="T993" s="112"/>
      <c r="U993" s="112"/>
      <c r="V993" s="112"/>
      <c r="W993" s="112"/>
      <c r="X993" s="112"/>
    </row>
    <row r="994">
      <c r="A994" s="112"/>
      <c r="B994" s="18"/>
      <c r="C994" s="18"/>
      <c r="D994" s="115"/>
      <c r="E994" s="112"/>
      <c r="F994" s="112"/>
      <c r="G994" s="112"/>
      <c r="H994" s="112"/>
      <c r="I994" s="18"/>
      <c r="J994" s="17"/>
      <c r="K994" s="60"/>
      <c r="L994" s="17"/>
      <c r="M994" s="60"/>
      <c r="N994" s="111"/>
      <c r="O994" s="112"/>
      <c r="P994" s="17"/>
      <c r="Q994" s="112"/>
      <c r="R994" s="112"/>
      <c r="S994" s="112"/>
      <c r="T994" s="112"/>
      <c r="U994" s="112"/>
      <c r="V994" s="112"/>
      <c r="W994" s="112"/>
      <c r="X994" s="112"/>
    </row>
    <row r="995">
      <c r="A995" s="112"/>
      <c r="B995" s="18"/>
      <c r="C995" s="18"/>
      <c r="D995" s="115"/>
      <c r="E995" s="112"/>
      <c r="F995" s="112"/>
      <c r="G995" s="112"/>
      <c r="H995" s="112"/>
      <c r="I995" s="18"/>
      <c r="J995" s="17"/>
      <c r="K995" s="60"/>
      <c r="L995" s="17"/>
      <c r="M995" s="60"/>
      <c r="N995" s="111"/>
      <c r="O995" s="112"/>
      <c r="P995" s="17"/>
      <c r="Q995" s="112"/>
      <c r="R995" s="112"/>
      <c r="S995" s="112"/>
      <c r="T995" s="112"/>
      <c r="U995" s="112"/>
      <c r="V995" s="112"/>
      <c r="W995" s="112"/>
      <c r="X995" s="112"/>
    </row>
    <row r="996">
      <c r="A996" s="112"/>
      <c r="B996" s="18"/>
      <c r="C996" s="18"/>
      <c r="D996" s="115"/>
      <c r="E996" s="112"/>
      <c r="F996" s="112"/>
      <c r="G996" s="112"/>
      <c r="H996" s="112"/>
      <c r="I996" s="18"/>
      <c r="J996" s="17"/>
      <c r="K996" s="60"/>
      <c r="L996" s="17"/>
      <c r="M996" s="60"/>
      <c r="N996" s="111"/>
      <c r="O996" s="112"/>
      <c r="P996" s="17"/>
      <c r="Q996" s="112"/>
      <c r="R996" s="112"/>
      <c r="S996" s="112"/>
      <c r="T996" s="112"/>
      <c r="U996" s="112"/>
      <c r="V996" s="112"/>
      <c r="W996" s="112"/>
      <c r="X996" s="112"/>
    </row>
    <row r="997">
      <c r="A997" s="112"/>
      <c r="B997" s="18"/>
      <c r="C997" s="18"/>
      <c r="D997" s="115"/>
      <c r="E997" s="112"/>
      <c r="F997" s="112"/>
      <c r="G997" s="112"/>
      <c r="H997" s="112"/>
      <c r="I997" s="18"/>
      <c r="J997" s="17"/>
      <c r="K997" s="60"/>
      <c r="L997" s="17"/>
      <c r="M997" s="60"/>
      <c r="N997" s="111"/>
      <c r="O997" s="112"/>
      <c r="P997" s="17"/>
      <c r="Q997" s="112"/>
      <c r="R997" s="112"/>
      <c r="S997" s="112"/>
      <c r="T997" s="112"/>
      <c r="U997" s="112"/>
      <c r="V997" s="112"/>
      <c r="W997" s="112"/>
      <c r="X997" s="112"/>
    </row>
    <row r="998">
      <c r="A998" s="112"/>
      <c r="B998" s="18"/>
      <c r="C998" s="18"/>
      <c r="D998" s="115"/>
      <c r="E998" s="112"/>
      <c r="F998" s="112"/>
      <c r="G998" s="112"/>
      <c r="H998" s="112"/>
      <c r="I998" s="18"/>
      <c r="J998" s="17"/>
      <c r="K998" s="60"/>
      <c r="L998" s="17"/>
      <c r="M998" s="60"/>
      <c r="N998" s="111"/>
      <c r="O998" s="112"/>
      <c r="P998" s="17"/>
      <c r="Q998" s="112"/>
      <c r="R998" s="112"/>
      <c r="S998" s="112"/>
      <c r="T998" s="112"/>
      <c r="U998" s="112"/>
      <c r="V998" s="112"/>
      <c r="W998" s="112"/>
      <c r="X998" s="112"/>
    </row>
    <row r="999">
      <c r="A999" s="112"/>
      <c r="B999" s="18"/>
      <c r="C999" s="18"/>
      <c r="D999" s="115"/>
      <c r="E999" s="112"/>
      <c r="F999" s="112"/>
      <c r="G999" s="112"/>
      <c r="H999" s="112"/>
      <c r="I999" s="18"/>
      <c r="J999" s="17"/>
      <c r="K999" s="60"/>
      <c r="L999" s="17"/>
      <c r="M999" s="60"/>
      <c r="N999" s="111"/>
      <c r="O999" s="112"/>
      <c r="P999" s="17"/>
      <c r="Q999" s="112"/>
      <c r="R999" s="112"/>
      <c r="S999" s="112"/>
      <c r="T999" s="112"/>
      <c r="U999" s="112"/>
      <c r="V999" s="112"/>
      <c r="W999" s="112"/>
      <c r="X999" s="112"/>
    </row>
    <row r="1000">
      <c r="A1000" s="112"/>
      <c r="B1000" s="18"/>
      <c r="C1000" s="18"/>
      <c r="D1000" s="115"/>
      <c r="E1000" s="112"/>
      <c r="F1000" s="112"/>
      <c r="G1000" s="112"/>
      <c r="H1000" s="112"/>
      <c r="I1000" s="18"/>
      <c r="J1000" s="17"/>
      <c r="K1000" s="60"/>
      <c r="L1000" s="17"/>
      <c r="M1000" s="60"/>
      <c r="N1000" s="111"/>
      <c r="O1000" s="112"/>
      <c r="P1000" s="17"/>
      <c r="Q1000" s="112"/>
      <c r="R1000" s="112"/>
      <c r="S1000" s="112"/>
      <c r="T1000" s="112"/>
      <c r="U1000" s="112"/>
      <c r="V1000" s="112"/>
      <c r="W1000" s="112"/>
      <c r="X1000" s="112"/>
    </row>
    <row r="1001">
      <c r="A1001" s="112"/>
      <c r="B1001" s="18"/>
      <c r="C1001" s="18"/>
      <c r="D1001" s="115"/>
      <c r="E1001" s="112"/>
      <c r="F1001" s="112"/>
      <c r="G1001" s="112"/>
      <c r="H1001" s="112"/>
      <c r="I1001" s="18"/>
      <c r="J1001" s="17"/>
      <c r="K1001" s="60"/>
      <c r="L1001" s="17"/>
      <c r="M1001" s="60"/>
      <c r="N1001" s="111"/>
      <c r="O1001" s="112"/>
      <c r="P1001" s="17"/>
      <c r="Q1001" s="112"/>
      <c r="R1001" s="112"/>
      <c r="S1001" s="112"/>
      <c r="T1001" s="112"/>
      <c r="U1001" s="112"/>
      <c r="V1001" s="112"/>
      <c r="W1001" s="112"/>
      <c r="X1001" s="112"/>
    </row>
    <row r="1002">
      <c r="A1002" s="112"/>
      <c r="B1002" s="18"/>
      <c r="C1002" s="18"/>
      <c r="D1002" s="115"/>
      <c r="E1002" s="112"/>
      <c r="F1002" s="112"/>
      <c r="G1002" s="112"/>
      <c r="H1002" s="112"/>
      <c r="I1002" s="18"/>
      <c r="J1002" s="17"/>
      <c r="K1002" s="60"/>
      <c r="L1002" s="17"/>
      <c r="M1002" s="60"/>
      <c r="N1002" s="111"/>
      <c r="O1002" s="112"/>
      <c r="P1002" s="17"/>
      <c r="Q1002" s="112"/>
      <c r="R1002" s="112"/>
      <c r="S1002" s="112"/>
      <c r="T1002" s="112"/>
      <c r="U1002" s="112"/>
      <c r="V1002" s="112"/>
      <c r="W1002" s="112"/>
      <c r="X1002" s="112"/>
    </row>
    <row r="1003">
      <c r="A1003" s="112"/>
      <c r="B1003" s="18"/>
      <c r="C1003" s="18"/>
      <c r="D1003" s="115"/>
      <c r="E1003" s="112"/>
      <c r="F1003" s="112"/>
      <c r="G1003" s="112"/>
      <c r="H1003" s="112"/>
      <c r="I1003" s="18"/>
      <c r="J1003" s="17"/>
      <c r="K1003" s="60"/>
      <c r="L1003" s="17"/>
      <c r="M1003" s="60"/>
      <c r="N1003" s="111"/>
      <c r="O1003" s="112"/>
      <c r="P1003" s="17"/>
      <c r="Q1003" s="112"/>
      <c r="R1003" s="112"/>
      <c r="S1003" s="112"/>
      <c r="T1003" s="112"/>
      <c r="U1003" s="112"/>
      <c r="V1003" s="112"/>
      <c r="W1003" s="112"/>
      <c r="X1003" s="112"/>
    </row>
    <row r="1004">
      <c r="A1004" s="112"/>
      <c r="B1004" s="18"/>
      <c r="C1004" s="18"/>
      <c r="D1004" s="115"/>
      <c r="E1004" s="112"/>
      <c r="F1004" s="112"/>
      <c r="G1004" s="112"/>
      <c r="H1004" s="112"/>
      <c r="I1004" s="18"/>
      <c r="J1004" s="17"/>
      <c r="K1004" s="60"/>
      <c r="L1004" s="17"/>
      <c r="M1004" s="60"/>
      <c r="N1004" s="111"/>
      <c r="O1004" s="112"/>
      <c r="P1004" s="17"/>
      <c r="Q1004" s="112"/>
      <c r="R1004" s="112"/>
      <c r="S1004" s="112"/>
      <c r="T1004" s="112"/>
      <c r="U1004" s="112"/>
      <c r="V1004" s="112"/>
      <c r="W1004" s="112"/>
      <c r="X1004" s="112"/>
    </row>
    <row r="1005">
      <c r="A1005" s="112"/>
      <c r="B1005" s="18"/>
      <c r="C1005" s="18"/>
      <c r="D1005" s="115"/>
      <c r="E1005" s="112"/>
      <c r="F1005" s="112"/>
      <c r="G1005" s="112"/>
      <c r="H1005" s="112"/>
      <c r="I1005" s="18"/>
      <c r="J1005" s="17"/>
      <c r="K1005" s="60"/>
      <c r="L1005" s="17"/>
      <c r="M1005" s="60"/>
      <c r="N1005" s="111"/>
      <c r="O1005" s="112"/>
      <c r="P1005" s="17"/>
      <c r="Q1005" s="112"/>
      <c r="R1005" s="112"/>
      <c r="S1005" s="112"/>
      <c r="T1005" s="112"/>
      <c r="U1005" s="112"/>
      <c r="V1005" s="112"/>
      <c r="W1005" s="112"/>
      <c r="X1005" s="112"/>
    </row>
    <row r="1006">
      <c r="A1006" s="112"/>
      <c r="B1006" s="18"/>
      <c r="C1006" s="18"/>
      <c r="D1006" s="115"/>
      <c r="E1006" s="112"/>
      <c r="F1006" s="112"/>
      <c r="G1006" s="112"/>
      <c r="H1006" s="112"/>
      <c r="I1006" s="18"/>
      <c r="J1006" s="17"/>
      <c r="K1006" s="60"/>
      <c r="L1006" s="17"/>
      <c r="M1006" s="60"/>
      <c r="N1006" s="111"/>
      <c r="O1006" s="112"/>
      <c r="P1006" s="17"/>
      <c r="Q1006" s="112"/>
      <c r="R1006" s="112"/>
      <c r="S1006" s="112"/>
      <c r="T1006" s="112"/>
      <c r="U1006" s="112"/>
      <c r="V1006" s="112"/>
      <c r="W1006" s="112"/>
      <c r="X1006" s="112"/>
    </row>
    <row r="1007">
      <c r="A1007" s="112"/>
      <c r="B1007" s="18"/>
      <c r="C1007" s="18"/>
      <c r="D1007" s="115"/>
      <c r="E1007" s="112"/>
      <c r="F1007" s="112"/>
      <c r="G1007" s="112"/>
      <c r="H1007" s="112"/>
      <c r="I1007" s="18"/>
      <c r="J1007" s="17"/>
      <c r="K1007" s="60"/>
      <c r="L1007" s="17"/>
      <c r="M1007" s="60"/>
      <c r="N1007" s="111"/>
      <c r="O1007" s="112"/>
      <c r="P1007" s="17"/>
      <c r="Q1007" s="112"/>
      <c r="R1007" s="112"/>
      <c r="S1007" s="112"/>
      <c r="T1007" s="112"/>
      <c r="U1007" s="112"/>
      <c r="V1007" s="112"/>
      <c r="W1007" s="112"/>
      <c r="X1007" s="112"/>
    </row>
    <row r="1008">
      <c r="A1008" s="112"/>
      <c r="B1008" s="18"/>
      <c r="C1008" s="18"/>
      <c r="D1008" s="115"/>
      <c r="E1008" s="112"/>
      <c r="F1008" s="112"/>
      <c r="G1008" s="112"/>
      <c r="H1008" s="112"/>
      <c r="I1008" s="18"/>
      <c r="J1008" s="17"/>
      <c r="K1008" s="60"/>
      <c r="L1008" s="17"/>
      <c r="M1008" s="60"/>
      <c r="N1008" s="111"/>
      <c r="O1008" s="112"/>
      <c r="P1008" s="17"/>
      <c r="Q1008" s="112"/>
      <c r="R1008" s="112"/>
      <c r="S1008" s="112"/>
      <c r="T1008" s="112"/>
      <c r="U1008" s="112"/>
      <c r="V1008" s="112"/>
      <c r="W1008" s="112"/>
      <c r="X1008" s="112"/>
    </row>
    <row r="1009">
      <c r="A1009" s="112"/>
      <c r="B1009" s="18"/>
      <c r="C1009" s="18"/>
      <c r="D1009" s="115"/>
      <c r="E1009" s="112"/>
      <c r="F1009" s="112"/>
      <c r="G1009" s="112"/>
      <c r="H1009" s="112"/>
      <c r="I1009" s="18"/>
      <c r="J1009" s="17"/>
      <c r="K1009" s="60"/>
      <c r="L1009" s="17"/>
      <c r="M1009" s="60"/>
      <c r="N1009" s="111"/>
      <c r="O1009" s="112"/>
      <c r="P1009" s="17"/>
      <c r="Q1009" s="112"/>
      <c r="R1009" s="112"/>
      <c r="S1009" s="112"/>
      <c r="T1009" s="112"/>
      <c r="U1009" s="112"/>
      <c r="V1009" s="112"/>
      <c r="W1009" s="112"/>
      <c r="X1009" s="112"/>
    </row>
    <row r="1010">
      <c r="A1010" s="112"/>
      <c r="B1010" s="18"/>
      <c r="C1010" s="18"/>
      <c r="D1010" s="115"/>
      <c r="E1010" s="112"/>
      <c r="F1010" s="112"/>
      <c r="G1010" s="112"/>
      <c r="H1010" s="112"/>
      <c r="I1010" s="18"/>
      <c r="J1010" s="17"/>
      <c r="K1010" s="60"/>
      <c r="L1010" s="17"/>
      <c r="M1010" s="60"/>
      <c r="N1010" s="111"/>
      <c r="O1010" s="112"/>
      <c r="P1010" s="17"/>
      <c r="Q1010" s="112"/>
      <c r="R1010" s="112"/>
      <c r="S1010" s="112"/>
      <c r="T1010" s="112"/>
      <c r="U1010" s="112"/>
      <c r="V1010" s="112"/>
      <c r="W1010" s="112"/>
      <c r="X1010" s="112"/>
    </row>
    <row r="1011">
      <c r="A1011" s="112"/>
      <c r="B1011" s="18"/>
      <c r="C1011" s="18"/>
      <c r="D1011" s="115"/>
      <c r="E1011" s="112"/>
      <c r="F1011" s="112"/>
      <c r="G1011" s="112"/>
      <c r="H1011" s="112"/>
      <c r="I1011" s="18"/>
      <c r="J1011" s="17"/>
      <c r="K1011" s="60"/>
      <c r="L1011" s="17"/>
      <c r="M1011" s="60"/>
      <c r="N1011" s="111"/>
      <c r="O1011" s="112"/>
      <c r="P1011" s="17"/>
      <c r="Q1011" s="112"/>
      <c r="R1011" s="112"/>
      <c r="S1011" s="112"/>
      <c r="T1011" s="112"/>
      <c r="U1011" s="112"/>
      <c r="V1011" s="112"/>
      <c r="W1011" s="112"/>
      <c r="X1011" s="112"/>
    </row>
    <row r="1012">
      <c r="A1012" s="112"/>
      <c r="B1012" s="18"/>
      <c r="C1012" s="18"/>
      <c r="D1012" s="115"/>
      <c r="E1012" s="112"/>
      <c r="F1012" s="112"/>
      <c r="G1012" s="112"/>
      <c r="H1012" s="112"/>
      <c r="I1012" s="18"/>
      <c r="J1012" s="17"/>
      <c r="K1012" s="60"/>
      <c r="L1012" s="17"/>
      <c r="M1012" s="60"/>
      <c r="N1012" s="111"/>
      <c r="O1012" s="112"/>
      <c r="P1012" s="17"/>
      <c r="Q1012" s="112"/>
      <c r="R1012" s="112"/>
      <c r="S1012" s="112"/>
      <c r="T1012" s="112"/>
      <c r="U1012" s="112"/>
      <c r="V1012" s="112"/>
      <c r="W1012" s="112"/>
      <c r="X1012" s="112"/>
    </row>
    <row r="1013">
      <c r="A1013" s="112"/>
      <c r="B1013" s="18"/>
      <c r="C1013" s="18"/>
      <c r="D1013" s="115"/>
      <c r="E1013" s="112"/>
      <c r="F1013" s="112"/>
      <c r="G1013" s="112"/>
      <c r="H1013" s="112"/>
      <c r="I1013" s="18"/>
      <c r="J1013" s="17"/>
      <c r="K1013" s="60"/>
      <c r="L1013" s="17"/>
      <c r="M1013" s="60"/>
      <c r="N1013" s="111"/>
      <c r="O1013" s="112"/>
      <c r="P1013" s="17"/>
      <c r="Q1013" s="112"/>
      <c r="R1013" s="112"/>
      <c r="S1013" s="112"/>
      <c r="T1013" s="112"/>
      <c r="U1013" s="112"/>
      <c r="V1013" s="112"/>
      <c r="W1013" s="112"/>
      <c r="X1013" s="112"/>
    </row>
    <row r="1014">
      <c r="A1014" s="112"/>
      <c r="B1014" s="18"/>
      <c r="C1014" s="18"/>
      <c r="D1014" s="115"/>
      <c r="E1014" s="112"/>
      <c r="F1014" s="112"/>
      <c r="G1014" s="112"/>
      <c r="H1014" s="112"/>
      <c r="I1014" s="18"/>
      <c r="J1014" s="17"/>
      <c r="K1014" s="60"/>
      <c r="L1014" s="17"/>
      <c r="M1014" s="60"/>
      <c r="N1014" s="111"/>
      <c r="O1014" s="112"/>
      <c r="P1014" s="17"/>
      <c r="Q1014" s="112"/>
      <c r="R1014" s="112"/>
      <c r="S1014" s="112"/>
      <c r="T1014" s="112"/>
      <c r="U1014" s="112"/>
      <c r="V1014" s="112"/>
      <c r="W1014" s="112"/>
      <c r="X1014" s="112"/>
    </row>
    <row r="1015">
      <c r="A1015" s="112"/>
      <c r="B1015" s="18"/>
      <c r="C1015" s="18"/>
      <c r="D1015" s="115"/>
      <c r="E1015" s="112"/>
      <c r="F1015" s="112"/>
      <c r="G1015" s="112"/>
      <c r="H1015" s="112"/>
      <c r="I1015" s="18"/>
      <c r="J1015" s="17"/>
      <c r="K1015" s="60"/>
      <c r="L1015" s="17"/>
      <c r="M1015" s="60"/>
      <c r="N1015" s="111"/>
      <c r="O1015" s="112"/>
      <c r="P1015" s="17"/>
      <c r="Q1015" s="112"/>
      <c r="R1015" s="112"/>
      <c r="S1015" s="112"/>
      <c r="T1015" s="112"/>
      <c r="U1015" s="112"/>
      <c r="V1015" s="112"/>
      <c r="W1015" s="112"/>
      <c r="X1015" s="112"/>
    </row>
    <row r="1016">
      <c r="A1016" s="112"/>
      <c r="B1016" s="18"/>
      <c r="C1016" s="18"/>
      <c r="D1016" s="115"/>
      <c r="E1016" s="112"/>
      <c r="F1016" s="112"/>
      <c r="G1016" s="112"/>
      <c r="H1016" s="112"/>
      <c r="I1016" s="18"/>
      <c r="J1016" s="17"/>
      <c r="K1016" s="60"/>
      <c r="L1016" s="17"/>
      <c r="M1016" s="60"/>
      <c r="N1016" s="111"/>
      <c r="O1016" s="112"/>
      <c r="P1016" s="17"/>
      <c r="Q1016" s="112"/>
      <c r="R1016" s="112"/>
      <c r="S1016" s="112"/>
      <c r="T1016" s="112"/>
      <c r="U1016" s="112"/>
      <c r="V1016" s="112"/>
      <c r="W1016" s="112"/>
      <c r="X1016" s="112"/>
    </row>
    <row r="1017">
      <c r="A1017" s="112"/>
      <c r="B1017" s="18"/>
      <c r="C1017" s="18"/>
      <c r="D1017" s="115"/>
      <c r="E1017" s="112"/>
      <c r="F1017" s="112"/>
      <c r="G1017" s="112"/>
      <c r="H1017" s="112"/>
      <c r="I1017" s="18"/>
      <c r="J1017" s="17"/>
      <c r="K1017" s="60"/>
      <c r="L1017" s="17"/>
      <c r="M1017" s="60"/>
      <c r="N1017" s="111"/>
      <c r="O1017" s="112"/>
      <c r="P1017" s="17"/>
      <c r="Q1017" s="112"/>
      <c r="R1017" s="112"/>
      <c r="S1017" s="112"/>
      <c r="T1017" s="112"/>
      <c r="U1017" s="112"/>
      <c r="V1017" s="112"/>
      <c r="W1017" s="112"/>
      <c r="X1017" s="112"/>
    </row>
    <row r="1018">
      <c r="A1018" s="112"/>
      <c r="B1018" s="18"/>
      <c r="C1018" s="18"/>
      <c r="D1018" s="115"/>
      <c r="E1018" s="112"/>
      <c r="F1018" s="112"/>
      <c r="G1018" s="112"/>
      <c r="H1018" s="112"/>
      <c r="I1018" s="18"/>
      <c r="J1018" s="17"/>
      <c r="K1018" s="60"/>
      <c r="L1018" s="17"/>
      <c r="M1018" s="60"/>
      <c r="N1018" s="111"/>
      <c r="O1018" s="112"/>
      <c r="P1018" s="17"/>
      <c r="Q1018" s="112"/>
      <c r="R1018" s="112"/>
      <c r="S1018" s="112"/>
      <c r="T1018" s="112"/>
      <c r="U1018" s="112"/>
      <c r="V1018" s="112"/>
      <c r="W1018" s="112"/>
      <c r="X1018" s="112"/>
    </row>
    <row r="1019">
      <c r="A1019" s="112"/>
      <c r="B1019" s="18"/>
      <c r="C1019" s="18"/>
      <c r="D1019" s="115"/>
      <c r="E1019" s="112"/>
      <c r="F1019" s="112"/>
      <c r="G1019" s="112"/>
      <c r="H1019" s="112"/>
      <c r="I1019" s="18"/>
      <c r="J1019" s="17"/>
      <c r="K1019" s="60"/>
      <c r="L1019" s="17"/>
      <c r="M1019" s="60"/>
      <c r="N1019" s="111"/>
      <c r="O1019" s="112"/>
      <c r="P1019" s="17"/>
      <c r="Q1019" s="112"/>
      <c r="R1019" s="112"/>
      <c r="S1019" s="112"/>
      <c r="T1019" s="112"/>
      <c r="U1019" s="112"/>
      <c r="V1019" s="112"/>
      <c r="W1019" s="112"/>
      <c r="X1019" s="112"/>
    </row>
    <row r="1020">
      <c r="A1020" s="112"/>
      <c r="B1020" s="18"/>
      <c r="C1020" s="18"/>
      <c r="D1020" s="115"/>
      <c r="E1020" s="112"/>
      <c r="F1020" s="112"/>
      <c r="G1020" s="112"/>
      <c r="H1020" s="112"/>
      <c r="I1020" s="18"/>
      <c r="J1020" s="17"/>
      <c r="K1020" s="60"/>
      <c r="L1020" s="17"/>
      <c r="M1020" s="60"/>
      <c r="N1020" s="111"/>
      <c r="O1020" s="112"/>
      <c r="P1020" s="17"/>
      <c r="Q1020" s="112"/>
      <c r="R1020" s="112"/>
      <c r="S1020" s="112"/>
      <c r="T1020" s="112"/>
      <c r="U1020" s="112"/>
      <c r="V1020" s="112"/>
      <c r="W1020" s="112"/>
      <c r="X1020" s="112"/>
    </row>
    <row r="1021">
      <c r="A1021" s="112"/>
      <c r="B1021" s="18"/>
      <c r="C1021" s="18"/>
      <c r="D1021" s="115"/>
      <c r="E1021" s="112"/>
      <c r="F1021" s="112"/>
      <c r="G1021" s="112"/>
      <c r="H1021" s="112"/>
      <c r="I1021" s="18"/>
      <c r="J1021" s="17"/>
      <c r="K1021" s="60"/>
      <c r="L1021" s="17"/>
      <c r="M1021" s="60"/>
      <c r="N1021" s="111"/>
      <c r="O1021" s="112"/>
      <c r="P1021" s="17"/>
      <c r="Q1021" s="112"/>
      <c r="R1021" s="112"/>
      <c r="S1021" s="112"/>
      <c r="T1021" s="112"/>
      <c r="U1021" s="112"/>
      <c r="V1021" s="112"/>
      <c r="W1021" s="112"/>
      <c r="X1021" s="112"/>
    </row>
    <row r="1022">
      <c r="A1022" s="112"/>
      <c r="B1022" s="18"/>
      <c r="C1022" s="18"/>
      <c r="D1022" s="115"/>
      <c r="E1022" s="112"/>
      <c r="F1022" s="112"/>
      <c r="G1022" s="112"/>
      <c r="H1022" s="112"/>
      <c r="I1022" s="18"/>
      <c r="J1022" s="17"/>
      <c r="K1022" s="60"/>
      <c r="L1022" s="17"/>
      <c r="M1022" s="60"/>
      <c r="N1022" s="111"/>
      <c r="O1022" s="112"/>
      <c r="P1022" s="17"/>
      <c r="Q1022" s="112"/>
      <c r="R1022" s="112"/>
      <c r="S1022" s="112"/>
      <c r="T1022" s="112"/>
      <c r="U1022" s="112"/>
      <c r="V1022" s="112"/>
      <c r="W1022" s="112"/>
      <c r="X1022" s="112"/>
    </row>
    <row r="1023">
      <c r="A1023" s="112"/>
      <c r="B1023" s="18"/>
      <c r="C1023" s="18"/>
      <c r="D1023" s="115"/>
      <c r="E1023" s="112"/>
      <c r="F1023" s="112"/>
      <c r="G1023" s="112"/>
      <c r="H1023" s="112"/>
      <c r="I1023" s="18"/>
      <c r="J1023" s="17"/>
      <c r="K1023" s="60"/>
      <c r="L1023" s="17"/>
      <c r="M1023" s="60"/>
      <c r="N1023" s="111"/>
      <c r="O1023" s="112"/>
      <c r="P1023" s="17"/>
      <c r="Q1023" s="112"/>
      <c r="R1023" s="112"/>
      <c r="S1023" s="112"/>
      <c r="T1023" s="112"/>
      <c r="U1023" s="112"/>
      <c r="V1023" s="112"/>
      <c r="W1023" s="112"/>
      <c r="X1023" s="112"/>
    </row>
    <row r="1024">
      <c r="A1024" s="112"/>
      <c r="B1024" s="18"/>
      <c r="C1024" s="18"/>
      <c r="D1024" s="115"/>
      <c r="E1024" s="112"/>
      <c r="F1024" s="112"/>
      <c r="G1024" s="112"/>
      <c r="H1024" s="112"/>
      <c r="I1024" s="18"/>
      <c r="J1024" s="17"/>
      <c r="K1024" s="60"/>
      <c r="L1024" s="17"/>
      <c r="M1024" s="60"/>
      <c r="N1024" s="111"/>
      <c r="O1024" s="112"/>
      <c r="P1024" s="17"/>
      <c r="Q1024" s="112"/>
      <c r="R1024" s="112"/>
      <c r="S1024" s="112"/>
      <c r="T1024" s="112"/>
      <c r="U1024" s="112"/>
      <c r="V1024" s="112"/>
      <c r="W1024" s="112"/>
      <c r="X1024" s="112"/>
    </row>
    <row r="1025">
      <c r="A1025" s="112"/>
      <c r="B1025" s="18"/>
      <c r="C1025" s="18"/>
      <c r="D1025" s="115"/>
      <c r="E1025" s="112"/>
      <c r="F1025" s="112"/>
      <c r="G1025" s="112"/>
      <c r="H1025" s="112"/>
      <c r="I1025" s="18"/>
      <c r="J1025" s="17"/>
      <c r="K1025" s="60"/>
      <c r="L1025" s="17"/>
      <c r="M1025" s="60"/>
      <c r="N1025" s="111"/>
      <c r="O1025" s="112"/>
      <c r="P1025" s="17"/>
      <c r="Q1025" s="112"/>
      <c r="R1025" s="112"/>
      <c r="S1025" s="112"/>
      <c r="T1025" s="112"/>
      <c r="U1025" s="112"/>
      <c r="V1025" s="112"/>
      <c r="W1025" s="112"/>
      <c r="X1025" s="112"/>
    </row>
    <row r="1026">
      <c r="A1026" s="112"/>
      <c r="B1026" s="18"/>
      <c r="C1026" s="18"/>
      <c r="D1026" s="115"/>
      <c r="E1026" s="112"/>
      <c r="F1026" s="112"/>
      <c r="G1026" s="112"/>
      <c r="H1026" s="112"/>
      <c r="I1026" s="18"/>
      <c r="J1026" s="17"/>
      <c r="K1026" s="60"/>
      <c r="L1026" s="17"/>
      <c r="M1026" s="60"/>
      <c r="N1026" s="111"/>
      <c r="O1026" s="112"/>
      <c r="P1026" s="17"/>
      <c r="Q1026" s="112"/>
      <c r="R1026" s="112"/>
      <c r="S1026" s="112"/>
      <c r="T1026" s="112"/>
      <c r="U1026" s="112"/>
      <c r="V1026" s="112"/>
      <c r="W1026" s="112"/>
      <c r="X1026" s="112"/>
    </row>
    <row r="1027">
      <c r="A1027" s="112"/>
      <c r="B1027" s="18"/>
      <c r="C1027" s="18"/>
      <c r="D1027" s="115"/>
      <c r="E1027" s="112"/>
      <c r="F1027" s="112"/>
      <c r="G1027" s="112"/>
      <c r="H1027" s="112"/>
      <c r="I1027" s="18"/>
      <c r="J1027" s="17"/>
      <c r="K1027" s="60"/>
      <c r="L1027" s="17"/>
      <c r="M1027" s="60"/>
      <c r="N1027" s="111"/>
      <c r="O1027" s="112"/>
      <c r="P1027" s="17"/>
      <c r="Q1027" s="112"/>
      <c r="R1027" s="112"/>
      <c r="S1027" s="112"/>
      <c r="T1027" s="112"/>
      <c r="U1027" s="112"/>
      <c r="V1027" s="112"/>
      <c r="W1027" s="112"/>
      <c r="X1027" s="112"/>
    </row>
    <row r="1028">
      <c r="A1028" s="112"/>
      <c r="B1028" s="18"/>
      <c r="C1028" s="18"/>
      <c r="D1028" s="115"/>
      <c r="E1028" s="112"/>
      <c r="F1028" s="112"/>
      <c r="G1028" s="112"/>
      <c r="H1028" s="112"/>
      <c r="I1028" s="18"/>
      <c r="J1028" s="17"/>
      <c r="K1028" s="60"/>
      <c r="L1028" s="17"/>
      <c r="M1028" s="60"/>
      <c r="N1028" s="111"/>
      <c r="O1028" s="112"/>
      <c r="P1028" s="17"/>
      <c r="Q1028" s="112"/>
      <c r="R1028" s="112"/>
      <c r="S1028" s="112"/>
      <c r="T1028" s="112"/>
      <c r="U1028" s="112"/>
      <c r="V1028" s="112"/>
      <c r="W1028" s="112"/>
      <c r="X1028" s="112"/>
    </row>
    <row r="1029">
      <c r="A1029" s="112"/>
      <c r="B1029" s="18"/>
      <c r="C1029" s="18"/>
      <c r="D1029" s="115"/>
      <c r="E1029" s="112"/>
      <c r="F1029" s="112"/>
      <c r="G1029" s="112"/>
      <c r="H1029" s="112"/>
      <c r="I1029" s="18"/>
      <c r="J1029" s="17"/>
      <c r="K1029" s="60"/>
      <c r="L1029" s="17"/>
      <c r="M1029" s="60"/>
      <c r="N1029" s="111"/>
      <c r="O1029" s="112"/>
      <c r="P1029" s="17"/>
      <c r="Q1029" s="112"/>
      <c r="R1029" s="112"/>
      <c r="S1029" s="112"/>
      <c r="T1029" s="112"/>
      <c r="U1029" s="112"/>
      <c r="V1029" s="112"/>
      <c r="W1029" s="112"/>
      <c r="X1029" s="112"/>
    </row>
    <row r="1030">
      <c r="A1030" s="112"/>
      <c r="B1030" s="18"/>
      <c r="C1030" s="18"/>
      <c r="D1030" s="115"/>
      <c r="E1030" s="112"/>
      <c r="F1030" s="112"/>
      <c r="G1030" s="112"/>
      <c r="H1030" s="112"/>
      <c r="I1030" s="18"/>
      <c r="J1030" s="17"/>
      <c r="K1030" s="60"/>
      <c r="L1030" s="17"/>
      <c r="M1030" s="60"/>
      <c r="N1030" s="111"/>
      <c r="O1030" s="112"/>
      <c r="P1030" s="17"/>
      <c r="Q1030" s="112"/>
      <c r="R1030" s="112"/>
      <c r="S1030" s="112"/>
      <c r="T1030" s="112"/>
      <c r="U1030" s="112"/>
      <c r="V1030" s="112"/>
      <c r="W1030" s="112"/>
      <c r="X1030" s="112"/>
    </row>
    <row r="1031">
      <c r="A1031" s="112"/>
      <c r="B1031" s="18"/>
      <c r="C1031" s="18"/>
      <c r="D1031" s="115"/>
      <c r="E1031" s="112"/>
      <c r="F1031" s="112"/>
      <c r="G1031" s="112"/>
      <c r="H1031" s="112"/>
      <c r="I1031" s="18"/>
      <c r="J1031" s="17"/>
      <c r="K1031" s="60"/>
      <c r="L1031" s="17"/>
      <c r="M1031" s="60"/>
      <c r="N1031" s="111"/>
      <c r="O1031" s="112"/>
      <c r="P1031" s="17"/>
      <c r="Q1031" s="112"/>
      <c r="R1031" s="112"/>
      <c r="S1031" s="112"/>
      <c r="T1031" s="112"/>
      <c r="U1031" s="112"/>
      <c r="V1031" s="112"/>
      <c r="W1031" s="112"/>
      <c r="X1031" s="112"/>
    </row>
    <row r="1032">
      <c r="A1032" s="112"/>
      <c r="B1032" s="18"/>
      <c r="C1032" s="18"/>
      <c r="D1032" s="115"/>
      <c r="E1032" s="112"/>
      <c r="F1032" s="112"/>
      <c r="G1032" s="112"/>
      <c r="H1032" s="112"/>
      <c r="I1032" s="18"/>
      <c r="J1032" s="17"/>
      <c r="K1032" s="60"/>
      <c r="L1032" s="17"/>
      <c r="M1032" s="60"/>
      <c r="N1032" s="111"/>
      <c r="O1032" s="112"/>
      <c r="P1032" s="17"/>
      <c r="Q1032" s="112"/>
      <c r="R1032" s="112"/>
      <c r="S1032" s="112"/>
      <c r="T1032" s="112"/>
      <c r="U1032" s="112"/>
      <c r="V1032" s="112"/>
      <c r="W1032" s="112"/>
      <c r="X1032" s="112"/>
    </row>
    <row r="1033">
      <c r="A1033" s="112"/>
      <c r="B1033" s="18"/>
      <c r="C1033" s="18"/>
      <c r="D1033" s="115"/>
      <c r="E1033" s="112"/>
      <c r="F1033" s="112"/>
      <c r="G1033" s="112"/>
      <c r="H1033" s="112"/>
      <c r="I1033" s="18"/>
      <c r="J1033" s="17"/>
      <c r="K1033" s="60"/>
      <c r="L1033" s="17"/>
      <c r="M1033" s="60"/>
      <c r="N1033" s="111"/>
      <c r="O1033" s="112"/>
      <c r="P1033" s="17"/>
      <c r="Q1033" s="112"/>
      <c r="R1033" s="112"/>
      <c r="S1033" s="112"/>
      <c r="T1033" s="112"/>
      <c r="U1033" s="112"/>
      <c r="V1033" s="112"/>
      <c r="W1033" s="112"/>
      <c r="X1033" s="112"/>
    </row>
    <row r="1034">
      <c r="A1034" s="112"/>
      <c r="B1034" s="18"/>
      <c r="C1034" s="18"/>
      <c r="D1034" s="115"/>
      <c r="E1034" s="112"/>
      <c r="F1034" s="112"/>
      <c r="G1034" s="112"/>
      <c r="H1034" s="112"/>
      <c r="I1034" s="18"/>
      <c r="J1034" s="17"/>
      <c r="K1034" s="60"/>
      <c r="L1034" s="17"/>
      <c r="M1034" s="60"/>
      <c r="N1034" s="111"/>
      <c r="O1034" s="112"/>
      <c r="P1034" s="17"/>
      <c r="Q1034" s="112"/>
      <c r="R1034" s="112"/>
      <c r="S1034" s="112"/>
      <c r="T1034" s="112"/>
      <c r="U1034" s="112"/>
      <c r="V1034" s="112"/>
      <c r="W1034" s="112"/>
      <c r="X1034" s="112"/>
    </row>
    <row r="1035">
      <c r="A1035" s="112"/>
      <c r="B1035" s="18"/>
      <c r="C1035" s="18"/>
      <c r="D1035" s="115"/>
      <c r="E1035" s="112"/>
      <c r="F1035" s="112"/>
      <c r="G1035" s="112"/>
      <c r="H1035" s="112"/>
      <c r="I1035" s="18"/>
      <c r="J1035" s="17"/>
      <c r="K1035" s="60"/>
      <c r="L1035" s="17"/>
      <c r="M1035" s="60"/>
      <c r="N1035" s="111"/>
      <c r="O1035" s="112"/>
      <c r="P1035" s="17"/>
      <c r="Q1035" s="112"/>
      <c r="R1035" s="112"/>
      <c r="S1035" s="112"/>
      <c r="T1035" s="112"/>
      <c r="U1035" s="112"/>
      <c r="V1035" s="112"/>
      <c r="W1035" s="112"/>
      <c r="X1035" s="112"/>
    </row>
    <row r="1036">
      <c r="A1036" s="112"/>
      <c r="B1036" s="18"/>
      <c r="C1036" s="18"/>
      <c r="D1036" s="115"/>
      <c r="E1036" s="112"/>
      <c r="F1036" s="112"/>
      <c r="G1036" s="112"/>
      <c r="H1036" s="112"/>
      <c r="I1036" s="18"/>
      <c r="J1036" s="17"/>
      <c r="K1036" s="60"/>
      <c r="L1036" s="17"/>
      <c r="M1036" s="60"/>
      <c r="N1036" s="111"/>
      <c r="O1036" s="112"/>
      <c r="P1036" s="17"/>
      <c r="Q1036" s="112"/>
      <c r="R1036" s="112"/>
      <c r="S1036" s="112"/>
      <c r="T1036" s="112"/>
      <c r="U1036" s="112"/>
      <c r="V1036" s="112"/>
      <c r="W1036" s="112"/>
      <c r="X1036" s="112"/>
    </row>
    <row r="1037">
      <c r="A1037" s="112"/>
      <c r="B1037" s="18"/>
      <c r="C1037" s="18"/>
      <c r="D1037" s="115"/>
      <c r="E1037" s="112"/>
      <c r="F1037" s="112"/>
      <c r="G1037" s="112"/>
      <c r="H1037" s="112"/>
      <c r="I1037" s="18"/>
      <c r="J1037" s="17"/>
      <c r="K1037" s="60"/>
      <c r="L1037" s="17"/>
      <c r="M1037" s="60"/>
      <c r="N1037" s="111"/>
      <c r="O1037" s="112"/>
      <c r="P1037" s="17"/>
      <c r="Q1037" s="112"/>
      <c r="R1037" s="112"/>
      <c r="S1037" s="112"/>
      <c r="T1037" s="112"/>
      <c r="U1037" s="112"/>
      <c r="V1037" s="112"/>
      <c r="W1037" s="112"/>
      <c r="X1037" s="112"/>
    </row>
    <row r="1038">
      <c r="A1038" s="112"/>
      <c r="B1038" s="18"/>
      <c r="C1038" s="18"/>
      <c r="D1038" s="115"/>
      <c r="E1038" s="112"/>
      <c r="F1038" s="112"/>
      <c r="G1038" s="112"/>
      <c r="H1038" s="112"/>
      <c r="I1038" s="18"/>
      <c r="J1038" s="17"/>
      <c r="K1038" s="60"/>
      <c r="L1038" s="17"/>
      <c r="M1038" s="60"/>
      <c r="N1038" s="111"/>
      <c r="O1038" s="112"/>
      <c r="P1038" s="17"/>
      <c r="Q1038" s="112"/>
      <c r="R1038" s="112"/>
      <c r="S1038" s="112"/>
      <c r="T1038" s="112"/>
      <c r="U1038" s="112"/>
      <c r="V1038" s="112"/>
      <c r="W1038" s="112"/>
      <c r="X1038" s="112"/>
    </row>
    <row r="1039">
      <c r="A1039" s="112"/>
      <c r="B1039" s="18"/>
      <c r="C1039" s="18"/>
      <c r="D1039" s="115"/>
      <c r="E1039" s="112"/>
      <c r="F1039" s="112"/>
      <c r="G1039" s="112"/>
      <c r="H1039" s="112"/>
      <c r="I1039" s="18"/>
      <c r="J1039" s="17"/>
      <c r="K1039" s="60"/>
      <c r="L1039" s="17"/>
      <c r="M1039" s="60"/>
      <c r="N1039" s="111"/>
      <c r="O1039" s="112"/>
      <c r="P1039" s="17"/>
      <c r="Q1039" s="112"/>
      <c r="R1039" s="112"/>
      <c r="S1039" s="112"/>
      <c r="T1039" s="112"/>
      <c r="U1039" s="112"/>
      <c r="V1039" s="112"/>
      <c r="W1039" s="112"/>
      <c r="X1039" s="112"/>
    </row>
    <row r="1040">
      <c r="A1040" s="112"/>
      <c r="B1040" s="18"/>
      <c r="C1040" s="18"/>
      <c r="D1040" s="115"/>
      <c r="E1040" s="112"/>
      <c r="F1040" s="112"/>
      <c r="G1040" s="112"/>
      <c r="H1040" s="112"/>
      <c r="I1040" s="18"/>
      <c r="J1040" s="17"/>
      <c r="K1040" s="60"/>
      <c r="L1040" s="17"/>
      <c r="M1040" s="60"/>
      <c r="N1040" s="111"/>
      <c r="O1040" s="112"/>
      <c r="P1040" s="17"/>
      <c r="Q1040" s="112"/>
      <c r="R1040" s="112"/>
      <c r="S1040" s="112"/>
      <c r="T1040" s="112"/>
      <c r="U1040" s="112"/>
      <c r="V1040" s="112"/>
      <c r="W1040" s="112"/>
      <c r="X1040" s="112"/>
    </row>
    <row r="1041">
      <c r="A1041" s="112"/>
      <c r="B1041" s="18"/>
      <c r="C1041" s="18"/>
      <c r="D1041" s="115"/>
      <c r="E1041" s="112"/>
      <c r="F1041" s="112"/>
      <c r="G1041" s="112"/>
      <c r="H1041" s="112"/>
      <c r="I1041" s="18"/>
      <c r="J1041" s="17"/>
      <c r="K1041" s="60"/>
      <c r="L1041" s="17"/>
      <c r="M1041" s="60"/>
      <c r="N1041" s="111"/>
      <c r="O1041" s="112"/>
      <c r="P1041" s="17"/>
      <c r="Q1041" s="112"/>
      <c r="R1041" s="112"/>
      <c r="S1041" s="112"/>
      <c r="T1041" s="112"/>
      <c r="U1041" s="112"/>
      <c r="V1041" s="112"/>
      <c r="W1041" s="112"/>
      <c r="X1041" s="112"/>
    </row>
    <row r="1042">
      <c r="A1042" s="112"/>
      <c r="B1042" s="18"/>
      <c r="C1042" s="18"/>
      <c r="D1042" s="115"/>
      <c r="E1042" s="112"/>
      <c r="F1042" s="112"/>
      <c r="G1042" s="112"/>
      <c r="H1042" s="112"/>
      <c r="I1042" s="18"/>
      <c r="J1042" s="17"/>
      <c r="K1042" s="60"/>
      <c r="L1042" s="17"/>
      <c r="M1042" s="60"/>
      <c r="N1042" s="111"/>
      <c r="O1042" s="112"/>
      <c r="P1042" s="17"/>
      <c r="Q1042" s="112"/>
      <c r="R1042" s="112"/>
      <c r="S1042" s="112"/>
      <c r="T1042" s="112"/>
      <c r="U1042" s="112"/>
      <c r="V1042" s="112"/>
      <c r="W1042" s="112"/>
      <c r="X1042" s="112"/>
    </row>
    <row r="1043">
      <c r="A1043" s="112"/>
      <c r="B1043" s="18"/>
      <c r="C1043" s="18"/>
      <c r="D1043" s="115"/>
      <c r="E1043" s="112"/>
      <c r="F1043" s="112"/>
      <c r="G1043" s="112"/>
      <c r="H1043" s="112"/>
      <c r="I1043" s="18"/>
      <c r="J1043" s="17"/>
      <c r="K1043" s="60"/>
      <c r="L1043" s="17"/>
      <c r="M1043" s="60"/>
      <c r="N1043" s="111"/>
      <c r="O1043" s="112"/>
      <c r="P1043" s="17"/>
      <c r="Q1043" s="112"/>
      <c r="R1043" s="112"/>
      <c r="S1043" s="112"/>
      <c r="T1043" s="112"/>
      <c r="U1043" s="112"/>
      <c r="V1043" s="112"/>
      <c r="W1043" s="112"/>
      <c r="X1043" s="112"/>
    </row>
    <row r="1044">
      <c r="A1044" s="112"/>
      <c r="B1044" s="18"/>
      <c r="C1044" s="18"/>
      <c r="D1044" s="115"/>
      <c r="E1044" s="112"/>
      <c r="F1044" s="112"/>
      <c r="G1044" s="112"/>
      <c r="H1044" s="112"/>
      <c r="I1044" s="18"/>
      <c r="J1044" s="17"/>
      <c r="K1044" s="60"/>
      <c r="L1044" s="17"/>
      <c r="M1044" s="60"/>
      <c r="N1044" s="111"/>
      <c r="O1044" s="112"/>
      <c r="P1044" s="17"/>
      <c r="Q1044" s="112"/>
      <c r="R1044" s="112"/>
      <c r="S1044" s="112"/>
      <c r="T1044" s="112"/>
      <c r="U1044" s="112"/>
      <c r="V1044" s="112"/>
      <c r="W1044" s="112"/>
      <c r="X1044" s="112"/>
    </row>
    <row r="1045">
      <c r="A1045" s="112"/>
      <c r="B1045" s="18"/>
      <c r="C1045" s="18"/>
      <c r="D1045" s="115"/>
      <c r="E1045" s="112"/>
      <c r="F1045" s="112"/>
      <c r="G1045" s="112"/>
      <c r="H1045" s="112"/>
      <c r="I1045" s="18"/>
      <c r="J1045" s="17"/>
      <c r="K1045" s="60"/>
      <c r="L1045" s="17"/>
      <c r="M1045" s="60"/>
      <c r="N1045" s="111"/>
      <c r="O1045" s="112"/>
      <c r="P1045" s="17"/>
      <c r="Q1045" s="112"/>
      <c r="R1045" s="112"/>
      <c r="S1045" s="112"/>
      <c r="T1045" s="112"/>
      <c r="U1045" s="112"/>
      <c r="V1045" s="112"/>
      <c r="W1045" s="112"/>
      <c r="X1045" s="112"/>
    </row>
    <row r="1046">
      <c r="A1046" s="112"/>
      <c r="B1046" s="18"/>
      <c r="C1046" s="18"/>
      <c r="D1046" s="115"/>
      <c r="E1046" s="112"/>
      <c r="F1046" s="112"/>
      <c r="G1046" s="112"/>
      <c r="H1046" s="112"/>
      <c r="I1046" s="18"/>
      <c r="J1046" s="17"/>
      <c r="K1046" s="60"/>
      <c r="L1046" s="17"/>
      <c r="M1046" s="60"/>
      <c r="N1046" s="111"/>
      <c r="O1046" s="112"/>
      <c r="P1046" s="17"/>
      <c r="Q1046" s="112"/>
      <c r="R1046" s="112"/>
      <c r="S1046" s="112"/>
      <c r="T1046" s="112"/>
      <c r="U1046" s="112"/>
      <c r="V1046" s="112"/>
      <c r="W1046" s="112"/>
      <c r="X1046" s="112"/>
    </row>
    <row r="1047">
      <c r="A1047" s="112"/>
      <c r="B1047" s="18"/>
      <c r="C1047" s="18"/>
      <c r="D1047" s="115"/>
      <c r="E1047" s="112"/>
      <c r="F1047" s="112"/>
      <c r="G1047" s="112"/>
      <c r="H1047" s="112"/>
      <c r="I1047" s="18"/>
      <c r="J1047" s="17"/>
      <c r="K1047" s="60"/>
      <c r="L1047" s="17"/>
      <c r="M1047" s="60"/>
      <c r="N1047" s="111"/>
      <c r="O1047" s="112"/>
      <c r="P1047" s="17"/>
      <c r="Q1047" s="112"/>
      <c r="R1047" s="112"/>
      <c r="S1047" s="112"/>
      <c r="T1047" s="112"/>
      <c r="U1047" s="112"/>
      <c r="V1047" s="112"/>
      <c r="W1047" s="112"/>
      <c r="X1047" s="112"/>
    </row>
    <row r="1048">
      <c r="A1048" s="112"/>
      <c r="B1048" s="18"/>
      <c r="C1048" s="18"/>
      <c r="D1048" s="115"/>
      <c r="E1048" s="112"/>
      <c r="F1048" s="112"/>
      <c r="G1048" s="112"/>
      <c r="H1048" s="112"/>
      <c r="I1048" s="18"/>
      <c r="J1048" s="17"/>
      <c r="K1048" s="60"/>
      <c r="L1048" s="17"/>
      <c r="M1048" s="60"/>
      <c r="N1048" s="111"/>
      <c r="O1048" s="112"/>
      <c r="P1048" s="17"/>
      <c r="Q1048" s="112"/>
      <c r="R1048" s="112"/>
      <c r="S1048" s="112"/>
      <c r="T1048" s="112"/>
      <c r="U1048" s="112"/>
      <c r="V1048" s="112"/>
      <c r="W1048" s="112"/>
      <c r="X1048" s="112"/>
    </row>
    <row r="1049">
      <c r="A1049" s="112"/>
      <c r="B1049" s="18"/>
      <c r="C1049" s="18"/>
      <c r="D1049" s="115"/>
      <c r="E1049" s="112"/>
      <c r="F1049" s="112"/>
      <c r="G1049" s="112"/>
      <c r="H1049" s="112"/>
      <c r="I1049" s="18"/>
      <c r="J1049" s="17"/>
      <c r="K1049" s="60"/>
      <c r="L1049" s="17"/>
      <c r="M1049" s="60"/>
      <c r="N1049" s="111"/>
      <c r="O1049" s="112"/>
      <c r="P1049" s="17"/>
      <c r="Q1049" s="112"/>
      <c r="R1049" s="112"/>
      <c r="S1049" s="112"/>
      <c r="T1049" s="112"/>
      <c r="U1049" s="112"/>
      <c r="V1049" s="112"/>
      <c r="W1049" s="112"/>
      <c r="X1049" s="112"/>
    </row>
    <row r="1050">
      <c r="A1050" s="112"/>
      <c r="B1050" s="18"/>
      <c r="C1050" s="18"/>
      <c r="D1050" s="115"/>
      <c r="E1050" s="112"/>
      <c r="F1050" s="112"/>
      <c r="G1050" s="112"/>
      <c r="H1050" s="112"/>
      <c r="I1050" s="18"/>
      <c r="J1050" s="17"/>
      <c r="K1050" s="60"/>
      <c r="L1050" s="17"/>
      <c r="M1050" s="60"/>
      <c r="N1050" s="111"/>
      <c r="O1050" s="112"/>
      <c r="P1050" s="17"/>
      <c r="Q1050" s="112"/>
      <c r="R1050" s="112"/>
      <c r="S1050" s="112"/>
      <c r="T1050" s="112"/>
      <c r="U1050" s="112"/>
      <c r="V1050" s="112"/>
      <c r="W1050" s="112"/>
      <c r="X1050" s="112"/>
    </row>
    <row r="1051">
      <c r="A1051" s="112"/>
      <c r="B1051" s="18"/>
      <c r="C1051" s="18"/>
      <c r="D1051" s="115"/>
      <c r="E1051" s="112"/>
      <c r="F1051" s="112"/>
      <c r="G1051" s="112"/>
      <c r="H1051" s="112"/>
      <c r="I1051" s="18"/>
      <c r="J1051" s="17"/>
      <c r="K1051" s="60"/>
      <c r="L1051" s="17"/>
      <c r="M1051" s="60"/>
      <c r="N1051" s="111"/>
      <c r="O1051" s="112"/>
      <c r="P1051" s="17"/>
      <c r="Q1051" s="112"/>
      <c r="R1051" s="112"/>
      <c r="S1051" s="112"/>
      <c r="T1051" s="112"/>
      <c r="U1051" s="112"/>
      <c r="V1051" s="112"/>
      <c r="W1051" s="112"/>
      <c r="X1051" s="112"/>
    </row>
    <row r="1052">
      <c r="A1052" s="112"/>
      <c r="B1052" s="18"/>
      <c r="C1052" s="18"/>
      <c r="D1052" s="115"/>
      <c r="E1052" s="112"/>
      <c r="F1052" s="112"/>
      <c r="G1052" s="112"/>
      <c r="H1052" s="112"/>
      <c r="I1052" s="18"/>
      <c r="J1052" s="17"/>
      <c r="K1052" s="60"/>
      <c r="L1052" s="17"/>
      <c r="M1052" s="60"/>
      <c r="N1052" s="111"/>
      <c r="O1052" s="112"/>
      <c r="P1052" s="17"/>
      <c r="Q1052" s="112"/>
      <c r="R1052" s="112"/>
      <c r="S1052" s="112"/>
      <c r="T1052" s="112"/>
      <c r="U1052" s="112"/>
      <c r="V1052" s="112"/>
      <c r="W1052" s="112"/>
      <c r="X1052" s="112"/>
    </row>
    <row r="1053">
      <c r="A1053" s="112"/>
      <c r="B1053" s="18"/>
      <c r="C1053" s="18"/>
      <c r="D1053" s="115"/>
      <c r="E1053" s="112"/>
      <c r="F1053" s="112"/>
      <c r="G1053" s="112"/>
      <c r="H1053" s="112"/>
      <c r="I1053" s="18"/>
      <c r="J1053" s="17"/>
      <c r="K1053" s="60"/>
      <c r="L1053" s="17"/>
      <c r="M1053" s="60"/>
      <c r="N1053" s="111"/>
      <c r="O1053" s="112"/>
      <c r="P1053" s="17"/>
      <c r="Q1053" s="112"/>
      <c r="R1053" s="112"/>
      <c r="S1053" s="112"/>
      <c r="T1053" s="112"/>
      <c r="U1053" s="112"/>
      <c r="V1053" s="112"/>
      <c r="W1053" s="112"/>
      <c r="X1053" s="112"/>
    </row>
    <row r="1054">
      <c r="A1054" s="112"/>
      <c r="B1054" s="18"/>
      <c r="C1054" s="18"/>
      <c r="D1054" s="115"/>
      <c r="E1054" s="112"/>
      <c r="F1054" s="112"/>
      <c r="G1054" s="112"/>
      <c r="H1054" s="112"/>
      <c r="I1054" s="18"/>
      <c r="J1054" s="17"/>
      <c r="K1054" s="60"/>
      <c r="L1054" s="17"/>
      <c r="M1054" s="60"/>
      <c r="N1054" s="111"/>
      <c r="O1054" s="112"/>
      <c r="P1054" s="17"/>
      <c r="Q1054" s="112"/>
      <c r="R1054" s="112"/>
      <c r="S1054" s="112"/>
      <c r="T1054" s="112"/>
      <c r="U1054" s="112"/>
      <c r="V1054" s="112"/>
      <c r="W1054" s="112"/>
      <c r="X1054" s="112"/>
    </row>
    <row r="1055">
      <c r="A1055" s="112"/>
      <c r="B1055" s="18"/>
      <c r="C1055" s="18"/>
      <c r="D1055" s="115"/>
      <c r="E1055" s="112"/>
      <c r="F1055" s="112"/>
      <c r="G1055" s="112"/>
      <c r="H1055" s="112"/>
      <c r="I1055" s="18"/>
      <c r="J1055" s="17"/>
      <c r="K1055" s="60"/>
      <c r="L1055" s="17"/>
      <c r="M1055" s="60"/>
      <c r="N1055" s="111"/>
      <c r="O1055" s="112"/>
      <c r="P1055" s="17"/>
      <c r="Q1055" s="112"/>
      <c r="R1055" s="112"/>
      <c r="S1055" s="112"/>
      <c r="T1055" s="112"/>
      <c r="U1055" s="112"/>
      <c r="V1055" s="112"/>
      <c r="W1055" s="112"/>
      <c r="X1055" s="112"/>
    </row>
    <row r="1056">
      <c r="A1056" s="112"/>
      <c r="B1056" s="18"/>
      <c r="C1056" s="18"/>
      <c r="D1056" s="115"/>
      <c r="E1056" s="112"/>
      <c r="F1056" s="112"/>
      <c r="G1056" s="112"/>
      <c r="H1056" s="112"/>
      <c r="I1056" s="18"/>
      <c r="J1056" s="17"/>
      <c r="K1056" s="60"/>
      <c r="L1056" s="17"/>
      <c r="M1056" s="60"/>
      <c r="N1056" s="111"/>
      <c r="O1056" s="112"/>
      <c r="P1056" s="17"/>
      <c r="Q1056" s="112"/>
      <c r="R1056" s="112"/>
      <c r="S1056" s="112"/>
      <c r="T1056" s="112"/>
      <c r="U1056" s="112"/>
      <c r="V1056" s="112"/>
      <c r="W1056" s="112"/>
      <c r="X1056" s="112"/>
    </row>
    <row r="1057">
      <c r="A1057" s="112"/>
      <c r="B1057" s="18"/>
      <c r="C1057" s="18"/>
      <c r="D1057" s="115"/>
      <c r="E1057" s="112"/>
      <c r="F1057" s="112"/>
      <c r="G1057" s="112"/>
      <c r="H1057" s="112"/>
      <c r="I1057" s="18"/>
      <c r="J1057" s="17"/>
      <c r="K1057" s="60"/>
      <c r="L1057" s="17"/>
      <c r="M1057" s="60"/>
      <c r="N1057" s="111"/>
      <c r="O1057" s="112"/>
      <c r="P1057" s="17"/>
      <c r="Q1057" s="112"/>
      <c r="R1057" s="112"/>
      <c r="S1057" s="112"/>
      <c r="T1057" s="112"/>
      <c r="U1057" s="112"/>
      <c r="V1057" s="112"/>
      <c r="W1057" s="112"/>
      <c r="X1057" s="112"/>
    </row>
    <row r="1058">
      <c r="A1058" s="112"/>
      <c r="B1058" s="18"/>
      <c r="C1058" s="18"/>
      <c r="D1058" s="115"/>
      <c r="E1058" s="112"/>
      <c r="F1058" s="112"/>
      <c r="G1058" s="112"/>
      <c r="H1058" s="112"/>
      <c r="I1058" s="18"/>
      <c r="J1058" s="17"/>
      <c r="K1058" s="60"/>
      <c r="L1058" s="17"/>
      <c r="M1058" s="60"/>
      <c r="N1058" s="111"/>
      <c r="O1058" s="112"/>
      <c r="P1058" s="17"/>
      <c r="Q1058" s="112"/>
      <c r="R1058" s="112"/>
      <c r="S1058" s="112"/>
      <c r="T1058" s="112"/>
      <c r="U1058" s="112"/>
      <c r="V1058" s="112"/>
      <c r="W1058" s="112"/>
      <c r="X1058" s="112"/>
    </row>
    <row r="1059">
      <c r="A1059" s="112"/>
      <c r="B1059" s="18"/>
      <c r="C1059" s="18"/>
      <c r="D1059" s="115"/>
      <c r="E1059" s="112"/>
      <c r="F1059" s="112"/>
      <c r="G1059" s="112"/>
      <c r="H1059" s="112"/>
      <c r="I1059" s="18"/>
      <c r="J1059" s="17"/>
      <c r="K1059" s="60"/>
      <c r="L1059" s="17"/>
      <c r="M1059" s="60"/>
      <c r="N1059" s="111"/>
      <c r="O1059" s="112"/>
      <c r="P1059" s="17"/>
      <c r="Q1059" s="112"/>
      <c r="R1059" s="112"/>
      <c r="S1059" s="112"/>
      <c r="T1059" s="112"/>
      <c r="U1059" s="112"/>
      <c r="V1059" s="112"/>
      <c r="W1059" s="112"/>
      <c r="X1059" s="112"/>
    </row>
    <row r="1060">
      <c r="A1060" s="112"/>
      <c r="B1060" s="18"/>
      <c r="C1060" s="18"/>
      <c r="D1060" s="115"/>
      <c r="E1060" s="112"/>
      <c r="F1060" s="112"/>
      <c r="G1060" s="112"/>
      <c r="H1060" s="112"/>
      <c r="I1060" s="18"/>
      <c r="J1060" s="17"/>
      <c r="K1060" s="60"/>
      <c r="L1060" s="17"/>
      <c r="M1060" s="60"/>
      <c r="N1060" s="111"/>
      <c r="O1060" s="112"/>
      <c r="P1060" s="17"/>
      <c r="Q1060" s="112"/>
      <c r="R1060" s="112"/>
      <c r="S1060" s="112"/>
      <c r="T1060" s="112"/>
      <c r="U1060" s="112"/>
      <c r="V1060" s="112"/>
      <c r="W1060" s="112"/>
      <c r="X1060" s="112"/>
    </row>
    <row r="1061">
      <c r="A1061" s="112"/>
      <c r="B1061" s="18"/>
      <c r="C1061" s="18"/>
      <c r="D1061" s="115"/>
      <c r="E1061" s="112"/>
      <c r="F1061" s="112"/>
      <c r="G1061" s="112"/>
      <c r="H1061" s="112"/>
      <c r="I1061" s="18"/>
      <c r="J1061" s="17"/>
      <c r="K1061" s="60"/>
      <c r="L1061" s="17"/>
      <c r="M1061" s="60"/>
      <c r="N1061" s="111"/>
      <c r="O1061" s="112"/>
      <c r="P1061" s="17"/>
      <c r="Q1061" s="112"/>
      <c r="R1061" s="112"/>
      <c r="S1061" s="112"/>
      <c r="T1061" s="112"/>
      <c r="U1061" s="112"/>
      <c r="V1061" s="112"/>
      <c r="W1061" s="112"/>
      <c r="X1061" s="112"/>
    </row>
    <row r="1062">
      <c r="A1062" s="112"/>
      <c r="B1062" s="18"/>
      <c r="C1062" s="18"/>
      <c r="D1062" s="115"/>
      <c r="E1062" s="112"/>
      <c r="F1062" s="112"/>
      <c r="G1062" s="112"/>
      <c r="H1062" s="112"/>
      <c r="I1062" s="18"/>
      <c r="J1062" s="17"/>
      <c r="K1062" s="60"/>
      <c r="L1062" s="17"/>
      <c r="M1062" s="60"/>
      <c r="N1062" s="111"/>
      <c r="O1062" s="112"/>
      <c r="P1062" s="17"/>
      <c r="Q1062" s="112"/>
      <c r="R1062" s="112"/>
      <c r="S1062" s="112"/>
      <c r="T1062" s="112"/>
      <c r="U1062" s="112"/>
      <c r="V1062" s="112"/>
      <c r="W1062" s="112"/>
      <c r="X1062" s="112"/>
    </row>
    <row r="1063">
      <c r="A1063" s="112"/>
      <c r="B1063" s="18"/>
      <c r="C1063" s="18"/>
      <c r="D1063" s="115"/>
      <c r="E1063" s="112"/>
      <c r="F1063" s="112"/>
      <c r="G1063" s="112"/>
      <c r="H1063" s="112"/>
      <c r="I1063" s="18"/>
      <c r="J1063" s="17"/>
      <c r="K1063" s="60"/>
      <c r="L1063" s="17"/>
      <c r="M1063" s="60"/>
      <c r="N1063" s="111"/>
      <c r="O1063" s="112"/>
      <c r="P1063" s="17"/>
      <c r="Q1063" s="112"/>
      <c r="R1063" s="112"/>
      <c r="S1063" s="112"/>
      <c r="T1063" s="112"/>
      <c r="U1063" s="112"/>
      <c r="V1063" s="112"/>
      <c r="W1063" s="112"/>
      <c r="X1063" s="112"/>
    </row>
    <row r="1064">
      <c r="A1064" s="112"/>
      <c r="B1064" s="18"/>
      <c r="C1064" s="18"/>
      <c r="D1064" s="115"/>
      <c r="E1064" s="112"/>
      <c r="F1064" s="112"/>
      <c r="G1064" s="112"/>
      <c r="H1064" s="112"/>
      <c r="I1064" s="18"/>
      <c r="J1064" s="17"/>
      <c r="K1064" s="60"/>
      <c r="L1064" s="17"/>
      <c r="M1064" s="60"/>
      <c r="N1064" s="111"/>
      <c r="O1064" s="112"/>
      <c r="P1064" s="17"/>
      <c r="Q1064" s="112"/>
      <c r="R1064" s="112"/>
      <c r="S1064" s="112"/>
      <c r="T1064" s="112"/>
      <c r="U1064" s="112"/>
      <c r="V1064" s="112"/>
      <c r="W1064" s="112"/>
      <c r="X1064" s="112"/>
    </row>
    <row r="1065">
      <c r="A1065" s="112"/>
      <c r="B1065" s="18"/>
      <c r="C1065" s="18"/>
      <c r="D1065" s="115"/>
      <c r="E1065" s="112"/>
      <c r="F1065" s="112"/>
      <c r="G1065" s="112"/>
      <c r="H1065" s="112"/>
      <c r="I1065" s="18"/>
      <c r="J1065" s="17"/>
      <c r="K1065" s="60"/>
      <c r="L1065" s="17"/>
      <c r="M1065" s="60"/>
      <c r="N1065" s="111"/>
      <c r="O1065" s="112"/>
      <c r="P1065" s="17"/>
      <c r="Q1065" s="112"/>
      <c r="R1065" s="112"/>
      <c r="S1065" s="112"/>
      <c r="T1065" s="112"/>
      <c r="U1065" s="112"/>
      <c r="V1065" s="112"/>
      <c r="W1065" s="112"/>
      <c r="X1065" s="112"/>
    </row>
    <row r="1066">
      <c r="A1066" s="112"/>
      <c r="B1066" s="18"/>
      <c r="C1066" s="18"/>
      <c r="D1066" s="115"/>
      <c r="E1066" s="112"/>
      <c r="F1066" s="112"/>
      <c r="G1066" s="112"/>
      <c r="H1066" s="112"/>
      <c r="I1066" s="18"/>
      <c r="J1066" s="17"/>
      <c r="K1066" s="60"/>
      <c r="L1066" s="17"/>
      <c r="M1066" s="60"/>
      <c r="N1066" s="111"/>
      <c r="O1066" s="112"/>
      <c r="P1066" s="17"/>
      <c r="Q1066" s="112"/>
      <c r="R1066" s="112"/>
      <c r="S1066" s="112"/>
      <c r="T1066" s="112"/>
      <c r="U1066" s="112"/>
      <c r="V1066" s="112"/>
      <c r="W1066" s="112"/>
      <c r="X1066" s="112"/>
    </row>
    <row r="1067">
      <c r="A1067" s="112"/>
      <c r="B1067" s="18"/>
      <c r="C1067" s="18"/>
      <c r="D1067" s="115"/>
      <c r="E1067" s="112"/>
      <c r="F1067" s="112"/>
      <c r="G1067" s="112"/>
      <c r="H1067" s="112"/>
      <c r="I1067" s="18"/>
      <c r="J1067" s="17"/>
      <c r="K1067" s="60"/>
      <c r="L1067" s="17"/>
      <c r="M1067" s="60"/>
      <c r="N1067" s="111"/>
      <c r="O1067" s="112"/>
      <c r="P1067" s="17"/>
      <c r="Q1067" s="112"/>
      <c r="R1067" s="112"/>
      <c r="S1067" s="112"/>
      <c r="T1067" s="112"/>
      <c r="U1067" s="112"/>
      <c r="V1067" s="112"/>
      <c r="W1067" s="112"/>
      <c r="X1067" s="112"/>
    </row>
    <row r="1068">
      <c r="A1068" s="112"/>
      <c r="B1068" s="18"/>
      <c r="C1068" s="18"/>
      <c r="D1068" s="115"/>
      <c r="E1068" s="112"/>
      <c r="F1068" s="112"/>
      <c r="G1068" s="112"/>
      <c r="H1068" s="112"/>
      <c r="I1068" s="18"/>
      <c r="J1068" s="17"/>
      <c r="K1068" s="60"/>
      <c r="L1068" s="17"/>
      <c r="M1068" s="60"/>
      <c r="N1068" s="111"/>
      <c r="O1068" s="112"/>
      <c r="P1068" s="17"/>
      <c r="Q1068" s="112"/>
      <c r="R1068" s="112"/>
      <c r="S1068" s="112"/>
      <c r="T1068" s="112"/>
      <c r="U1068" s="112"/>
      <c r="V1068" s="112"/>
      <c r="W1068" s="112"/>
      <c r="X1068" s="112"/>
    </row>
    <row r="1069">
      <c r="A1069" s="112"/>
      <c r="B1069" s="18"/>
      <c r="C1069" s="18"/>
      <c r="D1069" s="115"/>
      <c r="E1069" s="112"/>
      <c r="F1069" s="112"/>
      <c r="G1069" s="112"/>
      <c r="H1069" s="112"/>
      <c r="I1069" s="18"/>
      <c r="J1069" s="17"/>
      <c r="K1069" s="60"/>
      <c r="L1069" s="17"/>
      <c r="M1069" s="60"/>
      <c r="N1069" s="111"/>
      <c r="O1069" s="112"/>
      <c r="P1069" s="17"/>
      <c r="Q1069" s="112"/>
      <c r="R1069" s="112"/>
      <c r="S1069" s="112"/>
      <c r="T1069" s="112"/>
      <c r="U1069" s="112"/>
      <c r="V1069" s="112"/>
      <c r="W1069" s="112"/>
      <c r="X1069" s="112"/>
    </row>
    <row r="1070">
      <c r="A1070" s="112"/>
      <c r="B1070" s="18"/>
      <c r="C1070" s="18"/>
      <c r="D1070" s="115"/>
      <c r="E1070" s="112"/>
      <c r="F1070" s="112"/>
      <c r="G1070" s="112"/>
      <c r="H1070" s="112"/>
      <c r="I1070" s="18"/>
      <c r="J1070" s="17"/>
      <c r="K1070" s="60"/>
      <c r="L1070" s="17"/>
      <c r="M1070" s="60"/>
      <c r="N1070" s="111"/>
      <c r="O1070" s="112"/>
      <c r="P1070" s="17"/>
      <c r="Q1070" s="112"/>
      <c r="R1070" s="112"/>
      <c r="S1070" s="112"/>
      <c r="T1070" s="112"/>
      <c r="U1070" s="112"/>
      <c r="V1070" s="112"/>
      <c r="W1070" s="112"/>
      <c r="X1070" s="112"/>
    </row>
    <row r="1071">
      <c r="A1071" s="112"/>
      <c r="B1071" s="18"/>
      <c r="C1071" s="18"/>
      <c r="D1071" s="115"/>
      <c r="E1071" s="112"/>
      <c r="F1071" s="112"/>
      <c r="G1071" s="112"/>
      <c r="H1071" s="112"/>
      <c r="I1071" s="18"/>
      <c r="J1071" s="17"/>
      <c r="K1071" s="60"/>
      <c r="L1071" s="17"/>
      <c r="M1071" s="60"/>
      <c r="N1071" s="111"/>
      <c r="O1071" s="112"/>
      <c r="P1071" s="17"/>
      <c r="Q1071" s="112"/>
      <c r="R1071" s="112"/>
      <c r="S1071" s="112"/>
      <c r="T1071" s="112"/>
      <c r="U1071" s="112"/>
      <c r="V1071" s="112"/>
      <c r="W1071" s="112"/>
      <c r="X1071" s="112"/>
    </row>
    <row r="1072">
      <c r="A1072" s="112"/>
      <c r="B1072" s="18"/>
      <c r="C1072" s="18"/>
      <c r="D1072" s="115"/>
      <c r="E1072" s="112"/>
      <c r="F1072" s="112"/>
      <c r="G1072" s="112"/>
      <c r="H1072" s="112"/>
      <c r="I1072" s="18"/>
      <c r="J1072" s="17"/>
      <c r="K1072" s="60"/>
      <c r="L1072" s="17"/>
      <c r="M1072" s="60"/>
      <c r="N1072" s="111"/>
      <c r="O1072" s="112"/>
      <c r="P1072" s="17"/>
      <c r="Q1072" s="112"/>
      <c r="R1072" s="112"/>
      <c r="S1072" s="112"/>
      <c r="T1072" s="112"/>
      <c r="U1072" s="112"/>
      <c r="V1072" s="112"/>
      <c r="W1072" s="112"/>
      <c r="X1072" s="112"/>
    </row>
    <row r="1073">
      <c r="A1073" s="112"/>
      <c r="B1073" s="18"/>
      <c r="C1073" s="18"/>
      <c r="D1073" s="115"/>
      <c r="E1073" s="112"/>
      <c r="F1073" s="112"/>
      <c r="G1073" s="112"/>
      <c r="H1073" s="112"/>
      <c r="I1073" s="18"/>
      <c r="J1073" s="17"/>
      <c r="K1073" s="60"/>
      <c r="L1073" s="17"/>
      <c r="M1073" s="60"/>
      <c r="N1073" s="111"/>
      <c r="O1073" s="112"/>
      <c r="P1073" s="17"/>
      <c r="Q1073" s="112"/>
      <c r="R1073" s="112"/>
      <c r="S1073" s="112"/>
      <c r="T1073" s="112"/>
      <c r="U1073" s="112"/>
      <c r="V1073" s="112"/>
      <c r="W1073" s="112"/>
      <c r="X1073" s="112"/>
    </row>
    <row r="1074">
      <c r="A1074" s="112"/>
      <c r="B1074" s="18"/>
      <c r="C1074" s="18"/>
      <c r="D1074" s="115"/>
      <c r="E1074" s="112"/>
      <c r="F1074" s="112"/>
      <c r="G1074" s="112"/>
      <c r="H1074" s="112"/>
      <c r="I1074" s="18"/>
      <c r="J1074" s="17"/>
      <c r="K1074" s="60"/>
      <c r="L1074" s="17"/>
      <c r="M1074" s="60"/>
      <c r="N1074" s="111"/>
      <c r="O1074" s="112"/>
      <c r="P1074" s="17"/>
      <c r="Q1074" s="112"/>
      <c r="R1074" s="112"/>
      <c r="S1074" s="112"/>
      <c r="T1074" s="112"/>
      <c r="U1074" s="112"/>
      <c r="V1074" s="112"/>
      <c r="W1074" s="112"/>
      <c r="X1074" s="112"/>
    </row>
    <row r="1075">
      <c r="A1075" s="112"/>
      <c r="B1075" s="18"/>
      <c r="C1075" s="18"/>
      <c r="D1075" s="115"/>
      <c r="E1075" s="112"/>
      <c r="F1075" s="112"/>
      <c r="G1075" s="112"/>
      <c r="H1075" s="112"/>
      <c r="I1075" s="18"/>
      <c r="J1075" s="17"/>
      <c r="K1075" s="60"/>
      <c r="L1075" s="17"/>
      <c r="M1075" s="60"/>
      <c r="N1075" s="111"/>
      <c r="O1075" s="112"/>
      <c r="P1075" s="17"/>
      <c r="Q1075" s="112"/>
      <c r="R1075" s="112"/>
      <c r="S1075" s="112"/>
      <c r="T1075" s="112"/>
      <c r="U1075" s="112"/>
      <c r="V1075" s="112"/>
      <c r="W1075" s="112"/>
      <c r="X1075" s="112"/>
    </row>
    <row r="1076">
      <c r="A1076" s="112"/>
      <c r="B1076" s="18"/>
      <c r="C1076" s="18"/>
      <c r="D1076" s="115"/>
      <c r="E1076" s="112"/>
      <c r="F1076" s="112"/>
      <c r="G1076" s="112"/>
      <c r="H1076" s="112"/>
      <c r="I1076" s="18"/>
      <c r="J1076" s="17"/>
      <c r="K1076" s="60"/>
      <c r="L1076" s="17"/>
      <c r="M1076" s="60"/>
      <c r="N1076" s="111"/>
      <c r="O1076" s="112"/>
      <c r="P1076" s="17"/>
      <c r="Q1076" s="112"/>
      <c r="R1076" s="112"/>
      <c r="S1076" s="112"/>
      <c r="T1076" s="112"/>
      <c r="U1076" s="112"/>
      <c r="V1076" s="112"/>
      <c r="W1076" s="112"/>
      <c r="X1076" s="112"/>
    </row>
    <row r="1077">
      <c r="A1077" s="112"/>
      <c r="B1077" s="18"/>
      <c r="C1077" s="18"/>
      <c r="D1077" s="115"/>
      <c r="E1077" s="112"/>
      <c r="F1077" s="112"/>
      <c r="G1077" s="112"/>
      <c r="H1077" s="112"/>
      <c r="I1077" s="18"/>
      <c r="J1077" s="17"/>
      <c r="K1077" s="60"/>
      <c r="L1077" s="17"/>
      <c r="M1077" s="60"/>
      <c r="N1077" s="111"/>
      <c r="O1077" s="112"/>
      <c r="P1077" s="17"/>
      <c r="Q1077" s="112"/>
      <c r="R1077" s="112"/>
      <c r="S1077" s="112"/>
      <c r="T1077" s="112"/>
      <c r="U1077" s="112"/>
      <c r="V1077" s="112"/>
      <c r="W1077" s="112"/>
      <c r="X1077" s="112"/>
    </row>
    <row r="1078">
      <c r="A1078" s="112"/>
      <c r="B1078" s="18"/>
      <c r="C1078" s="18"/>
      <c r="D1078" s="115"/>
      <c r="E1078" s="112"/>
      <c r="F1078" s="112"/>
      <c r="G1078" s="112"/>
      <c r="H1078" s="112"/>
      <c r="I1078" s="18"/>
      <c r="J1078" s="17"/>
      <c r="K1078" s="60"/>
      <c r="L1078" s="17"/>
      <c r="M1078" s="60"/>
      <c r="N1078" s="111"/>
      <c r="O1078" s="112"/>
      <c r="P1078" s="17"/>
      <c r="Q1078" s="112"/>
      <c r="R1078" s="112"/>
      <c r="S1078" s="112"/>
      <c r="T1078" s="112"/>
      <c r="U1078" s="112"/>
      <c r="V1078" s="112"/>
      <c r="W1078" s="112"/>
      <c r="X1078" s="112"/>
    </row>
    <row r="1079">
      <c r="A1079" s="112"/>
      <c r="B1079" s="18"/>
      <c r="C1079" s="18"/>
      <c r="D1079" s="115"/>
      <c r="E1079" s="112"/>
      <c r="F1079" s="112"/>
      <c r="G1079" s="112"/>
      <c r="H1079" s="112"/>
      <c r="I1079" s="18"/>
      <c r="J1079" s="17"/>
      <c r="K1079" s="60"/>
      <c r="L1079" s="17"/>
      <c r="M1079" s="60"/>
      <c r="N1079" s="111"/>
      <c r="O1079" s="112"/>
      <c r="P1079" s="17"/>
      <c r="Q1079" s="112"/>
      <c r="R1079" s="112"/>
      <c r="S1079" s="112"/>
      <c r="T1079" s="112"/>
      <c r="U1079" s="112"/>
      <c r="V1079" s="112"/>
      <c r="W1079" s="112"/>
      <c r="X1079" s="112"/>
    </row>
    <row r="1080">
      <c r="A1080" s="112"/>
      <c r="B1080" s="18"/>
      <c r="C1080" s="18"/>
      <c r="D1080" s="115"/>
      <c r="E1080" s="112"/>
      <c r="F1080" s="112"/>
      <c r="G1080" s="112"/>
      <c r="H1080" s="112"/>
      <c r="I1080" s="18"/>
      <c r="J1080" s="17"/>
      <c r="K1080" s="60"/>
      <c r="L1080" s="17"/>
      <c r="M1080" s="60"/>
      <c r="N1080" s="111"/>
      <c r="O1080" s="112"/>
      <c r="P1080" s="17"/>
      <c r="Q1080" s="112"/>
      <c r="R1080" s="112"/>
      <c r="S1080" s="112"/>
      <c r="T1080" s="112"/>
      <c r="U1080" s="112"/>
      <c r="V1080" s="112"/>
      <c r="W1080" s="112"/>
      <c r="X1080" s="112"/>
    </row>
    <row r="1081">
      <c r="A1081" s="112"/>
      <c r="B1081" s="18"/>
      <c r="C1081" s="18"/>
      <c r="D1081" s="115"/>
      <c r="E1081" s="112"/>
      <c r="F1081" s="112"/>
      <c r="G1081" s="112"/>
      <c r="H1081" s="112"/>
      <c r="I1081" s="18"/>
      <c r="J1081" s="17"/>
      <c r="K1081" s="60"/>
      <c r="L1081" s="17"/>
      <c r="M1081" s="60"/>
      <c r="N1081" s="111"/>
      <c r="O1081" s="112"/>
      <c r="P1081" s="17"/>
      <c r="Q1081" s="112"/>
      <c r="R1081" s="112"/>
      <c r="S1081" s="112"/>
      <c r="T1081" s="112"/>
      <c r="U1081" s="112"/>
      <c r="V1081" s="112"/>
      <c r="W1081" s="112"/>
      <c r="X1081" s="112"/>
    </row>
    <row r="1082">
      <c r="A1082" s="112"/>
      <c r="B1082" s="18"/>
      <c r="C1082" s="18"/>
      <c r="D1082" s="115"/>
      <c r="E1082" s="112"/>
      <c r="F1082" s="112"/>
      <c r="G1082" s="112"/>
      <c r="H1082" s="112"/>
      <c r="I1082" s="18"/>
      <c r="J1082" s="17"/>
      <c r="K1082" s="60"/>
      <c r="L1082" s="17"/>
      <c r="M1082" s="60"/>
      <c r="N1082" s="111"/>
      <c r="O1082" s="112"/>
      <c r="P1082" s="17"/>
      <c r="Q1082" s="112"/>
      <c r="R1082" s="112"/>
      <c r="S1082" s="112"/>
      <c r="T1082" s="112"/>
      <c r="U1082" s="112"/>
      <c r="V1082" s="112"/>
      <c r="W1082" s="112"/>
      <c r="X1082" s="112"/>
    </row>
    <row r="1083">
      <c r="A1083" s="112"/>
      <c r="B1083" s="18"/>
      <c r="C1083" s="18"/>
      <c r="D1083" s="115"/>
      <c r="E1083" s="112"/>
      <c r="F1083" s="112"/>
      <c r="G1083" s="112"/>
      <c r="H1083" s="112"/>
      <c r="I1083" s="18"/>
      <c r="J1083" s="17"/>
      <c r="K1083" s="60"/>
      <c r="L1083" s="17"/>
      <c r="M1083" s="60"/>
      <c r="N1083" s="111"/>
      <c r="O1083" s="112"/>
      <c r="P1083" s="17"/>
      <c r="Q1083" s="112"/>
      <c r="R1083" s="112"/>
      <c r="S1083" s="112"/>
      <c r="T1083" s="112"/>
      <c r="U1083" s="112"/>
      <c r="V1083" s="112"/>
      <c r="W1083" s="112"/>
      <c r="X1083" s="112"/>
    </row>
    <row r="1084">
      <c r="A1084" s="112"/>
      <c r="B1084" s="18"/>
      <c r="C1084" s="18"/>
      <c r="D1084" s="115"/>
      <c r="E1084" s="112"/>
      <c r="F1084" s="112"/>
      <c r="G1084" s="112"/>
      <c r="H1084" s="112"/>
      <c r="I1084" s="18"/>
      <c r="J1084" s="17"/>
      <c r="K1084" s="60"/>
      <c r="L1084" s="17"/>
      <c r="M1084" s="60"/>
      <c r="N1084" s="111"/>
      <c r="O1084" s="112"/>
      <c r="P1084" s="17"/>
      <c r="Q1084" s="112"/>
      <c r="R1084" s="112"/>
      <c r="S1084" s="112"/>
      <c r="T1084" s="112"/>
      <c r="U1084" s="112"/>
      <c r="V1084" s="112"/>
      <c r="W1084" s="112"/>
      <c r="X1084" s="112"/>
    </row>
    <row r="1085">
      <c r="A1085" s="112"/>
      <c r="B1085" s="18"/>
      <c r="C1085" s="18"/>
      <c r="D1085" s="115"/>
      <c r="E1085" s="112"/>
      <c r="F1085" s="112"/>
      <c r="G1085" s="112"/>
      <c r="H1085" s="112"/>
      <c r="I1085" s="18"/>
      <c r="J1085" s="17"/>
      <c r="K1085" s="60"/>
      <c r="L1085" s="17"/>
      <c r="M1085" s="60"/>
      <c r="N1085" s="111"/>
      <c r="O1085" s="112"/>
      <c r="P1085" s="17"/>
      <c r="Q1085" s="112"/>
      <c r="R1085" s="112"/>
      <c r="S1085" s="112"/>
      <c r="T1085" s="112"/>
      <c r="U1085" s="112"/>
      <c r="V1085" s="112"/>
      <c r="W1085" s="112"/>
      <c r="X1085" s="112"/>
    </row>
    <row r="1086">
      <c r="A1086" s="112"/>
      <c r="B1086" s="18"/>
      <c r="C1086" s="18"/>
      <c r="D1086" s="115"/>
      <c r="E1086" s="112"/>
      <c r="F1086" s="112"/>
      <c r="G1086" s="112"/>
      <c r="H1086" s="112"/>
      <c r="I1086" s="18"/>
      <c r="J1086" s="17"/>
      <c r="K1086" s="60"/>
      <c r="L1086" s="17"/>
      <c r="M1086" s="60"/>
      <c r="N1086" s="111"/>
      <c r="O1086" s="112"/>
      <c r="P1086" s="17"/>
      <c r="Q1086" s="112"/>
      <c r="R1086" s="112"/>
      <c r="S1086" s="112"/>
      <c r="T1086" s="112"/>
      <c r="U1086" s="112"/>
      <c r="V1086" s="112"/>
      <c r="W1086" s="112"/>
      <c r="X1086" s="112"/>
    </row>
    <row r="1087">
      <c r="A1087" s="112"/>
      <c r="B1087" s="18"/>
      <c r="C1087" s="18"/>
      <c r="D1087" s="115"/>
      <c r="E1087" s="112"/>
      <c r="F1087" s="112"/>
      <c r="G1087" s="112"/>
      <c r="H1087" s="112"/>
      <c r="I1087" s="18"/>
      <c r="J1087" s="17"/>
      <c r="K1087" s="60"/>
      <c r="L1087" s="17"/>
      <c r="M1087" s="60"/>
      <c r="N1087" s="111"/>
      <c r="O1087" s="112"/>
      <c r="P1087" s="17"/>
      <c r="Q1087" s="112"/>
      <c r="R1087" s="112"/>
      <c r="S1087" s="112"/>
      <c r="T1087" s="112"/>
      <c r="U1087" s="112"/>
      <c r="V1087" s="112"/>
      <c r="W1087" s="112"/>
      <c r="X1087" s="112"/>
    </row>
    <row r="1088">
      <c r="A1088" s="112"/>
      <c r="B1088" s="18"/>
      <c r="C1088" s="18"/>
      <c r="D1088" s="115"/>
      <c r="E1088" s="112"/>
      <c r="F1088" s="112"/>
      <c r="G1088" s="112"/>
      <c r="H1088" s="112"/>
      <c r="I1088" s="18"/>
      <c r="J1088" s="17"/>
      <c r="K1088" s="60"/>
      <c r="L1088" s="17"/>
      <c r="M1088" s="60"/>
      <c r="N1088" s="111"/>
      <c r="O1088" s="112"/>
      <c r="P1088" s="17"/>
      <c r="Q1088" s="112"/>
      <c r="R1088" s="112"/>
      <c r="S1088" s="112"/>
      <c r="T1088" s="112"/>
      <c r="U1088" s="112"/>
      <c r="V1088" s="112"/>
      <c r="W1088" s="112"/>
      <c r="X1088" s="112"/>
    </row>
    <row r="1089">
      <c r="A1089" s="112"/>
      <c r="B1089" s="18"/>
      <c r="C1089" s="18"/>
      <c r="D1089" s="115"/>
      <c r="E1089" s="112"/>
      <c r="F1089" s="112"/>
      <c r="G1089" s="112"/>
      <c r="H1089" s="112"/>
      <c r="I1089" s="18"/>
      <c r="J1089" s="17"/>
      <c r="K1089" s="60"/>
      <c r="L1089" s="17"/>
      <c r="M1089" s="60"/>
      <c r="N1089" s="111"/>
      <c r="O1089" s="112"/>
      <c r="P1089" s="17"/>
      <c r="Q1089" s="112"/>
      <c r="R1089" s="112"/>
      <c r="S1089" s="112"/>
      <c r="T1089" s="112"/>
      <c r="U1089" s="112"/>
      <c r="V1089" s="112"/>
      <c r="W1089" s="112"/>
      <c r="X1089" s="112"/>
    </row>
    <row r="1090">
      <c r="A1090" s="112"/>
      <c r="B1090" s="18"/>
      <c r="C1090" s="18"/>
      <c r="D1090" s="115"/>
      <c r="E1090" s="112"/>
      <c r="F1090" s="112"/>
      <c r="G1090" s="112"/>
      <c r="H1090" s="112"/>
      <c r="I1090" s="18"/>
      <c r="J1090" s="17"/>
      <c r="K1090" s="60"/>
      <c r="L1090" s="17"/>
      <c r="M1090" s="60"/>
      <c r="N1090" s="111"/>
      <c r="O1090" s="112"/>
      <c r="P1090" s="17"/>
      <c r="Q1090" s="112"/>
      <c r="R1090" s="112"/>
      <c r="S1090" s="112"/>
      <c r="T1090" s="112"/>
      <c r="U1090" s="112"/>
      <c r="V1090" s="112"/>
      <c r="W1090" s="112"/>
      <c r="X1090" s="112"/>
    </row>
    <row r="1091">
      <c r="A1091" s="112"/>
      <c r="B1091" s="18"/>
      <c r="C1091" s="18"/>
      <c r="D1091" s="115"/>
      <c r="E1091" s="112"/>
      <c r="F1091" s="112"/>
      <c r="G1091" s="112"/>
      <c r="H1091" s="112"/>
      <c r="I1091" s="18"/>
      <c r="J1091" s="17"/>
      <c r="K1091" s="60"/>
      <c r="L1091" s="17"/>
      <c r="M1091" s="60"/>
      <c r="N1091" s="111"/>
      <c r="O1091" s="112"/>
      <c r="P1091" s="17"/>
      <c r="Q1091" s="112"/>
      <c r="R1091" s="112"/>
      <c r="S1091" s="112"/>
      <c r="T1091" s="112"/>
      <c r="U1091" s="112"/>
      <c r="V1091" s="112"/>
      <c r="W1091" s="112"/>
      <c r="X1091" s="112"/>
    </row>
    <row r="1092">
      <c r="A1092" s="112"/>
      <c r="B1092" s="18"/>
      <c r="C1092" s="18"/>
      <c r="D1092" s="115"/>
      <c r="E1092" s="112"/>
      <c r="F1092" s="112"/>
      <c r="G1092" s="112"/>
      <c r="H1092" s="112"/>
      <c r="I1092" s="18"/>
      <c r="J1092" s="17"/>
      <c r="K1092" s="60"/>
      <c r="L1092" s="17"/>
      <c r="M1092" s="60"/>
      <c r="N1092" s="111"/>
      <c r="O1092" s="112"/>
      <c r="P1092" s="17"/>
      <c r="Q1092" s="112"/>
      <c r="R1092" s="112"/>
      <c r="S1092" s="112"/>
      <c r="T1092" s="112"/>
      <c r="U1092" s="112"/>
      <c r="V1092" s="112"/>
      <c r="W1092" s="112"/>
      <c r="X1092" s="112"/>
    </row>
    <row r="1093">
      <c r="A1093" s="112"/>
      <c r="B1093" s="18"/>
      <c r="C1093" s="18"/>
      <c r="D1093" s="115"/>
      <c r="E1093" s="112"/>
      <c r="F1093" s="112"/>
      <c r="G1093" s="112"/>
      <c r="H1093" s="112"/>
      <c r="I1093" s="18"/>
      <c r="J1093" s="17"/>
      <c r="K1093" s="60"/>
      <c r="L1093" s="17"/>
      <c r="M1093" s="60"/>
      <c r="N1093" s="111"/>
      <c r="O1093" s="112"/>
      <c r="P1093" s="17"/>
      <c r="Q1093" s="112"/>
      <c r="R1093" s="112"/>
      <c r="S1093" s="112"/>
      <c r="T1093" s="112"/>
      <c r="U1093" s="112"/>
      <c r="V1093" s="112"/>
      <c r="W1093" s="112"/>
      <c r="X1093" s="112"/>
    </row>
    <row r="1094">
      <c r="A1094" s="112"/>
      <c r="B1094" s="18"/>
      <c r="C1094" s="18"/>
      <c r="D1094" s="115"/>
      <c r="E1094" s="112"/>
      <c r="F1094" s="112"/>
      <c r="G1094" s="112"/>
      <c r="H1094" s="112"/>
      <c r="I1094" s="18"/>
      <c r="J1094" s="17"/>
      <c r="K1094" s="60"/>
      <c r="L1094" s="17"/>
      <c r="M1094" s="60"/>
      <c r="N1094" s="111"/>
      <c r="O1094" s="112"/>
      <c r="P1094" s="17"/>
      <c r="Q1094" s="112"/>
      <c r="R1094" s="112"/>
      <c r="S1094" s="112"/>
      <c r="T1094" s="112"/>
      <c r="U1094" s="112"/>
      <c r="V1094" s="112"/>
      <c r="W1094" s="112"/>
      <c r="X1094" s="112"/>
    </row>
    <row r="1095">
      <c r="A1095" s="112"/>
      <c r="B1095" s="18"/>
      <c r="C1095" s="18"/>
      <c r="D1095" s="115"/>
      <c r="E1095" s="112"/>
      <c r="F1095" s="112"/>
      <c r="G1095" s="112"/>
      <c r="H1095" s="112"/>
      <c r="I1095" s="18"/>
      <c r="J1095" s="17"/>
      <c r="K1095" s="60"/>
      <c r="L1095" s="17"/>
      <c r="M1095" s="60"/>
      <c r="N1095" s="111"/>
      <c r="O1095" s="112"/>
      <c r="P1095" s="17"/>
      <c r="Q1095" s="112"/>
      <c r="R1095" s="112"/>
      <c r="S1095" s="112"/>
      <c r="T1095" s="112"/>
      <c r="U1095" s="112"/>
      <c r="V1095" s="112"/>
      <c r="W1095" s="112"/>
      <c r="X1095" s="112"/>
    </row>
    <row r="1096">
      <c r="A1096" s="112"/>
      <c r="B1096" s="18"/>
      <c r="C1096" s="18"/>
      <c r="D1096" s="115"/>
      <c r="E1096" s="112"/>
      <c r="F1096" s="112"/>
      <c r="G1096" s="112"/>
      <c r="H1096" s="112"/>
      <c r="I1096" s="18"/>
      <c r="J1096" s="17"/>
      <c r="K1096" s="60"/>
      <c r="L1096" s="17"/>
      <c r="M1096" s="60"/>
      <c r="N1096" s="111"/>
      <c r="O1096" s="112"/>
      <c r="P1096" s="17"/>
      <c r="Q1096" s="112"/>
      <c r="R1096" s="112"/>
      <c r="S1096" s="112"/>
      <c r="T1096" s="112"/>
      <c r="U1096" s="112"/>
      <c r="V1096" s="112"/>
      <c r="W1096" s="112"/>
      <c r="X1096" s="112"/>
    </row>
    <row r="1097">
      <c r="A1097" s="112"/>
      <c r="B1097" s="18"/>
      <c r="C1097" s="18"/>
      <c r="D1097" s="115"/>
      <c r="E1097" s="112"/>
      <c r="F1097" s="112"/>
      <c r="G1097" s="112"/>
      <c r="H1097" s="112"/>
      <c r="I1097" s="18"/>
      <c r="J1097" s="17"/>
      <c r="K1097" s="60"/>
      <c r="L1097" s="17"/>
      <c r="M1097" s="60"/>
      <c r="N1097" s="111"/>
      <c r="O1097" s="112"/>
      <c r="P1097" s="17"/>
      <c r="Q1097" s="112"/>
      <c r="R1097" s="112"/>
      <c r="S1097" s="112"/>
      <c r="T1097" s="112"/>
      <c r="U1097" s="112"/>
      <c r="V1097" s="112"/>
      <c r="W1097" s="112"/>
      <c r="X1097" s="112"/>
    </row>
    <row r="1098">
      <c r="A1098" s="112"/>
      <c r="B1098" s="18"/>
      <c r="C1098" s="18"/>
      <c r="D1098" s="115"/>
      <c r="E1098" s="112"/>
      <c r="F1098" s="112"/>
      <c r="G1098" s="112"/>
      <c r="H1098" s="112"/>
      <c r="I1098" s="18"/>
      <c r="J1098" s="17"/>
      <c r="K1098" s="60"/>
      <c r="L1098" s="17"/>
      <c r="M1098" s="60"/>
      <c r="N1098" s="111"/>
      <c r="O1098" s="112"/>
      <c r="P1098" s="17"/>
      <c r="Q1098" s="112"/>
      <c r="R1098" s="112"/>
      <c r="S1098" s="112"/>
      <c r="T1098" s="112"/>
      <c r="U1098" s="112"/>
      <c r="V1098" s="112"/>
      <c r="W1098" s="112"/>
      <c r="X1098" s="112"/>
    </row>
    <row r="1099">
      <c r="A1099" s="112"/>
      <c r="B1099" s="18"/>
      <c r="C1099" s="18"/>
      <c r="D1099" s="115"/>
      <c r="E1099" s="112"/>
      <c r="F1099" s="112"/>
      <c r="G1099" s="112"/>
      <c r="H1099" s="112"/>
      <c r="I1099" s="18"/>
      <c r="J1099" s="17"/>
      <c r="K1099" s="60"/>
      <c r="L1099" s="17"/>
      <c r="M1099" s="60"/>
      <c r="N1099" s="111"/>
      <c r="O1099" s="112"/>
      <c r="P1099" s="17"/>
      <c r="Q1099" s="112"/>
      <c r="R1099" s="112"/>
      <c r="S1099" s="112"/>
      <c r="T1099" s="112"/>
      <c r="U1099" s="112"/>
      <c r="V1099" s="112"/>
      <c r="W1099" s="112"/>
      <c r="X1099" s="112"/>
    </row>
    <row r="1100">
      <c r="A1100" s="112"/>
      <c r="B1100" s="18"/>
      <c r="C1100" s="18"/>
      <c r="D1100" s="115"/>
      <c r="E1100" s="112"/>
      <c r="F1100" s="112"/>
      <c r="G1100" s="112"/>
      <c r="H1100" s="112"/>
      <c r="I1100" s="18"/>
      <c r="J1100" s="17"/>
      <c r="K1100" s="60"/>
      <c r="L1100" s="17"/>
      <c r="M1100" s="60"/>
      <c r="N1100" s="111"/>
      <c r="O1100" s="112"/>
      <c r="P1100" s="17"/>
      <c r="Q1100" s="112"/>
      <c r="R1100" s="112"/>
      <c r="S1100" s="112"/>
      <c r="T1100" s="112"/>
      <c r="U1100" s="112"/>
      <c r="V1100" s="112"/>
      <c r="W1100" s="112"/>
      <c r="X1100" s="112"/>
    </row>
    <row r="1101">
      <c r="A1101" s="112"/>
      <c r="B1101" s="18"/>
      <c r="C1101" s="18"/>
      <c r="D1101" s="115"/>
      <c r="E1101" s="112"/>
      <c r="F1101" s="112"/>
      <c r="G1101" s="112"/>
      <c r="H1101" s="112"/>
      <c r="I1101" s="18"/>
      <c r="J1101" s="17"/>
      <c r="K1101" s="60"/>
      <c r="L1101" s="17"/>
      <c r="M1101" s="60"/>
      <c r="N1101" s="111"/>
      <c r="O1101" s="112"/>
      <c r="P1101" s="17"/>
      <c r="Q1101" s="112"/>
      <c r="R1101" s="112"/>
      <c r="S1101" s="112"/>
      <c r="T1101" s="112"/>
      <c r="U1101" s="112"/>
      <c r="V1101" s="112"/>
      <c r="W1101" s="112"/>
      <c r="X1101" s="112"/>
    </row>
    <row r="1102">
      <c r="A1102" s="112"/>
      <c r="B1102" s="18"/>
      <c r="C1102" s="18"/>
      <c r="D1102" s="115"/>
      <c r="E1102" s="112"/>
      <c r="F1102" s="112"/>
      <c r="G1102" s="112"/>
      <c r="H1102" s="112"/>
      <c r="I1102" s="18"/>
      <c r="J1102" s="17"/>
      <c r="K1102" s="60"/>
      <c r="L1102" s="17"/>
      <c r="M1102" s="60"/>
      <c r="N1102" s="111"/>
      <c r="O1102" s="112"/>
      <c r="P1102" s="17"/>
      <c r="Q1102" s="112"/>
      <c r="R1102" s="112"/>
      <c r="S1102" s="112"/>
      <c r="T1102" s="112"/>
      <c r="U1102" s="112"/>
      <c r="V1102" s="112"/>
      <c r="W1102" s="112"/>
      <c r="X1102" s="112"/>
    </row>
    <row r="1103">
      <c r="A1103" s="112"/>
      <c r="B1103" s="18"/>
      <c r="C1103" s="18"/>
      <c r="D1103" s="115"/>
      <c r="E1103" s="112"/>
      <c r="F1103" s="112"/>
      <c r="G1103" s="112"/>
      <c r="H1103" s="112"/>
      <c r="I1103" s="18"/>
      <c r="J1103" s="17"/>
      <c r="K1103" s="60"/>
      <c r="L1103" s="17"/>
      <c r="M1103" s="60"/>
      <c r="N1103" s="111"/>
      <c r="O1103" s="112"/>
      <c r="P1103" s="17"/>
      <c r="Q1103" s="112"/>
      <c r="R1103" s="112"/>
      <c r="S1103" s="112"/>
      <c r="T1103" s="112"/>
      <c r="U1103" s="112"/>
      <c r="V1103" s="112"/>
      <c r="W1103" s="112"/>
      <c r="X1103" s="112"/>
    </row>
    <row r="1104">
      <c r="A1104" s="112"/>
      <c r="B1104" s="18"/>
      <c r="C1104" s="18"/>
      <c r="D1104" s="115"/>
      <c r="E1104" s="112"/>
      <c r="F1104" s="112"/>
      <c r="G1104" s="112"/>
      <c r="H1104" s="112"/>
      <c r="I1104" s="18"/>
      <c r="J1104" s="17"/>
      <c r="K1104" s="60"/>
      <c r="L1104" s="17"/>
      <c r="M1104" s="60"/>
      <c r="N1104" s="111"/>
      <c r="O1104" s="112"/>
      <c r="P1104" s="17"/>
      <c r="Q1104" s="112"/>
      <c r="R1104" s="112"/>
      <c r="S1104" s="112"/>
      <c r="T1104" s="112"/>
      <c r="U1104" s="112"/>
      <c r="V1104" s="112"/>
      <c r="W1104" s="112"/>
      <c r="X1104" s="112"/>
    </row>
    <row r="1105">
      <c r="A1105" s="112"/>
      <c r="B1105" s="18"/>
      <c r="C1105" s="18"/>
      <c r="D1105" s="115"/>
      <c r="E1105" s="112"/>
      <c r="F1105" s="112"/>
      <c r="G1105" s="112"/>
      <c r="H1105" s="112"/>
      <c r="I1105" s="18"/>
      <c r="J1105" s="17"/>
      <c r="K1105" s="60"/>
      <c r="L1105" s="17"/>
      <c r="M1105" s="60"/>
      <c r="N1105" s="111"/>
      <c r="O1105" s="112"/>
      <c r="P1105" s="17"/>
      <c r="Q1105" s="112"/>
      <c r="R1105" s="112"/>
      <c r="S1105" s="112"/>
      <c r="T1105" s="112"/>
      <c r="U1105" s="112"/>
      <c r="V1105" s="112"/>
      <c r="W1105" s="112"/>
      <c r="X1105" s="112"/>
    </row>
    <row r="1106">
      <c r="A1106" s="112"/>
      <c r="B1106" s="18"/>
      <c r="C1106" s="18"/>
      <c r="D1106" s="115"/>
      <c r="E1106" s="112"/>
      <c r="F1106" s="112"/>
      <c r="G1106" s="112"/>
      <c r="H1106" s="112"/>
      <c r="I1106" s="18"/>
      <c r="J1106" s="17"/>
      <c r="K1106" s="60"/>
      <c r="L1106" s="17"/>
      <c r="M1106" s="60"/>
      <c r="N1106" s="111"/>
      <c r="O1106" s="112"/>
      <c r="P1106" s="17"/>
      <c r="Q1106" s="112"/>
      <c r="R1106" s="112"/>
      <c r="S1106" s="112"/>
      <c r="T1106" s="112"/>
      <c r="U1106" s="112"/>
      <c r="V1106" s="112"/>
      <c r="W1106" s="112"/>
      <c r="X1106" s="112"/>
    </row>
    <row r="1107">
      <c r="A1107" s="112"/>
      <c r="B1107" s="18"/>
      <c r="C1107" s="18"/>
      <c r="D1107" s="115"/>
      <c r="E1107" s="112"/>
      <c r="F1107" s="112"/>
      <c r="G1107" s="112"/>
      <c r="H1107" s="112"/>
      <c r="I1107" s="18"/>
      <c r="J1107" s="17"/>
      <c r="K1107" s="60"/>
      <c r="L1107" s="17"/>
      <c r="M1107" s="60"/>
      <c r="N1107" s="111"/>
      <c r="O1107" s="112"/>
      <c r="P1107" s="17"/>
      <c r="Q1107" s="112"/>
      <c r="R1107" s="112"/>
      <c r="S1107" s="112"/>
      <c r="T1107" s="112"/>
      <c r="U1107" s="112"/>
      <c r="V1107" s="112"/>
      <c r="W1107" s="112"/>
      <c r="X1107" s="112"/>
    </row>
    <row r="1108">
      <c r="A1108" s="112"/>
      <c r="B1108" s="18"/>
      <c r="C1108" s="18"/>
      <c r="D1108" s="115"/>
      <c r="E1108" s="112"/>
      <c r="F1108" s="112"/>
      <c r="G1108" s="112"/>
      <c r="H1108" s="112"/>
      <c r="I1108" s="18"/>
      <c r="J1108" s="17"/>
      <c r="K1108" s="60"/>
      <c r="L1108" s="17"/>
      <c r="M1108" s="60"/>
      <c r="N1108" s="111"/>
      <c r="O1108" s="112"/>
      <c r="P1108" s="17"/>
      <c r="Q1108" s="112"/>
      <c r="R1108" s="112"/>
      <c r="S1108" s="112"/>
      <c r="T1108" s="112"/>
      <c r="U1108" s="112"/>
      <c r="V1108" s="112"/>
      <c r="W1108" s="112"/>
      <c r="X1108" s="112"/>
    </row>
    <row r="1109">
      <c r="A1109" s="112"/>
      <c r="B1109" s="18"/>
      <c r="C1109" s="18"/>
      <c r="D1109" s="115"/>
      <c r="E1109" s="112"/>
      <c r="F1109" s="112"/>
      <c r="G1109" s="112"/>
      <c r="H1109" s="112"/>
      <c r="I1109" s="18"/>
      <c r="J1109" s="17"/>
      <c r="K1109" s="60"/>
      <c r="L1109" s="17"/>
      <c r="M1109" s="60"/>
      <c r="N1109" s="111"/>
      <c r="O1109" s="112"/>
      <c r="P1109" s="17"/>
      <c r="Q1109" s="112"/>
      <c r="R1109" s="112"/>
      <c r="S1109" s="112"/>
      <c r="T1109" s="112"/>
      <c r="U1109" s="112"/>
      <c r="V1109" s="112"/>
      <c r="W1109" s="112"/>
      <c r="X1109" s="112"/>
    </row>
    <row r="1110">
      <c r="A1110" s="112"/>
      <c r="B1110" s="18"/>
      <c r="C1110" s="18"/>
      <c r="D1110" s="115"/>
      <c r="E1110" s="112"/>
      <c r="F1110" s="112"/>
      <c r="G1110" s="112"/>
      <c r="H1110" s="112"/>
      <c r="I1110" s="18"/>
      <c r="J1110" s="17"/>
      <c r="K1110" s="60"/>
      <c r="L1110" s="17"/>
      <c r="M1110" s="60"/>
      <c r="N1110" s="111"/>
      <c r="O1110" s="112"/>
      <c r="P1110" s="17"/>
      <c r="Q1110" s="112"/>
      <c r="R1110" s="112"/>
      <c r="S1110" s="112"/>
      <c r="T1110" s="112"/>
      <c r="U1110" s="112"/>
      <c r="V1110" s="112"/>
      <c r="W1110" s="112"/>
      <c r="X1110" s="112"/>
    </row>
    <row r="1111">
      <c r="A1111" s="112"/>
      <c r="B1111" s="18"/>
      <c r="C1111" s="18"/>
      <c r="D1111" s="115"/>
      <c r="E1111" s="112"/>
      <c r="F1111" s="112"/>
      <c r="G1111" s="112"/>
      <c r="H1111" s="112"/>
      <c r="I1111" s="18"/>
      <c r="J1111" s="17"/>
      <c r="K1111" s="60"/>
      <c r="L1111" s="17"/>
      <c r="M1111" s="60"/>
      <c r="N1111" s="111"/>
      <c r="O1111" s="112"/>
      <c r="P1111" s="17"/>
      <c r="Q1111" s="112"/>
      <c r="R1111" s="112"/>
      <c r="S1111" s="112"/>
      <c r="T1111" s="112"/>
      <c r="U1111" s="112"/>
      <c r="V1111" s="112"/>
      <c r="W1111" s="112"/>
      <c r="X1111" s="112"/>
    </row>
    <row r="1112">
      <c r="A1112" s="112"/>
      <c r="B1112" s="18"/>
      <c r="C1112" s="18"/>
      <c r="D1112" s="115"/>
      <c r="E1112" s="112"/>
      <c r="F1112" s="112"/>
      <c r="G1112" s="112"/>
      <c r="H1112" s="112"/>
      <c r="I1112" s="18"/>
      <c r="J1112" s="17"/>
      <c r="K1112" s="60"/>
      <c r="L1112" s="17"/>
      <c r="M1112" s="60"/>
      <c r="N1112" s="111"/>
      <c r="O1112" s="112"/>
      <c r="P1112" s="17"/>
      <c r="Q1112" s="112"/>
      <c r="R1112" s="112"/>
      <c r="S1112" s="112"/>
      <c r="T1112" s="112"/>
      <c r="U1112" s="112"/>
      <c r="V1112" s="112"/>
      <c r="W1112" s="112"/>
      <c r="X1112" s="112"/>
    </row>
    <row r="1113">
      <c r="A1113" s="112"/>
      <c r="B1113" s="18"/>
      <c r="C1113" s="18"/>
      <c r="D1113" s="115"/>
      <c r="E1113" s="112"/>
      <c r="F1113" s="112"/>
      <c r="G1113" s="112"/>
      <c r="H1113" s="112"/>
      <c r="I1113" s="18"/>
      <c r="J1113" s="17"/>
      <c r="K1113" s="60"/>
      <c r="L1113" s="17"/>
      <c r="M1113" s="60"/>
      <c r="N1113" s="111"/>
      <c r="O1113" s="112"/>
      <c r="P1113" s="17"/>
      <c r="Q1113" s="112"/>
      <c r="R1113" s="112"/>
      <c r="S1113" s="112"/>
      <c r="T1113" s="112"/>
      <c r="U1113" s="112"/>
      <c r="V1113" s="112"/>
      <c r="W1113" s="112"/>
      <c r="X1113" s="112"/>
    </row>
    <row r="1114">
      <c r="A1114" s="112"/>
      <c r="B1114" s="18"/>
      <c r="C1114" s="18"/>
      <c r="D1114" s="115"/>
      <c r="E1114" s="112"/>
      <c r="F1114" s="112"/>
      <c r="G1114" s="112"/>
      <c r="H1114" s="112"/>
      <c r="I1114" s="18"/>
      <c r="J1114" s="17"/>
      <c r="K1114" s="60"/>
      <c r="L1114" s="17"/>
      <c r="M1114" s="60"/>
      <c r="N1114" s="111"/>
      <c r="O1114" s="112"/>
      <c r="P1114" s="17"/>
      <c r="Q1114" s="112"/>
      <c r="R1114" s="112"/>
      <c r="S1114" s="112"/>
      <c r="T1114" s="112"/>
      <c r="U1114" s="112"/>
      <c r="V1114" s="112"/>
      <c r="W1114" s="112"/>
      <c r="X1114" s="112"/>
    </row>
    <row r="1115">
      <c r="A1115" s="112"/>
      <c r="B1115" s="18"/>
      <c r="C1115" s="18"/>
      <c r="D1115" s="115"/>
      <c r="E1115" s="112"/>
      <c r="F1115" s="112"/>
      <c r="G1115" s="112"/>
      <c r="H1115" s="112"/>
      <c r="I1115" s="18"/>
      <c r="J1115" s="17"/>
      <c r="K1115" s="60"/>
      <c r="L1115" s="17"/>
      <c r="M1115" s="60"/>
      <c r="N1115" s="111"/>
      <c r="O1115" s="112"/>
      <c r="P1115" s="17"/>
      <c r="Q1115" s="112"/>
      <c r="R1115" s="112"/>
      <c r="S1115" s="112"/>
      <c r="T1115" s="112"/>
      <c r="U1115" s="112"/>
      <c r="V1115" s="112"/>
      <c r="W1115" s="112"/>
      <c r="X1115" s="112"/>
    </row>
    <row r="1116">
      <c r="A1116" s="112"/>
      <c r="B1116" s="18"/>
      <c r="C1116" s="18"/>
      <c r="D1116" s="115"/>
      <c r="E1116" s="112"/>
      <c r="F1116" s="112"/>
      <c r="G1116" s="112"/>
      <c r="H1116" s="112"/>
      <c r="I1116" s="18"/>
      <c r="J1116" s="17"/>
      <c r="K1116" s="60"/>
      <c r="L1116" s="17"/>
      <c r="M1116" s="60"/>
      <c r="N1116" s="111"/>
      <c r="O1116" s="112"/>
      <c r="P1116" s="17"/>
      <c r="Q1116" s="112"/>
      <c r="R1116" s="112"/>
      <c r="S1116" s="112"/>
      <c r="T1116" s="112"/>
      <c r="U1116" s="112"/>
      <c r="V1116" s="112"/>
      <c r="W1116" s="112"/>
      <c r="X1116" s="112"/>
    </row>
    <row r="1117">
      <c r="A1117" s="112"/>
      <c r="B1117" s="18"/>
      <c r="C1117" s="18"/>
      <c r="D1117" s="115"/>
      <c r="E1117" s="112"/>
      <c r="F1117" s="112"/>
      <c r="G1117" s="112"/>
      <c r="H1117" s="112"/>
      <c r="I1117" s="18"/>
      <c r="J1117" s="17"/>
      <c r="K1117" s="60"/>
      <c r="L1117" s="17"/>
      <c r="M1117" s="60"/>
      <c r="N1117" s="111"/>
      <c r="O1117" s="112"/>
      <c r="P1117" s="17"/>
      <c r="Q1117" s="112"/>
      <c r="R1117" s="112"/>
      <c r="S1117" s="112"/>
      <c r="T1117" s="112"/>
      <c r="U1117" s="112"/>
      <c r="V1117" s="112"/>
      <c r="W1117" s="112"/>
      <c r="X1117" s="112"/>
    </row>
    <row r="1118">
      <c r="A1118" s="112"/>
      <c r="B1118" s="18"/>
      <c r="C1118" s="18"/>
      <c r="D1118" s="115"/>
      <c r="E1118" s="112"/>
      <c r="F1118" s="112"/>
      <c r="G1118" s="112"/>
      <c r="H1118" s="112"/>
      <c r="I1118" s="18"/>
      <c r="J1118" s="17"/>
      <c r="K1118" s="60"/>
      <c r="L1118" s="17"/>
      <c r="M1118" s="60"/>
      <c r="N1118" s="111"/>
      <c r="O1118" s="112"/>
      <c r="P1118" s="17"/>
      <c r="Q1118" s="112"/>
      <c r="R1118" s="112"/>
      <c r="S1118" s="112"/>
      <c r="T1118" s="112"/>
      <c r="U1118" s="112"/>
      <c r="V1118" s="112"/>
      <c r="W1118" s="112"/>
      <c r="X1118" s="112"/>
    </row>
    <row r="1119">
      <c r="A1119" s="112"/>
      <c r="B1119" s="18"/>
      <c r="C1119" s="18"/>
      <c r="D1119" s="115"/>
      <c r="E1119" s="112"/>
      <c r="F1119" s="112"/>
      <c r="G1119" s="112"/>
      <c r="H1119" s="112"/>
      <c r="I1119" s="18"/>
      <c r="J1119" s="17"/>
      <c r="K1119" s="60"/>
      <c r="L1119" s="17"/>
      <c r="M1119" s="60"/>
      <c r="N1119" s="111"/>
      <c r="O1119" s="112"/>
      <c r="P1119" s="17"/>
      <c r="Q1119" s="112"/>
      <c r="R1119" s="112"/>
      <c r="S1119" s="112"/>
      <c r="T1119" s="112"/>
      <c r="U1119" s="112"/>
      <c r="V1119" s="112"/>
      <c r="W1119" s="112"/>
      <c r="X1119" s="112"/>
    </row>
    <row r="1120">
      <c r="A1120" s="112"/>
      <c r="B1120" s="18"/>
      <c r="C1120" s="18"/>
      <c r="D1120" s="115"/>
      <c r="E1120" s="112"/>
      <c r="F1120" s="112"/>
      <c r="G1120" s="112"/>
      <c r="H1120" s="112"/>
      <c r="I1120" s="18"/>
      <c r="J1120" s="17"/>
      <c r="K1120" s="60"/>
      <c r="L1120" s="17"/>
      <c r="M1120" s="60"/>
      <c r="N1120" s="111"/>
      <c r="O1120" s="112"/>
      <c r="P1120" s="17"/>
      <c r="Q1120" s="112"/>
      <c r="R1120" s="112"/>
      <c r="S1120" s="112"/>
      <c r="T1120" s="112"/>
      <c r="U1120" s="112"/>
      <c r="V1120" s="112"/>
      <c r="W1120" s="112"/>
      <c r="X1120" s="112"/>
    </row>
    <row r="1121">
      <c r="A1121" s="112"/>
      <c r="B1121" s="18"/>
      <c r="C1121" s="18"/>
      <c r="D1121" s="115"/>
      <c r="E1121" s="112"/>
      <c r="F1121" s="112"/>
      <c r="G1121" s="112"/>
      <c r="H1121" s="112"/>
      <c r="I1121" s="18"/>
      <c r="J1121" s="17"/>
      <c r="K1121" s="60"/>
      <c r="L1121" s="17"/>
      <c r="M1121" s="60"/>
      <c r="N1121" s="111"/>
      <c r="O1121" s="112"/>
      <c r="P1121" s="17"/>
      <c r="Q1121" s="112"/>
      <c r="R1121" s="112"/>
      <c r="S1121" s="112"/>
      <c r="T1121" s="112"/>
      <c r="U1121" s="112"/>
      <c r="V1121" s="112"/>
      <c r="W1121" s="112"/>
      <c r="X1121" s="112"/>
    </row>
    <row r="1122">
      <c r="A1122" s="112"/>
      <c r="B1122" s="18"/>
      <c r="C1122" s="18"/>
      <c r="D1122" s="115"/>
      <c r="E1122" s="112"/>
      <c r="F1122" s="112"/>
      <c r="G1122" s="112"/>
      <c r="H1122" s="112"/>
      <c r="I1122" s="18"/>
      <c r="J1122" s="17"/>
      <c r="K1122" s="60"/>
      <c r="L1122" s="17"/>
      <c r="M1122" s="60"/>
      <c r="N1122" s="111"/>
      <c r="O1122" s="112"/>
      <c r="P1122" s="17"/>
      <c r="Q1122" s="112"/>
      <c r="R1122" s="112"/>
      <c r="S1122" s="112"/>
      <c r="T1122" s="112"/>
      <c r="U1122" s="112"/>
      <c r="V1122" s="112"/>
      <c r="W1122" s="112"/>
      <c r="X1122" s="112"/>
    </row>
    <row r="1123">
      <c r="A1123" s="112"/>
      <c r="B1123" s="18"/>
      <c r="C1123" s="18"/>
      <c r="D1123" s="115"/>
      <c r="E1123" s="112"/>
      <c r="F1123" s="112"/>
      <c r="G1123" s="112"/>
      <c r="H1123" s="112"/>
      <c r="I1123" s="18"/>
      <c r="J1123" s="17"/>
      <c r="K1123" s="60"/>
      <c r="L1123" s="17"/>
      <c r="M1123" s="60"/>
      <c r="N1123" s="111"/>
      <c r="O1123" s="112"/>
      <c r="P1123" s="17"/>
      <c r="Q1123" s="112"/>
      <c r="R1123" s="112"/>
      <c r="S1123" s="112"/>
      <c r="T1123" s="112"/>
      <c r="U1123" s="112"/>
      <c r="V1123" s="112"/>
      <c r="W1123" s="112"/>
      <c r="X1123" s="112"/>
    </row>
    <row r="1124">
      <c r="A1124" s="112"/>
      <c r="B1124" s="18"/>
      <c r="C1124" s="18"/>
      <c r="D1124" s="115"/>
      <c r="E1124" s="112"/>
      <c r="F1124" s="112"/>
      <c r="G1124" s="112"/>
      <c r="H1124" s="112"/>
      <c r="I1124" s="18"/>
      <c r="J1124" s="17"/>
      <c r="K1124" s="60"/>
      <c r="L1124" s="17"/>
      <c r="M1124" s="60"/>
      <c r="N1124" s="111"/>
      <c r="O1124" s="112"/>
      <c r="P1124" s="17"/>
      <c r="Q1124" s="112"/>
      <c r="R1124" s="112"/>
      <c r="S1124" s="112"/>
      <c r="T1124" s="112"/>
      <c r="U1124" s="112"/>
      <c r="V1124" s="112"/>
      <c r="W1124" s="112"/>
      <c r="X1124" s="112"/>
    </row>
    <row r="1125">
      <c r="A1125" s="112"/>
      <c r="B1125" s="18"/>
      <c r="C1125" s="18"/>
      <c r="D1125" s="115"/>
      <c r="E1125" s="112"/>
      <c r="F1125" s="112"/>
      <c r="G1125" s="112"/>
      <c r="H1125" s="112"/>
      <c r="I1125" s="18"/>
      <c r="J1125" s="17"/>
      <c r="K1125" s="60"/>
      <c r="L1125" s="17"/>
      <c r="M1125" s="60"/>
      <c r="N1125" s="111"/>
      <c r="O1125" s="112"/>
      <c r="P1125" s="17"/>
      <c r="Q1125" s="112"/>
      <c r="R1125" s="112"/>
      <c r="S1125" s="112"/>
      <c r="T1125" s="112"/>
      <c r="U1125" s="112"/>
      <c r="V1125" s="112"/>
      <c r="W1125" s="112"/>
      <c r="X1125" s="112"/>
    </row>
    <row r="1126">
      <c r="A1126" s="112"/>
      <c r="B1126" s="18"/>
      <c r="C1126" s="18"/>
      <c r="D1126" s="115"/>
      <c r="E1126" s="112"/>
      <c r="F1126" s="112"/>
      <c r="G1126" s="112"/>
      <c r="H1126" s="112"/>
      <c r="I1126" s="18"/>
      <c r="J1126" s="17"/>
      <c r="K1126" s="60"/>
      <c r="L1126" s="17"/>
      <c r="M1126" s="60"/>
      <c r="N1126" s="111"/>
      <c r="O1126" s="112"/>
      <c r="P1126" s="17"/>
      <c r="Q1126" s="112"/>
      <c r="R1126" s="112"/>
      <c r="S1126" s="112"/>
      <c r="T1126" s="112"/>
      <c r="U1126" s="112"/>
      <c r="V1126" s="112"/>
      <c r="W1126" s="112"/>
      <c r="X1126" s="112"/>
    </row>
    <row r="1127">
      <c r="A1127" s="112"/>
      <c r="B1127" s="18"/>
      <c r="C1127" s="18"/>
      <c r="D1127" s="115"/>
      <c r="E1127" s="112"/>
      <c r="F1127" s="112"/>
      <c r="G1127" s="112"/>
      <c r="H1127" s="112"/>
      <c r="I1127" s="18"/>
      <c r="J1127" s="17"/>
      <c r="K1127" s="60"/>
      <c r="L1127" s="17"/>
      <c r="M1127" s="60"/>
      <c r="N1127" s="111"/>
      <c r="O1127" s="112"/>
      <c r="P1127" s="17"/>
      <c r="Q1127" s="112"/>
      <c r="R1127" s="112"/>
      <c r="S1127" s="112"/>
      <c r="T1127" s="112"/>
      <c r="U1127" s="112"/>
      <c r="V1127" s="112"/>
      <c r="W1127" s="112"/>
      <c r="X1127" s="112"/>
    </row>
    <row r="1128">
      <c r="A1128" s="112"/>
      <c r="B1128" s="18"/>
      <c r="C1128" s="18"/>
      <c r="D1128" s="115"/>
      <c r="E1128" s="112"/>
      <c r="F1128" s="112"/>
      <c r="G1128" s="112"/>
      <c r="H1128" s="112"/>
      <c r="I1128" s="18"/>
      <c r="J1128" s="17"/>
      <c r="K1128" s="60"/>
      <c r="L1128" s="17"/>
      <c r="M1128" s="60"/>
      <c r="N1128" s="111"/>
      <c r="O1128" s="112"/>
      <c r="P1128" s="17"/>
      <c r="Q1128" s="112"/>
      <c r="R1128" s="112"/>
      <c r="S1128" s="112"/>
      <c r="T1128" s="112"/>
      <c r="U1128" s="112"/>
      <c r="V1128" s="112"/>
      <c r="W1128" s="112"/>
      <c r="X1128" s="112"/>
    </row>
    <row r="1129">
      <c r="A1129" s="112"/>
      <c r="B1129" s="18"/>
      <c r="C1129" s="18"/>
      <c r="D1129" s="115"/>
      <c r="E1129" s="112"/>
      <c r="F1129" s="112"/>
      <c r="G1129" s="112"/>
      <c r="H1129" s="112"/>
      <c r="I1129" s="18"/>
      <c r="J1129" s="17"/>
      <c r="K1129" s="60"/>
      <c r="L1129" s="17"/>
      <c r="M1129" s="60"/>
      <c r="N1129" s="111"/>
      <c r="O1129" s="112"/>
      <c r="P1129" s="17"/>
      <c r="Q1129" s="112"/>
      <c r="R1129" s="112"/>
      <c r="S1129" s="112"/>
      <c r="T1129" s="112"/>
      <c r="U1129" s="112"/>
      <c r="V1129" s="112"/>
      <c r="W1129" s="112"/>
      <c r="X1129" s="112"/>
    </row>
    <row r="1130">
      <c r="A1130" s="112"/>
      <c r="B1130" s="18"/>
      <c r="C1130" s="18"/>
      <c r="D1130" s="115"/>
      <c r="E1130" s="112"/>
      <c r="F1130" s="112"/>
      <c r="G1130" s="112"/>
      <c r="H1130" s="112"/>
      <c r="I1130" s="18"/>
      <c r="J1130" s="17"/>
      <c r="K1130" s="60"/>
      <c r="L1130" s="17"/>
      <c r="M1130" s="60"/>
      <c r="N1130" s="111"/>
      <c r="O1130" s="112"/>
      <c r="P1130" s="17"/>
      <c r="Q1130" s="112"/>
      <c r="R1130" s="112"/>
      <c r="S1130" s="112"/>
      <c r="T1130" s="112"/>
      <c r="U1130" s="112"/>
      <c r="V1130" s="112"/>
      <c r="W1130" s="112"/>
      <c r="X1130" s="112"/>
    </row>
    <row r="1131">
      <c r="A1131" s="112"/>
      <c r="B1131" s="18"/>
      <c r="C1131" s="18"/>
      <c r="D1131" s="115"/>
      <c r="E1131" s="112"/>
      <c r="F1131" s="112"/>
      <c r="G1131" s="112"/>
      <c r="H1131" s="112"/>
      <c r="I1131" s="18"/>
      <c r="J1131" s="17"/>
      <c r="K1131" s="60"/>
      <c r="L1131" s="17"/>
      <c r="M1131" s="60"/>
      <c r="N1131" s="111"/>
      <c r="O1131" s="112"/>
      <c r="P1131" s="17"/>
      <c r="Q1131" s="112"/>
      <c r="R1131" s="112"/>
      <c r="S1131" s="112"/>
      <c r="T1131" s="112"/>
      <c r="U1131" s="112"/>
      <c r="V1131" s="112"/>
      <c r="W1131" s="112"/>
      <c r="X1131" s="112"/>
    </row>
    <row r="1132">
      <c r="A1132" s="112"/>
      <c r="B1132" s="18"/>
      <c r="C1132" s="18"/>
      <c r="D1132" s="115"/>
      <c r="E1132" s="112"/>
      <c r="F1132" s="112"/>
      <c r="G1132" s="112"/>
      <c r="H1132" s="112"/>
      <c r="I1132" s="18"/>
      <c r="J1132" s="17"/>
      <c r="K1132" s="60"/>
      <c r="L1132" s="17"/>
      <c r="M1132" s="60"/>
      <c r="N1132" s="111"/>
      <c r="O1132" s="112"/>
      <c r="P1132" s="17"/>
      <c r="Q1132" s="112"/>
      <c r="R1132" s="112"/>
      <c r="S1132" s="112"/>
      <c r="T1132" s="112"/>
      <c r="U1132" s="112"/>
      <c r="V1132" s="112"/>
      <c r="W1132" s="112"/>
      <c r="X1132" s="112"/>
    </row>
    <row r="1133">
      <c r="A1133" s="112"/>
      <c r="B1133" s="18"/>
      <c r="C1133" s="18"/>
      <c r="D1133" s="115"/>
      <c r="E1133" s="112"/>
      <c r="F1133" s="112"/>
      <c r="G1133" s="112"/>
      <c r="H1133" s="112"/>
      <c r="I1133" s="18"/>
      <c r="J1133" s="17"/>
      <c r="K1133" s="60"/>
      <c r="L1133" s="17"/>
      <c r="M1133" s="60"/>
      <c r="N1133" s="111"/>
      <c r="O1133" s="112"/>
      <c r="P1133" s="17"/>
      <c r="Q1133" s="112"/>
      <c r="R1133" s="112"/>
      <c r="S1133" s="112"/>
      <c r="T1133" s="112"/>
      <c r="U1133" s="112"/>
      <c r="V1133" s="112"/>
      <c r="W1133" s="112"/>
      <c r="X1133" s="112"/>
    </row>
    <row r="1134">
      <c r="A1134" s="112"/>
      <c r="B1134" s="18"/>
      <c r="C1134" s="18"/>
      <c r="D1134" s="115"/>
      <c r="E1134" s="112"/>
      <c r="F1134" s="112"/>
      <c r="G1134" s="112"/>
      <c r="H1134" s="112"/>
      <c r="I1134" s="18"/>
      <c r="J1134" s="17"/>
      <c r="K1134" s="60"/>
      <c r="L1134" s="17"/>
      <c r="M1134" s="60"/>
      <c r="N1134" s="111"/>
      <c r="O1134" s="112"/>
      <c r="P1134" s="17"/>
      <c r="Q1134" s="112"/>
      <c r="R1134" s="112"/>
      <c r="S1134" s="112"/>
      <c r="T1134" s="112"/>
      <c r="U1134" s="112"/>
      <c r="V1134" s="112"/>
      <c r="W1134" s="112"/>
      <c r="X1134" s="112"/>
    </row>
    <row r="1135">
      <c r="A1135" s="112"/>
      <c r="B1135" s="18"/>
      <c r="C1135" s="18"/>
      <c r="D1135" s="115"/>
      <c r="E1135" s="112"/>
      <c r="F1135" s="112"/>
      <c r="G1135" s="112"/>
      <c r="H1135" s="112"/>
      <c r="I1135" s="18"/>
      <c r="J1135" s="17"/>
      <c r="K1135" s="60"/>
      <c r="L1135" s="17"/>
      <c r="M1135" s="60"/>
      <c r="N1135" s="111"/>
      <c r="O1135" s="112"/>
      <c r="P1135" s="17"/>
      <c r="Q1135" s="112"/>
      <c r="R1135" s="112"/>
      <c r="S1135" s="112"/>
      <c r="T1135" s="112"/>
      <c r="U1135" s="112"/>
      <c r="V1135" s="112"/>
      <c r="W1135" s="112"/>
      <c r="X1135" s="112"/>
    </row>
    <row r="1136">
      <c r="A1136" s="112"/>
      <c r="B1136" s="18"/>
      <c r="C1136" s="18"/>
      <c r="D1136" s="115"/>
      <c r="E1136" s="112"/>
      <c r="F1136" s="112"/>
      <c r="G1136" s="112"/>
      <c r="H1136" s="112"/>
      <c r="I1136" s="18"/>
      <c r="J1136" s="17"/>
      <c r="K1136" s="60"/>
      <c r="L1136" s="17"/>
      <c r="M1136" s="60"/>
      <c r="N1136" s="111"/>
      <c r="O1136" s="112"/>
      <c r="P1136" s="17"/>
      <c r="Q1136" s="112"/>
      <c r="R1136" s="112"/>
      <c r="S1136" s="112"/>
      <c r="T1136" s="112"/>
      <c r="U1136" s="112"/>
      <c r="V1136" s="112"/>
      <c r="W1136" s="112"/>
      <c r="X1136" s="112"/>
    </row>
    <row r="1137">
      <c r="A1137" s="112"/>
      <c r="B1137" s="18"/>
      <c r="C1137" s="18"/>
      <c r="D1137" s="115"/>
      <c r="E1137" s="112"/>
      <c r="F1137" s="112"/>
      <c r="G1137" s="112"/>
      <c r="H1137" s="112"/>
      <c r="I1137" s="18"/>
      <c r="J1137" s="17"/>
      <c r="K1137" s="60"/>
      <c r="L1137" s="17"/>
      <c r="M1137" s="60"/>
      <c r="N1137" s="111"/>
      <c r="O1137" s="112"/>
      <c r="P1137" s="17"/>
      <c r="Q1137" s="112"/>
      <c r="R1137" s="112"/>
      <c r="S1137" s="112"/>
      <c r="T1137" s="112"/>
      <c r="U1137" s="112"/>
      <c r="V1137" s="112"/>
      <c r="W1137" s="112"/>
      <c r="X1137" s="112"/>
    </row>
    <row r="1138">
      <c r="A1138" s="112"/>
      <c r="B1138" s="18"/>
      <c r="C1138" s="18"/>
      <c r="D1138" s="115"/>
      <c r="E1138" s="112"/>
      <c r="F1138" s="112"/>
      <c r="G1138" s="112"/>
      <c r="H1138" s="112"/>
      <c r="I1138" s="18"/>
      <c r="J1138" s="17"/>
      <c r="K1138" s="60"/>
      <c r="L1138" s="17"/>
      <c r="M1138" s="60"/>
      <c r="N1138" s="111"/>
      <c r="O1138" s="112"/>
      <c r="P1138" s="17"/>
      <c r="Q1138" s="112"/>
      <c r="R1138" s="112"/>
      <c r="S1138" s="112"/>
      <c r="T1138" s="112"/>
      <c r="U1138" s="112"/>
      <c r="V1138" s="112"/>
      <c r="W1138" s="112"/>
      <c r="X1138" s="112"/>
    </row>
    <row r="1139">
      <c r="A1139" s="112"/>
      <c r="B1139" s="18"/>
      <c r="C1139" s="18"/>
      <c r="D1139" s="115"/>
      <c r="E1139" s="112"/>
      <c r="F1139" s="112"/>
      <c r="G1139" s="112"/>
      <c r="H1139" s="112"/>
      <c r="I1139" s="18"/>
      <c r="J1139" s="17"/>
      <c r="K1139" s="60"/>
      <c r="L1139" s="17"/>
      <c r="M1139" s="60"/>
      <c r="N1139" s="111"/>
      <c r="O1139" s="112"/>
      <c r="P1139" s="17"/>
      <c r="Q1139" s="112"/>
      <c r="R1139" s="112"/>
      <c r="S1139" s="112"/>
      <c r="T1139" s="112"/>
      <c r="U1139" s="112"/>
      <c r="V1139" s="112"/>
      <c r="W1139" s="112"/>
      <c r="X1139" s="112"/>
    </row>
    <row r="1140">
      <c r="A1140" s="112"/>
      <c r="B1140" s="18"/>
      <c r="C1140" s="18"/>
      <c r="D1140" s="115"/>
      <c r="E1140" s="112"/>
      <c r="F1140" s="112"/>
      <c r="G1140" s="112"/>
      <c r="H1140" s="112"/>
      <c r="I1140" s="18"/>
      <c r="J1140" s="17"/>
      <c r="K1140" s="60"/>
      <c r="L1140" s="17"/>
      <c r="M1140" s="60"/>
      <c r="N1140" s="111"/>
      <c r="O1140" s="112"/>
      <c r="P1140" s="17"/>
      <c r="Q1140" s="112"/>
      <c r="R1140" s="112"/>
      <c r="S1140" s="112"/>
      <c r="T1140" s="112"/>
      <c r="U1140" s="112"/>
      <c r="V1140" s="112"/>
      <c r="W1140" s="112"/>
      <c r="X1140" s="112"/>
    </row>
    <row r="1141">
      <c r="A1141" s="112"/>
      <c r="B1141" s="18"/>
      <c r="C1141" s="18"/>
      <c r="D1141" s="115"/>
      <c r="E1141" s="112"/>
      <c r="F1141" s="112"/>
      <c r="G1141" s="112"/>
      <c r="H1141" s="112"/>
      <c r="I1141" s="18"/>
      <c r="J1141" s="17"/>
      <c r="K1141" s="60"/>
      <c r="L1141" s="17"/>
      <c r="M1141" s="60"/>
      <c r="N1141" s="111"/>
      <c r="O1141" s="112"/>
      <c r="P1141" s="17"/>
      <c r="Q1141" s="112"/>
      <c r="R1141" s="112"/>
      <c r="S1141" s="112"/>
      <c r="T1141" s="112"/>
      <c r="U1141" s="112"/>
      <c r="V1141" s="112"/>
      <c r="W1141" s="112"/>
      <c r="X1141" s="112"/>
    </row>
    <row r="1142">
      <c r="A1142" s="112"/>
      <c r="B1142" s="18"/>
      <c r="C1142" s="18"/>
      <c r="D1142" s="115"/>
      <c r="E1142" s="112"/>
      <c r="F1142" s="112"/>
      <c r="G1142" s="112"/>
      <c r="H1142" s="112"/>
      <c r="I1142" s="18"/>
      <c r="J1142" s="17"/>
      <c r="K1142" s="60"/>
      <c r="L1142" s="17"/>
      <c r="M1142" s="60"/>
      <c r="N1142" s="111"/>
      <c r="O1142" s="112"/>
      <c r="P1142" s="17"/>
      <c r="Q1142" s="112"/>
      <c r="R1142" s="112"/>
      <c r="S1142" s="112"/>
      <c r="T1142" s="112"/>
      <c r="U1142" s="112"/>
      <c r="V1142" s="112"/>
      <c r="W1142" s="112"/>
      <c r="X1142" s="112"/>
    </row>
    <row r="1143">
      <c r="A1143" s="112"/>
      <c r="B1143" s="18"/>
      <c r="C1143" s="18"/>
      <c r="D1143" s="115"/>
      <c r="E1143" s="112"/>
      <c r="F1143" s="112"/>
      <c r="G1143" s="112"/>
      <c r="H1143" s="112"/>
      <c r="I1143" s="18"/>
      <c r="J1143" s="17"/>
      <c r="K1143" s="60"/>
      <c r="L1143" s="17"/>
      <c r="M1143" s="60"/>
      <c r="N1143" s="111"/>
      <c r="O1143" s="112"/>
      <c r="P1143" s="17"/>
      <c r="Q1143" s="112"/>
      <c r="R1143" s="112"/>
      <c r="S1143" s="112"/>
      <c r="T1143" s="112"/>
      <c r="U1143" s="112"/>
      <c r="V1143" s="112"/>
      <c r="W1143" s="112"/>
      <c r="X1143" s="112"/>
    </row>
    <row r="1144">
      <c r="A1144" s="112"/>
      <c r="B1144" s="18"/>
      <c r="C1144" s="18"/>
      <c r="D1144" s="115"/>
      <c r="E1144" s="112"/>
      <c r="F1144" s="112"/>
      <c r="G1144" s="112"/>
      <c r="H1144" s="112"/>
      <c r="I1144" s="18"/>
      <c r="J1144" s="17"/>
      <c r="K1144" s="60"/>
      <c r="L1144" s="17"/>
      <c r="M1144" s="60"/>
      <c r="N1144" s="111"/>
      <c r="O1144" s="112"/>
      <c r="P1144" s="17"/>
      <c r="Q1144" s="112"/>
      <c r="R1144" s="112"/>
      <c r="S1144" s="112"/>
      <c r="T1144" s="112"/>
      <c r="U1144" s="112"/>
      <c r="V1144" s="112"/>
      <c r="W1144" s="112"/>
      <c r="X1144" s="112"/>
    </row>
    <row r="1145">
      <c r="A1145" s="112"/>
      <c r="B1145" s="18"/>
      <c r="C1145" s="18"/>
      <c r="D1145" s="115"/>
      <c r="E1145" s="112"/>
      <c r="F1145" s="112"/>
      <c r="G1145" s="112"/>
      <c r="H1145" s="112"/>
      <c r="I1145" s="18"/>
      <c r="J1145" s="17"/>
      <c r="K1145" s="60"/>
      <c r="L1145" s="17"/>
      <c r="M1145" s="60"/>
      <c r="N1145" s="111"/>
      <c r="O1145" s="112"/>
      <c r="P1145" s="17"/>
      <c r="Q1145" s="112"/>
      <c r="R1145" s="112"/>
      <c r="S1145" s="112"/>
      <c r="T1145" s="112"/>
      <c r="U1145" s="112"/>
      <c r="V1145" s="112"/>
      <c r="W1145" s="112"/>
      <c r="X1145" s="112"/>
    </row>
    <row r="1146">
      <c r="A1146" s="112"/>
      <c r="B1146" s="18"/>
      <c r="C1146" s="18"/>
      <c r="D1146" s="115"/>
      <c r="E1146" s="112"/>
      <c r="F1146" s="112"/>
      <c r="G1146" s="112"/>
      <c r="H1146" s="112"/>
      <c r="I1146" s="18"/>
      <c r="J1146" s="17"/>
      <c r="K1146" s="60"/>
      <c r="L1146" s="17"/>
      <c r="M1146" s="60"/>
      <c r="N1146" s="111"/>
      <c r="O1146" s="112"/>
      <c r="P1146" s="17"/>
      <c r="Q1146" s="112"/>
      <c r="R1146" s="112"/>
      <c r="S1146" s="112"/>
      <c r="T1146" s="112"/>
      <c r="U1146" s="112"/>
      <c r="V1146" s="112"/>
      <c r="W1146" s="112"/>
      <c r="X1146" s="112"/>
    </row>
    <row r="1147">
      <c r="A1147" s="112"/>
      <c r="B1147" s="18"/>
      <c r="C1147" s="18"/>
      <c r="D1147" s="115"/>
      <c r="E1147" s="112"/>
      <c r="F1147" s="112"/>
      <c r="G1147" s="112"/>
      <c r="H1147" s="112"/>
      <c r="I1147" s="18"/>
      <c r="J1147" s="17"/>
      <c r="K1147" s="60"/>
      <c r="L1147" s="17"/>
      <c r="M1147" s="60"/>
      <c r="N1147" s="111"/>
      <c r="O1147" s="112"/>
      <c r="P1147" s="17"/>
      <c r="Q1147" s="112"/>
      <c r="R1147" s="112"/>
      <c r="S1147" s="112"/>
      <c r="T1147" s="112"/>
      <c r="U1147" s="112"/>
      <c r="V1147" s="112"/>
      <c r="W1147" s="112"/>
      <c r="X1147" s="112"/>
    </row>
    <row r="1148">
      <c r="A1148" s="112"/>
      <c r="B1148" s="18"/>
      <c r="C1148" s="18"/>
      <c r="D1148" s="115"/>
      <c r="E1148" s="112"/>
      <c r="F1148" s="112"/>
      <c r="G1148" s="112"/>
      <c r="H1148" s="112"/>
      <c r="I1148" s="18"/>
      <c r="J1148" s="17"/>
      <c r="K1148" s="60"/>
      <c r="L1148" s="17"/>
      <c r="M1148" s="60"/>
      <c r="N1148" s="111"/>
      <c r="O1148" s="112"/>
      <c r="P1148" s="17"/>
      <c r="Q1148" s="112"/>
      <c r="R1148" s="112"/>
      <c r="S1148" s="112"/>
      <c r="T1148" s="112"/>
      <c r="U1148" s="112"/>
      <c r="V1148" s="112"/>
      <c r="W1148" s="112"/>
      <c r="X1148" s="112"/>
    </row>
    <row r="1149">
      <c r="A1149" s="112"/>
      <c r="B1149" s="18"/>
      <c r="C1149" s="18"/>
      <c r="D1149" s="115"/>
      <c r="E1149" s="112"/>
      <c r="F1149" s="112"/>
      <c r="G1149" s="112"/>
      <c r="H1149" s="112"/>
      <c r="I1149" s="18"/>
      <c r="J1149" s="17"/>
      <c r="K1149" s="60"/>
      <c r="L1149" s="17"/>
      <c r="M1149" s="60"/>
      <c r="N1149" s="111"/>
      <c r="O1149" s="112"/>
      <c r="P1149" s="17"/>
      <c r="Q1149" s="112"/>
      <c r="R1149" s="112"/>
      <c r="S1149" s="112"/>
      <c r="T1149" s="112"/>
      <c r="U1149" s="112"/>
      <c r="V1149" s="112"/>
      <c r="W1149" s="112"/>
      <c r="X1149" s="112"/>
    </row>
    <row r="1150">
      <c r="A1150" s="112"/>
      <c r="B1150" s="18"/>
      <c r="C1150" s="18"/>
      <c r="D1150" s="115"/>
      <c r="E1150" s="112"/>
      <c r="F1150" s="112"/>
      <c r="G1150" s="112"/>
      <c r="H1150" s="112"/>
      <c r="I1150" s="18"/>
      <c r="J1150" s="17"/>
      <c r="K1150" s="60"/>
      <c r="L1150" s="17"/>
      <c r="M1150" s="60"/>
      <c r="N1150" s="111"/>
      <c r="O1150" s="112"/>
      <c r="P1150" s="17"/>
      <c r="Q1150" s="112"/>
      <c r="R1150" s="112"/>
      <c r="S1150" s="112"/>
      <c r="T1150" s="112"/>
      <c r="U1150" s="112"/>
      <c r="V1150" s="112"/>
      <c r="W1150" s="112"/>
      <c r="X1150" s="112"/>
    </row>
    <row r="1151">
      <c r="A1151" s="112"/>
      <c r="B1151" s="18"/>
      <c r="C1151" s="18"/>
      <c r="D1151" s="115"/>
      <c r="E1151" s="112"/>
      <c r="F1151" s="112"/>
      <c r="G1151" s="112"/>
      <c r="H1151" s="112"/>
      <c r="I1151" s="18"/>
      <c r="J1151" s="17"/>
      <c r="K1151" s="60"/>
      <c r="L1151" s="17"/>
      <c r="M1151" s="60"/>
      <c r="N1151" s="111"/>
      <c r="O1151" s="112"/>
      <c r="P1151" s="17"/>
      <c r="Q1151" s="112"/>
      <c r="R1151" s="112"/>
      <c r="S1151" s="112"/>
      <c r="T1151" s="112"/>
      <c r="U1151" s="112"/>
      <c r="V1151" s="112"/>
      <c r="W1151" s="112"/>
      <c r="X1151" s="112"/>
    </row>
    <row r="1152">
      <c r="A1152" s="112"/>
      <c r="B1152" s="18"/>
      <c r="C1152" s="18"/>
      <c r="D1152" s="115"/>
      <c r="E1152" s="112"/>
      <c r="F1152" s="112"/>
      <c r="G1152" s="112"/>
      <c r="H1152" s="112"/>
      <c r="I1152" s="18"/>
      <c r="J1152" s="17"/>
      <c r="K1152" s="60"/>
      <c r="L1152" s="17"/>
      <c r="M1152" s="60"/>
      <c r="N1152" s="111"/>
      <c r="O1152" s="112"/>
      <c r="P1152" s="17"/>
      <c r="Q1152" s="112"/>
      <c r="R1152" s="112"/>
      <c r="S1152" s="112"/>
      <c r="T1152" s="112"/>
      <c r="U1152" s="112"/>
      <c r="V1152" s="112"/>
      <c r="W1152" s="112"/>
      <c r="X1152" s="112"/>
    </row>
    <row r="1153">
      <c r="A1153" s="112"/>
      <c r="B1153" s="18"/>
      <c r="C1153" s="18"/>
      <c r="D1153" s="115"/>
      <c r="E1153" s="112"/>
      <c r="F1153" s="112"/>
      <c r="G1153" s="112"/>
      <c r="H1153" s="112"/>
      <c r="I1153" s="18"/>
      <c r="J1153" s="17"/>
      <c r="K1153" s="60"/>
      <c r="L1153" s="17"/>
      <c r="M1153" s="60"/>
      <c r="N1153" s="111"/>
      <c r="O1153" s="112"/>
      <c r="P1153" s="17"/>
      <c r="Q1153" s="112"/>
      <c r="R1153" s="112"/>
      <c r="S1153" s="112"/>
      <c r="T1153" s="112"/>
      <c r="U1153" s="112"/>
      <c r="V1153" s="112"/>
      <c r="W1153" s="112"/>
      <c r="X1153" s="112"/>
    </row>
    <row r="1154">
      <c r="A1154" s="112"/>
      <c r="B1154" s="18"/>
      <c r="C1154" s="18"/>
      <c r="D1154" s="115"/>
      <c r="E1154" s="112"/>
      <c r="F1154" s="112"/>
      <c r="G1154" s="112"/>
      <c r="H1154" s="112"/>
      <c r="I1154" s="18"/>
      <c r="J1154" s="17"/>
      <c r="K1154" s="60"/>
      <c r="L1154" s="17"/>
      <c r="M1154" s="60"/>
      <c r="N1154" s="111"/>
      <c r="O1154" s="112"/>
      <c r="P1154" s="17"/>
      <c r="Q1154" s="112"/>
      <c r="R1154" s="112"/>
      <c r="S1154" s="112"/>
      <c r="T1154" s="112"/>
      <c r="U1154" s="112"/>
      <c r="V1154" s="112"/>
      <c r="W1154" s="112"/>
      <c r="X1154" s="112"/>
    </row>
    <row r="1155">
      <c r="A1155" s="112"/>
      <c r="B1155" s="18"/>
      <c r="C1155" s="18"/>
      <c r="D1155" s="115"/>
      <c r="E1155" s="112"/>
      <c r="F1155" s="112"/>
      <c r="G1155" s="112"/>
      <c r="H1155" s="112"/>
      <c r="I1155" s="18"/>
      <c r="J1155" s="17"/>
      <c r="K1155" s="60"/>
      <c r="L1155" s="17"/>
      <c r="M1155" s="60"/>
      <c r="N1155" s="111"/>
      <c r="O1155" s="112"/>
      <c r="P1155" s="17"/>
      <c r="Q1155" s="112"/>
      <c r="R1155" s="112"/>
      <c r="S1155" s="112"/>
      <c r="T1155" s="112"/>
      <c r="U1155" s="112"/>
      <c r="V1155" s="112"/>
      <c r="W1155" s="112"/>
      <c r="X1155" s="112"/>
    </row>
    <row r="1156">
      <c r="A1156" s="112"/>
      <c r="B1156" s="18"/>
      <c r="C1156" s="18"/>
      <c r="D1156" s="115"/>
      <c r="E1156" s="112"/>
      <c r="F1156" s="112"/>
      <c r="G1156" s="112"/>
      <c r="H1156" s="112"/>
      <c r="I1156" s="18"/>
      <c r="J1156" s="17"/>
      <c r="K1156" s="60"/>
      <c r="L1156" s="17"/>
      <c r="M1156" s="60"/>
      <c r="N1156" s="111"/>
      <c r="O1156" s="112"/>
      <c r="P1156" s="17"/>
      <c r="Q1156" s="112"/>
      <c r="R1156" s="112"/>
      <c r="S1156" s="112"/>
      <c r="T1156" s="112"/>
      <c r="U1156" s="112"/>
      <c r="V1156" s="112"/>
      <c r="W1156" s="112"/>
      <c r="X1156" s="112"/>
    </row>
    <row r="1157">
      <c r="A1157" s="112"/>
      <c r="B1157" s="18"/>
      <c r="C1157" s="18"/>
      <c r="D1157" s="115"/>
      <c r="E1157" s="112"/>
      <c r="F1157" s="112"/>
      <c r="G1157" s="112"/>
      <c r="H1157" s="112"/>
      <c r="I1157" s="18"/>
      <c r="J1157" s="17"/>
      <c r="K1157" s="60"/>
      <c r="L1157" s="17"/>
      <c r="M1157" s="60"/>
      <c r="N1157" s="111"/>
      <c r="O1157" s="112"/>
      <c r="P1157" s="17"/>
      <c r="Q1157" s="112"/>
      <c r="R1157" s="112"/>
      <c r="S1157" s="112"/>
      <c r="T1157" s="112"/>
      <c r="U1157" s="112"/>
      <c r="V1157" s="112"/>
      <c r="W1157" s="112"/>
      <c r="X1157" s="112"/>
    </row>
    <row r="1158">
      <c r="A1158" s="112"/>
      <c r="B1158" s="18"/>
      <c r="C1158" s="18"/>
      <c r="D1158" s="115"/>
      <c r="E1158" s="112"/>
      <c r="F1158" s="112"/>
      <c r="G1158" s="112"/>
      <c r="H1158" s="112"/>
      <c r="I1158" s="18"/>
      <c r="J1158" s="17"/>
      <c r="K1158" s="60"/>
      <c r="L1158" s="17"/>
      <c r="M1158" s="60"/>
      <c r="N1158" s="111"/>
      <c r="O1158" s="112"/>
      <c r="P1158" s="17"/>
      <c r="Q1158" s="112"/>
      <c r="R1158" s="112"/>
      <c r="S1158" s="112"/>
      <c r="T1158" s="112"/>
      <c r="U1158" s="112"/>
      <c r="V1158" s="112"/>
      <c r="W1158" s="112"/>
      <c r="X1158" s="112"/>
    </row>
    <row r="1159">
      <c r="A1159" s="112"/>
      <c r="B1159" s="18"/>
      <c r="C1159" s="18"/>
      <c r="D1159" s="115"/>
      <c r="E1159" s="112"/>
      <c r="F1159" s="112"/>
      <c r="G1159" s="112"/>
      <c r="H1159" s="112"/>
      <c r="I1159" s="18"/>
      <c r="J1159" s="17"/>
      <c r="K1159" s="60"/>
      <c r="L1159" s="17"/>
      <c r="M1159" s="60"/>
      <c r="N1159" s="111"/>
      <c r="O1159" s="112"/>
      <c r="P1159" s="17"/>
      <c r="Q1159" s="112"/>
      <c r="R1159" s="112"/>
      <c r="S1159" s="112"/>
      <c r="T1159" s="112"/>
      <c r="U1159" s="112"/>
      <c r="V1159" s="112"/>
      <c r="W1159" s="112"/>
      <c r="X1159" s="112"/>
    </row>
    <row r="1160">
      <c r="A1160" s="112"/>
      <c r="B1160" s="18"/>
      <c r="C1160" s="18"/>
      <c r="D1160" s="115"/>
      <c r="E1160" s="112"/>
      <c r="F1160" s="112"/>
      <c r="G1160" s="112"/>
      <c r="H1160" s="112"/>
      <c r="I1160" s="18"/>
      <c r="J1160" s="17"/>
      <c r="K1160" s="60"/>
      <c r="L1160" s="17"/>
      <c r="M1160" s="60"/>
      <c r="N1160" s="111"/>
      <c r="O1160" s="112"/>
      <c r="P1160" s="17"/>
      <c r="Q1160" s="112"/>
      <c r="R1160" s="112"/>
      <c r="S1160" s="112"/>
      <c r="T1160" s="112"/>
      <c r="U1160" s="112"/>
      <c r="V1160" s="112"/>
      <c r="W1160" s="112"/>
      <c r="X1160" s="112"/>
    </row>
    <row r="1161">
      <c r="A1161" s="112"/>
      <c r="B1161" s="18"/>
      <c r="C1161" s="18"/>
      <c r="D1161" s="115"/>
      <c r="E1161" s="112"/>
      <c r="F1161" s="112"/>
      <c r="G1161" s="112"/>
      <c r="H1161" s="112"/>
      <c r="I1161" s="18"/>
      <c r="J1161" s="17"/>
      <c r="K1161" s="60"/>
      <c r="L1161" s="17"/>
      <c r="M1161" s="60"/>
      <c r="N1161" s="111"/>
      <c r="O1161" s="112"/>
      <c r="P1161" s="17"/>
      <c r="Q1161" s="112"/>
      <c r="R1161" s="112"/>
      <c r="S1161" s="112"/>
      <c r="T1161" s="112"/>
      <c r="U1161" s="112"/>
      <c r="V1161" s="112"/>
      <c r="W1161" s="112"/>
      <c r="X1161" s="112"/>
    </row>
    <row r="1162">
      <c r="A1162" s="112"/>
      <c r="B1162" s="18"/>
      <c r="C1162" s="18"/>
      <c r="D1162" s="115"/>
      <c r="E1162" s="112"/>
      <c r="F1162" s="112"/>
      <c r="G1162" s="112"/>
      <c r="H1162" s="112"/>
      <c r="I1162" s="18"/>
      <c r="J1162" s="17"/>
      <c r="K1162" s="60"/>
      <c r="L1162" s="17"/>
      <c r="M1162" s="60"/>
      <c r="N1162" s="111"/>
      <c r="O1162" s="112"/>
      <c r="P1162" s="17"/>
      <c r="Q1162" s="112"/>
      <c r="R1162" s="112"/>
      <c r="S1162" s="112"/>
      <c r="T1162" s="112"/>
      <c r="U1162" s="112"/>
      <c r="V1162" s="112"/>
      <c r="W1162" s="112"/>
      <c r="X1162" s="112"/>
    </row>
    <row r="1163">
      <c r="A1163" s="112"/>
      <c r="B1163" s="18"/>
      <c r="C1163" s="18"/>
      <c r="D1163" s="115"/>
      <c r="E1163" s="112"/>
      <c r="F1163" s="112"/>
      <c r="G1163" s="112"/>
      <c r="H1163" s="112"/>
      <c r="I1163" s="18"/>
      <c r="J1163" s="17"/>
      <c r="K1163" s="60"/>
      <c r="L1163" s="17"/>
      <c r="M1163" s="60"/>
      <c r="N1163" s="111"/>
      <c r="O1163" s="112"/>
      <c r="P1163" s="17"/>
      <c r="Q1163" s="112"/>
      <c r="R1163" s="112"/>
      <c r="S1163" s="112"/>
      <c r="T1163" s="112"/>
      <c r="U1163" s="112"/>
      <c r="V1163" s="112"/>
      <c r="W1163" s="112"/>
      <c r="X1163" s="112"/>
    </row>
    <row r="1164">
      <c r="A1164" s="112"/>
      <c r="B1164" s="18"/>
      <c r="C1164" s="18"/>
      <c r="D1164" s="115"/>
      <c r="E1164" s="112"/>
      <c r="F1164" s="112"/>
      <c r="G1164" s="112"/>
      <c r="H1164" s="112"/>
      <c r="I1164" s="18"/>
      <c r="J1164" s="17"/>
      <c r="K1164" s="60"/>
      <c r="L1164" s="17"/>
      <c r="M1164" s="60"/>
      <c r="N1164" s="111"/>
      <c r="O1164" s="112"/>
      <c r="P1164" s="17"/>
      <c r="Q1164" s="112"/>
      <c r="R1164" s="112"/>
      <c r="S1164" s="112"/>
      <c r="T1164" s="112"/>
      <c r="U1164" s="112"/>
      <c r="V1164" s="112"/>
      <c r="W1164" s="112"/>
      <c r="X1164" s="112"/>
    </row>
    <row r="1165">
      <c r="A1165" s="112"/>
      <c r="B1165" s="18"/>
      <c r="C1165" s="18"/>
      <c r="D1165" s="115"/>
      <c r="E1165" s="112"/>
      <c r="F1165" s="112"/>
      <c r="G1165" s="112"/>
      <c r="H1165" s="112"/>
      <c r="I1165" s="18"/>
      <c r="J1165" s="17"/>
      <c r="K1165" s="60"/>
      <c r="L1165" s="17"/>
      <c r="M1165" s="60"/>
      <c r="N1165" s="111"/>
      <c r="O1165" s="112"/>
      <c r="P1165" s="17"/>
      <c r="Q1165" s="112"/>
      <c r="R1165" s="112"/>
      <c r="S1165" s="112"/>
      <c r="T1165" s="112"/>
      <c r="U1165" s="112"/>
      <c r="V1165" s="112"/>
      <c r="W1165" s="112"/>
      <c r="X1165" s="112"/>
    </row>
    <row r="1166">
      <c r="A1166" s="112"/>
      <c r="B1166" s="18"/>
      <c r="C1166" s="18"/>
      <c r="D1166" s="115"/>
      <c r="E1166" s="112"/>
      <c r="F1166" s="112"/>
      <c r="G1166" s="112"/>
      <c r="H1166" s="112"/>
      <c r="I1166" s="18"/>
      <c r="J1166" s="17"/>
      <c r="K1166" s="60"/>
      <c r="L1166" s="17"/>
      <c r="M1166" s="60"/>
      <c r="N1166" s="111"/>
      <c r="O1166" s="112"/>
      <c r="P1166" s="17"/>
      <c r="Q1166" s="112"/>
      <c r="R1166" s="112"/>
      <c r="S1166" s="112"/>
      <c r="T1166" s="112"/>
      <c r="U1166" s="112"/>
      <c r="V1166" s="112"/>
      <c r="W1166" s="112"/>
      <c r="X1166" s="112"/>
    </row>
    <row r="1167">
      <c r="A1167" s="112"/>
      <c r="B1167" s="18"/>
      <c r="C1167" s="18"/>
      <c r="D1167" s="115"/>
      <c r="E1167" s="112"/>
      <c r="F1167" s="112"/>
      <c r="G1167" s="112"/>
      <c r="H1167" s="112"/>
      <c r="I1167" s="18"/>
      <c r="J1167" s="17"/>
      <c r="K1167" s="60"/>
      <c r="L1167" s="17"/>
      <c r="M1167" s="60"/>
      <c r="N1167" s="111"/>
      <c r="O1167" s="112"/>
      <c r="P1167" s="17"/>
      <c r="Q1167" s="112"/>
      <c r="R1167" s="112"/>
      <c r="S1167" s="112"/>
      <c r="T1167" s="112"/>
      <c r="U1167" s="112"/>
      <c r="V1167" s="112"/>
      <c r="W1167" s="112"/>
      <c r="X1167" s="112"/>
    </row>
    <row r="1168">
      <c r="A1168" s="112"/>
      <c r="B1168" s="18"/>
      <c r="C1168" s="18"/>
      <c r="D1168" s="115"/>
      <c r="E1168" s="112"/>
      <c r="F1168" s="112"/>
      <c r="G1168" s="112"/>
      <c r="H1168" s="112"/>
      <c r="I1168" s="18"/>
      <c r="J1168" s="17"/>
      <c r="K1168" s="60"/>
      <c r="L1168" s="17"/>
      <c r="M1168" s="60"/>
      <c r="N1168" s="111"/>
      <c r="O1168" s="112"/>
      <c r="P1168" s="17"/>
      <c r="Q1168" s="112"/>
      <c r="R1168" s="112"/>
      <c r="S1168" s="112"/>
      <c r="T1168" s="112"/>
      <c r="U1168" s="112"/>
      <c r="V1168" s="112"/>
      <c r="W1168" s="112"/>
      <c r="X1168" s="112"/>
    </row>
    <row r="1169">
      <c r="A1169" s="112"/>
      <c r="B1169" s="18"/>
      <c r="C1169" s="18"/>
      <c r="D1169" s="115"/>
      <c r="E1169" s="112"/>
      <c r="F1169" s="112"/>
      <c r="G1169" s="112"/>
      <c r="H1169" s="112"/>
      <c r="I1169" s="18"/>
      <c r="J1169" s="17"/>
      <c r="K1169" s="60"/>
      <c r="L1169" s="17"/>
      <c r="M1169" s="60"/>
      <c r="N1169" s="111"/>
      <c r="O1169" s="112"/>
      <c r="P1169" s="17"/>
      <c r="Q1169" s="112"/>
      <c r="R1169" s="112"/>
      <c r="S1169" s="112"/>
      <c r="T1169" s="112"/>
      <c r="U1169" s="112"/>
      <c r="V1169" s="112"/>
      <c r="W1169" s="112"/>
      <c r="X1169" s="112"/>
    </row>
    <row r="1170">
      <c r="A1170" s="112"/>
      <c r="B1170" s="18"/>
      <c r="C1170" s="18"/>
      <c r="D1170" s="115"/>
      <c r="E1170" s="112"/>
      <c r="F1170" s="112"/>
      <c r="G1170" s="112"/>
      <c r="H1170" s="112"/>
      <c r="I1170" s="18"/>
      <c r="J1170" s="17"/>
      <c r="K1170" s="60"/>
      <c r="L1170" s="17"/>
      <c r="M1170" s="60"/>
      <c r="N1170" s="111"/>
      <c r="O1170" s="112"/>
      <c r="P1170" s="17"/>
      <c r="Q1170" s="112"/>
      <c r="R1170" s="112"/>
      <c r="S1170" s="112"/>
      <c r="T1170" s="112"/>
      <c r="U1170" s="112"/>
      <c r="V1170" s="112"/>
      <c r="W1170" s="112"/>
      <c r="X1170" s="112"/>
    </row>
    <row r="1171">
      <c r="A1171" s="112"/>
      <c r="B1171" s="18"/>
      <c r="C1171" s="18"/>
      <c r="D1171" s="115"/>
      <c r="E1171" s="112"/>
      <c r="F1171" s="112"/>
      <c r="G1171" s="112"/>
      <c r="H1171" s="112"/>
      <c r="I1171" s="18"/>
      <c r="J1171" s="17"/>
      <c r="K1171" s="60"/>
      <c r="L1171" s="17"/>
      <c r="M1171" s="60"/>
      <c r="N1171" s="111"/>
      <c r="O1171" s="112"/>
      <c r="P1171" s="17"/>
      <c r="Q1171" s="112"/>
      <c r="R1171" s="112"/>
      <c r="S1171" s="112"/>
      <c r="T1171" s="112"/>
      <c r="U1171" s="112"/>
      <c r="V1171" s="112"/>
      <c r="W1171" s="112"/>
      <c r="X1171" s="112"/>
    </row>
    <row r="1172">
      <c r="A1172" s="112"/>
      <c r="B1172" s="18"/>
      <c r="C1172" s="18"/>
      <c r="D1172" s="115"/>
      <c r="E1172" s="112"/>
      <c r="F1172" s="112"/>
      <c r="G1172" s="112"/>
      <c r="H1172" s="112"/>
      <c r="I1172" s="18"/>
      <c r="J1172" s="17"/>
      <c r="K1172" s="60"/>
      <c r="L1172" s="17"/>
      <c r="M1172" s="60"/>
      <c r="N1172" s="111"/>
      <c r="O1172" s="112"/>
      <c r="P1172" s="17"/>
      <c r="Q1172" s="112"/>
      <c r="R1172" s="112"/>
      <c r="S1172" s="112"/>
      <c r="T1172" s="112"/>
      <c r="U1172" s="112"/>
      <c r="V1172" s="112"/>
      <c r="W1172" s="112"/>
      <c r="X1172" s="112"/>
    </row>
    <row r="1173">
      <c r="A1173" s="112"/>
      <c r="B1173" s="18"/>
      <c r="C1173" s="18"/>
      <c r="D1173" s="115"/>
      <c r="E1173" s="112"/>
      <c r="F1173" s="112"/>
      <c r="G1173" s="112"/>
      <c r="H1173" s="112"/>
      <c r="I1173" s="18"/>
      <c r="J1173" s="17"/>
      <c r="K1173" s="60"/>
      <c r="L1173" s="17"/>
      <c r="M1173" s="60"/>
      <c r="N1173" s="111"/>
      <c r="O1173" s="112"/>
      <c r="P1173" s="17"/>
      <c r="Q1173" s="112"/>
      <c r="R1173" s="112"/>
      <c r="S1173" s="112"/>
      <c r="T1173" s="112"/>
      <c r="U1173" s="112"/>
      <c r="V1173" s="112"/>
      <c r="W1173" s="112"/>
      <c r="X1173" s="112"/>
    </row>
    <row r="1174">
      <c r="A1174" s="112"/>
      <c r="B1174" s="18"/>
      <c r="C1174" s="18"/>
      <c r="D1174" s="115"/>
      <c r="E1174" s="112"/>
      <c r="F1174" s="112"/>
      <c r="G1174" s="112"/>
      <c r="H1174" s="112"/>
      <c r="I1174" s="18"/>
      <c r="J1174" s="17"/>
      <c r="K1174" s="60"/>
      <c r="L1174" s="17"/>
      <c r="M1174" s="60"/>
      <c r="N1174" s="111"/>
      <c r="O1174" s="112"/>
      <c r="P1174" s="17"/>
      <c r="Q1174" s="112"/>
      <c r="R1174" s="112"/>
      <c r="S1174" s="112"/>
      <c r="T1174" s="112"/>
      <c r="U1174" s="112"/>
      <c r="V1174" s="112"/>
      <c r="W1174" s="112"/>
      <c r="X1174" s="112"/>
    </row>
    <row r="1175">
      <c r="A1175" s="112"/>
      <c r="B1175" s="18"/>
      <c r="C1175" s="18"/>
      <c r="D1175" s="115"/>
      <c r="E1175" s="112"/>
      <c r="F1175" s="112"/>
      <c r="G1175" s="112"/>
      <c r="H1175" s="112"/>
      <c r="I1175" s="18"/>
      <c r="J1175" s="17"/>
      <c r="K1175" s="60"/>
      <c r="L1175" s="17"/>
      <c r="M1175" s="60"/>
      <c r="N1175" s="111"/>
      <c r="O1175" s="112"/>
      <c r="P1175" s="17"/>
      <c r="Q1175" s="112"/>
      <c r="R1175" s="112"/>
      <c r="S1175" s="112"/>
      <c r="T1175" s="112"/>
      <c r="U1175" s="112"/>
      <c r="V1175" s="112"/>
      <c r="W1175" s="112"/>
      <c r="X1175" s="112"/>
    </row>
    <row r="1176">
      <c r="A1176" s="112"/>
      <c r="B1176" s="18"/>
      <c r="C1176" s="18"/>
      <c r="D1176" s="115"/>
      <c r="E1176" s="112"/>
      <c r="F1176" s="112"/>
      <c r="G1176" s="112"/>
      <c r="H1176" s="112"/>
      <c r="I1176" s="18"/>
      <c r="J1176" s="17"/>
      <c r="K1176" s="60"/>
      <c r="L1176" s="17"/>
      <c r="M1176" s="60"/>
      <c r="N1176" s="111"/>
      <c r="O1176" s="112"/>
      <c r="P1176" s="17"/>
      <c r="Q1176" s="112"/>
      <c r="R1176" s="112"/>
      <c r="S1176" s="112"/>
      <c r="T1176" s="112"/>
      <c r="U1176" s="112"/>
      <c r="V1176" s="112"/>
      <c r="W1176" s="112"/>
      <c r="X1176" s="112"/>
    </row>
    <row r="1177">
      <c r="A1177" s="112"/>
      <c r="B1177" s="18"/>
      <c r="C1177" s="18"/>
      <c r="D1177" s="115"/>
      <c r="E1177" s="112"/>
      <c r="F1177" s="112"/>
      <c r="G1177" s="112"/>
      <c r="H1177" s="112"/>
      <c r="I1177" s="18"/>
      <c r="J1177" s="17"/>
      <c r="K1177" s="60"/>
      <c r="L1177" s="17"/>
      <c r="M1177" s="60"/>
      <c r="N1177" s="111"/>
      <c r="O1177" s="112"/>
      <c r="P1177" s="17"/>
      <c r="Q1177" s="112"/>
      <c r="R1177" s="112"/>
      <c r="S1177" s="112"/>
      <c r="T1177" s="112"/>
      <c r="U1177" s="112"/>
      <c r="V1177" s="112"/>
      <c r="W1177" s="112"/>
      <c r="X1177" s="112"/>
    </row>
    <row r="1178">
      <c r="A1178" s="112"/>
      <c r="B1178" s="18"/>
      <c r="C1178" s="18"/>
      <c r="D1178" s="115"/>
      <c r="E1178" s="112"/>
      <c r="F1178" s="112"/>
      <c r="G1178" s="112"/>
      <c r="H1178" s="112"/>
      <c r="I1178" s="18"/>
      <c r="J1178" s="17"/>
      <c r="K1178" s="60"/>
      <c r="L1178" s="17"/>
      <c r="M1178" s="60"/>
      <c r="N1178" s="111"/>
      <c r="O1178" s="112"/>
      <c r="P1178" s="17"/>
      <c r="Q1178" s="112"/>
      <c r="R1178" s="112"/>
      <c r="S1178" s="112"/>
      <c r="T1178" s="112"/>
      <c r="U1178" s="112"/>
      <c r="V1178" s="112"/>
      <c r="W1178" s="112"/>
      <c r="X1178" s="112"/>
    </row>
    <row r="1179">
      <c r="A1179" s="112"/>
      <c r="B1179" s="18"/>
      <c r="C1179" s="18"/>
      <c r="D1179" s="115"/>
      <c r="E1179" s="112"/>
      <c r="F1179" s="112"/>
      <c r="G1179" s="112"/>
      <c r="H1179" s="112"/>
      <c r="I1179" s="18"/>
      <c r="J1179" s="17"/>
      <c r="K1179" s="60"/>
      <c r="L1179" s="17"/>
      <c r="M1179" s="60"/>
      <c r="N1179" s="111"/>
      <c r="O1179" s="112"/>
      <c r="P1179" s="17"/>
      <c r="Q1179" s="112"/>
      <c r="R1179" s="112"/>
      <c r="S1179" s="112"/>
      <c r="T1179" s="112"/>
      <c r="U1179" s="112"/>
      <c r="V1179" s="112"/>
      <c r="W1179" s="112"/>
      <c r="X1179" s="112"/>
    </row>
    <row r="1180">
      <c r="A1180" s="112"/>
      <c r="B1180" s="18"/>
      <c r="C1180" s="18"/>
      <c r="D1180" s="115"/>
      <c r="E1180" s="112"/>
      <c r="F1180" s="112"/>
      <c r="G1180" s="112"/>
      <c r="H1180" s="112"/>
      <c r="I1180" s="18"/>
      <c r="J1180" s="17"/>
      <c r="K1180" s="60"/>
      <c r="L1180" s="17"/>
      <c r="M1180" s="60"/>
      <c r="N1180" s="111"/>
      <c r="O1180" s="112"/>
      <c r="P1180" s="17"/>
      <c r="Q1180" s="112"/>
      <c r="R1180" s="112"/>
      <c r="S1180" s="112"/>
      <c r="T1180" s="112"/>
      <c r="U1180" s="112"/>
      <c r="V1180" s="112"/>
      <c r="W1180" s="112"/>
      <c r="X1180" s="112"/>
    </row>
    <row r="1181">
      <c r="A1181" s="112"/>
      <c r="B1181" s="18"/>
      <c r="C1181" s="18"/>
      <c r="D1181" s="115"/>
      <c r="E1181" s="112"/>
      <c r="F1181" s="112"/>
      <c r="G1181" s="112"/>
      <c r="H1181" s="112"/>
      <c r="I1181" s="18"/>
      <c r="J1181" s="17"/>
      <c r="K1181" s="60"/>
      <c r="L1181" s="17"/>
      <c r="M1181" s="60"/>
      <c r="N1181" s="111"/>
      <c r="O1181" s="112"/>
      <c r="P1181" s="17"/>
      <c r="Q1181" s="112"/>
      <c r="R1181" s="112"/>
      <c r="S1181" s="112"/>
      <c r="T1181" s="112"/>
      <c r="U1181" s="112"/>
      <c r="V1181" s="112"/>
      <c r="W1181" s="112"/>
      <c r="X1181" s="112"/>
    </row>
    <row r="1182">
      <c r="A1182" s="112"/>
      <c r="B1182" s="18"/>
      <c r="C1182" s="18"/>
      <c r="D1182" s="115"/>
      <c r="E1182" s="112"/>
      <c r="F1182" s="112"/>
      <c r="G1182" s="112"/>
      <c r="H1182" s="112"/>
      <c r="I1182" s="18"/>
      <c r="J1182" s="17"/>
      <c r="K1182" s="60"/>
      <c r="L1182" s="17"/>
      <c r="M1182" s="60"/>
      <c r="N1182" s="111"/>
      <c r="O1182" s="112"/>
      <c r="P1182" s="17"/>
      <c r="Q1182" s="112"/>
      <c r="R1182" s="112"/>
      <c r="S1182" s="112"/>
      <c r="T1182" s="112"/>
      <c r="U1182" s="112"/>
      <c r="V1182" s="112"/>
      <c r="W1182" s="112"/>
      <c r="X1182" s="112"/>
    </row>
    <row r="1183">
      <c r="A1183" s="112"/>
      <c r="B1183" s="18"/>
      <c r="C1183" s="18"/>
      <c r="D1183" s="115"/>
      <c r="E1183" s="112"/>
      <c r="F1183" s="112"/>
      <c r="G1183" s="112"/>
      <c r="H1183" s="112"/>
      <c r="I1183" s="18"/>
      <c r="J1183" s="17"/>
      <c r="K1183" s="60"/>
      <c r="L1183" s="17"/>
      <c r="M1183" s="60"/>
      <c r="N1183" s="111"/>
      <c r="O1183" s="112"/>
      <c r="P1183" s="17"/>
      <c r="Q1183" s="112"/>
      <c r="R1183" s="112"/>
      <c r="S1183" s="112"/>
      <c r="T1183" s="112"/>
      <c r="U1183" s="112"/>
      <c r="V1183" s="112"/>
      <c r="W1183" s="112"/>
      <c r="X1183" s="112"/>
    </row>
    <row r="1184">
      <c r="A1184" s="112"/>
      <c r="B1184" s="18"/>
      <c r="C1184" s="18"/>
      <c r="D1184" s="115"/>
      <c r="E1184" s="112"/>
      <c r="F1184" s="112"/>
      <c r="G1184" s="112"/>
      <c r="H1184" s="112"/>
      <c r="I1184" s="18"/>
      <c r="J1184" s="17"/>
      <c r="K1184" s="60"/>
      <c r="L1184" s="17"/>
      <c r="M1184" s="60"/>
      <c r="N1184" s="111"/>
      <c r="O1184" s="112"/>
      <c r="P1184" s="17"/>
      <c r="Q1184" s="112"/>
      <c r="R1184" s="112"/>
      <c r="S1184" s="112"/>
      <c r="T1184" s="112"/>
      <c r="U1184" s="112"/>
      <c r="V1184" s="112"/>
      <c r="W1184" s="112"/>
      <c r="X1184" s="112"/>
    </row>
    <row r="1185">
      <c r="A1185" s="112"/>
      <c r="B1185" s="18"/>
      <c r="C1185" s="18"/>
      <c r="D1185" s="115"/>
      <c r="E1185" s="112"/>
      <c r="F1185" s="112"/>
      <c r="G1185" s="112"/>
      <c r="H1185" s="112"/>
      <c r="I1185" s="18"/>
      <c r="J1185" s="17"/>
      <c r="K1185" s="60"/>
      <c r="L1185" s="17"/>
      <c r="M1185" s="60"/>
      <c r="N1185" s="111"/>
      <c r="O1185" s="112"/>
      <c r="P1185" s="17"/>
      <c r="Q1185" s="112"/>
      <c r="R1185" s="112"/>
      <c r="S1185" s="112"/>
      <c r="T1185" s="112"/>
      <c r="U1185" s="112"/>
      <c r="V1185" s="112"/>
      <c r="W1185" s="112"/>
      <c r="X1185" s="112"/>
    </row>
    <row r="1186">
      <c r="A1186" s="112"/>
      <c r="B1186" s="18"/>
      <c r="C1186" s="18"/>
      <c r="D1186" s="115"/>
      <c r="E1186" s="112"/>
      <c r="F1186" s="112"/>
      <c r="G1186" s="112"/>
      <c r="H1186" s="112"/>
      <c r="I1186" s="18"/>
      <c r="J1186" s="17"/>
      <c r="K1186" s="60"/>
      <c r="L1186" s="17"/>
      <c r="M1186" s="60"/>
      <c r="N1186" s="111"/>
      <c r="O1186" s="112"/>
      <c r="P1186" s="17"/>
      <c r="Q1186" s="112"/>
      <c r="R1186" s="112"/>
      <c r="S1186" s="112"/>
      <c r="T1186" s="112"/>
      <c r="U1186" s="112"/>
      <c r="V1186" s="112"/>
      <c r="W1186" s="112"/>
      <c r="X1186" s="112"/>
    </row>
    <row r="1187">
      <c r="A1187" s="112"/>
      <c r="B1187" s="18"/>
      <c r="C1187" s="18"/>
      <c r="D1187" s="115"/>
      <c r="E1187" s="112"/>
      <c r="F1187" s="112"/>
      <c r="G1187" s="112"/>
      <c r="H1187" s="112"/>
      <c r="I1187" s="18"/>
      <c r="J1187" s="17"/>
      <c r="K1187" s="60"/>
      <c r="L1187" s="17"/>
      <c r="M1187" s="60"/>
      <c r="N1187" s="111"/>
      <c r="O1187" s="112"/>
      <c r="P1187" s="17"/>
      <c r="Q1187" s="112"/>
      <c r="R1187" s="112"/>
      <c r="S1187" s="112"/>
      <c r="T1187" s="112"/>
      <c r="U1187" s="112"/>
      <c r="V1187" s="112"/>
      <c r="W1187" s="112"/>
      <c r="X1187" s="112"/>
    </row>
    <row r="1188">
      <c r="A1188" s="112"/>
      <c r="B1188" s="18"/>
      <c r="C1188" s="18"/>
      <c r="D1188" s="115"/>
      <c r="E1188" s="112"/>
      <c r="F1188" s="112"/>
      <c r="G1188" s="112"/>
      <c r="H1188" s="112"/>
      <c r="I1188" s="18"/>
      <c r="J1188" s="17"/>
      <c r="K1188" s="60"/>
      <c r="L1188" s="17"/>
      <c r="M1188" s="60"/>
      <c r="N1188" s="111"/>
      <c r="O1188" s="112"/>
      <c r="P1188" s="17"/>
      <c r="Q1188" s="112"/>
      <c r="R1188" s="112"/>
      <c r="S1188" s="112"/>
      <c r="T1188" s="112"/>
      <c r="U1188" s="112"/>
      <c r="V1188" s="112"/>
      <c r="W1188" s="112"/>
      <c r="X1188" s="112"/>
    </row>
    <row r="1189">
      <c r="A1189" s="112"/>
      <c r="B1189" s="18"/>
      <c r="C1189" s="18"/>
      <c r="D1189" s="115"/>
      <c r="E1189" s="112"/>
      <c r="F1189" s="112"/>
      <c r="G1189" s="112"/>
      <c r="H1189" s="112"/>
      <c r="I1189" s="18"/>
      <c r="J1189" s="17"/>
      <c r="K1189" s="60"/>
      <c r="L1189" s="17"/>
      <c r="M1189" s="60"/>
      <c r="N1189" s="111"/>
      <c r="O1189" s="112"/>
      <c r="P1189" s="17"/>
      <c r="Q1189" s="112"/>
      <c r="R1189" s="112"/>
      <c r="S1189" s="112"/>
      <c r="T1189" s="112"/>
      <c r="U1189" s="112"/>
      <c r="V1189" s="112"/>
      <c r="W1189" s="112"/>
      <c r="X1189" s="112"/>
    </row>
    <row r="1190">
      <c r="A1190" s="112"/>
      <c r="B1190" s="18"/>
      <c r="C1190" s="18"/>
      <c r="D1190" s="115"/>
      <c r="E1190" s="112"/>
      <c r="F1190" s="112"/>
      <c r="G1190" s="112"/>
      <c r="H1190" s="112"/>
      <c r="I1190" s="18"/>
      <c r="J1190" s="17"/>
      <c r="K1190" s="60"/>
      <c r="L1190" s="17"/>
      <c r="M1190" s="60"/>
      <c r="N1190" s="111"/>
      <c r="O1190" s="112"/>
      <c r="P1190" s="17"/>
      <c r="Q1190" s="112"/>
      <c r="R1190" s="112"/>
      <c r="S1190" s="112"/>
      <c r="T1190" s="112"/>
      <c r="U1190" s="112"/>
      <c r="V1190" s="112"/>
      <c r="W1190" s="112"/>
      <c r="X1190" s="112"/>
    </row>
    <row r="1191">
      <c r="A1191" s="112"/>
      <c r="B1191" s="18"/>
      <c r="C1191" s="18"/>
      <c r="D1191" s="115"/>
      <c r="E1191" s="112"/>
      <c r="F1191" s="112"/>
      <c r="G1191" s="112"/>
      <c r="H1191" s="112"/>
      <c r="I1191" s="18"/>
      <c r="J1191" s="17"/>
      <c r="K1191" s="60"/>
      <c r="L1191" s="17"/>
      <c r="M1191" s="60"/>
      <c r="N1191" s="111"/>
      <c r="O1191" s="112"/>
      <c r="P1191" s="17"/>
      <c r="Q1191" s="112"/>
      <c r="R1191" s="112"/>
      <c r="S1191" s="112"/>
      <c r="T1191" s="112"/>
      <c r="U1191" s="112"/>
      <c r="V1191" s="112"/>
      <c r="W1191" s="112"/>
      <c r="X1191" s="112"/>
    </row>
    <row r="1192">
      <c r="A1192" s="112"/>
      <c r="B1192" s="18"/>
      <c r="C1192" s="18"/>
      <c r="D1192" s="115"/>
      <c r="E1192" s="112"/>
      <c r="F1192" s="112"/>
      <c r="G1192" s="112"/>
      <c r="H1192" s="112"/>
      <c r="I1192" s="18"/>
      <c r="J1192" s="17"/>
      <c r="K1192" s="60"/>
      <c r="L1192" s="17"/>
      <c r="M1192" s="60"/>
      <c r="N1192" s="111"/>
      <c r="O1192" s="112"/>
      <c r="P1192" s="17"/>
      <c r="Q1192" s="112"/>
      <c r="R1192" s="112"/>
      <c r="S1192" s="112"/>
      <c r="T1192" s="112"/>
      <c r="U1192" s="112"/>
      <c r="V1192" s="112"/>
      <c r="W1192" s="112"/>
      <c r="X1192" s="112"/>
    </row>
    <row r="1193">
      <c r="A1193" s="112"/>
      <c r="B1193" s="18"/>
      <c r="C1193" s="18"/>
      <c r="D1193" s="115"/>
      <c r="E1193" s="112"/>
      <c r="F1193" s="112"/>
      <c r="G1193" s="112"/>
      <c r="H1193" s="112"/>
      <c r="I1193" s="18"/>
      <c r="J1193" s="17"/>
      <c r="K1193" s="60"/>
      <c r="L1193" s="17"/>
      <c r="M1193" s="60"/>
      <c r="N1193" s="111"/>
      <c r="O1193" s="112"/>
      <c r="P1193" s="17"/>
      <c r="Q1193" s="112"/>
      <c r="R1193" s="112"/>
      <c r="S1193" s="112"/>
      <c r="T1193" s="112"/>
      <c r="U1193" s="112"/>
      <c r="V1193" s="112"/>
      <c r="W1193" s="112"/>
      <c r="X1193" s="112"/>
    </row>
    <row r="1194">
      <c r="A1194" s="112"/>
      <c r="B1194" s="18"/>
      <c r="C1194" s="18"/>
      <c r="D1194" s="115"/>
      <c r="E1194" s="112"/>
      <c r="F1194" s="112"/>
      <c r="G1194" s="112"/>
      <c r="H1194" s="112"/>
      <c r="I1194" s="18"/>
      <c r="J1194" s="17"/>
      <c r="K1194" s="60"/>
      <c r="L1194" s="17"/>
      <c r="M1194" s="60"/>
      <c r="N1194" s="111"/>
      <c r="O1194" s="112"/>
      <c r="P1194" s="17"/>
      <c r="Q1194" s="112"/>
      <c r="R1194" s="112"/>
      <c r="S1194" s="112"/>
      <c r="T1194" s="112"/>
      <c r="U1194" s="112"/>
      <c r="V1194" s="112"/>
      <c r="W1194" s="112"/>
      <c r="X1194" s="112"/>
    </row>
    <row r="1195">
      <c r="A1195" s="112"/>
      <c r="B1195" s="18"/>
      <c r="C1195" s="18"/>
      <c r="D1195" s="115"/>
      <c r="E1195" s="112"/>
      <c r="F1195" s="112"/>
      <c r="G1195" s="112"/>
      <c r="H1195" s="112"/>
      <c r="I1195" s="18"/>
      <c r="J1195" s="17"/>
      <c r="K1195" s="60"/>
      <c r="L1195" s="17"/>
      <c r="M1195" s="60"/>
      <c r="N1195" s="111"/>
      <c r="O1195" s="112"/>
      <c r="P1195" s="17"/>
      <c r="Q1195" s="112"/>
      <c r="R1195" s="112"/>
      <c r="S1195" s="112"/>
      <c r="T1195" s="112"/>
      <c r="U1195" s="112"/>
      <c r="V1195" s="112"/>
      <c r="W1195" s="112"/>
      <c r="X1195" s="112"/>
    </row>
    <row r="1196">
      <c r="A1196" s="112"/>
      <c r="B1196" s="18"/>
      <c r="C1196" s="18"/>
      <c r="D1196" s="115"/>
      <c r="E1196" s="112"/>
      <c r="F1196" s="112"/>
      <c r="G1196" s="112"/>
      <c r="H1196" s="112"/>
      <c r="I1196" s="18"/>
      <c r="J1196" s="17"/>
      <c r="K1196" s="60"/>
      <c r="L1196" s="17"/>
      <c r="M1196" s="60"/>
      <c r="N1196" s="111"/>
      <c r="O1196" s="112"/>
      <c r="P1196" s="17"/>
      <c r="Q1196" s="112"/>
      <c r="R1196" s="112"/>
      <c r="S1196" s="112"/>
      <c r="T1196" s="112"/>
      <c r="U1196" s="112"/>
      <c r="V1196" s="112"/>
      <c r="W1196" s="112"/>
      <c r="X1196" s="112"/>
    </row>
    <row r="1197">
      <c r="A1197" s="112"/>
      <c r="B1197" s="18"/>
      <c r="C1197" s="18"/>
      <c r="D1197" s="115"/>
      <c r="E1197" s="112"/>
      <c r="F1197" s="112"/>
      <c r="G1197" s="112"/>
      <c r="H1197" s="112"/>
      <c r="I1197" s="18"/>
      <c r="J1197" s="17"/>
      <c r="K1197" s="60"/>
      <c r="L1197" s="17"/>
      <c r="M1197" s="60"/>
      <c r="N1197" s="111"/>
      <c r="O1197" s="112"/>
      <c r="P1197" s="17"/>
      <c r="Q1197" s="112"/>
      <c r="R1197" s="112"/>
      <c r="S1197" s="112"/>
      <c r="T1197" s="112"/>
      <c r="U1197" s="112"/>
      <c r="V1197" s="112"/>
      <c r="W1197" s="112"/>
      <c r="X1197" s="112"/>
    </row>
    <row r="1198">
      <c r="A1198" s="112"/>
      <c r="B1198" s="18"/>
      <c r="C1198" s="18"/>
      <c r="D1198" s="115"/>
      <c r="E1198" s="112"/>
      <c r="F1198" s="112"/>
      <c r="G1198" s="112"/>
      <c r="H1198" s="112"/>
      <c r="I1198" s="18"/>
      <c r="J1198" s="17"/>
      <c r="K1198" s="60"/>
      <c r="L1198" s="17"/>
      <c r="M1198" s="60"/>
      <c r="N1198" s="111"/>
      <c r="O1198" s="112"/>
      <c r="P1198" s="17"/>
      <c r="Q1198" s="112"/>
      <c r="R1198" s="112"/>
      <c r="S1198" s="112"/>
      <c r="T1198" s="112"/>
      <c r="U1198" s="112"/>
      <c r="V1198" s="112"/>
      <c r="W1198" s="112"/>
      <c r="X1198" s="112"/>
    </row>
    <row r="1199">
      <c r="A1199" s="112"/>
      <c r="B1199" s="18"/>
      <c r="C1199" s="18"/>
      <c r="D1199" s="115"/>
      <c r="E1199" s="112"/>
      <c r="F1199" s="112"/>
      <c r="G1199" s="112"/>
      <c r="H1199" s="112"/>
      <c r="I1199" s="18"/>
      <c r="J1199" s="17"/>
      <c r="K1199" s="60"/>
      <c r="L1199" s="17"/>
      <c r="M1199" s="60"/>
      <c r="N1199" s="111"/>
      <c r="O1199" s="112"/>
      <c r="P1199" s="17"/>
      <c r="Q1199" s="112"/>
      <c r="R1199" s="112"/>
      <c r="S1199" s="112"/>
      <c r="T1199" s="112"/>
      <c r="U1199" s="112"/>
      <c r="V1199" s="112"/>
      <c r="W1199" s="112"/>
      <c r="X1199" s="112"/>
    </row>
    <row r="1200">
      <c r="A1200" s="112"/>
      <c r="B1200" s="18"/>
      <c r="C1200" s="18"/>
      <c r="D1200" s="115"/>
      <c r="E1200" s="112"/>
      <c r="F1200" s="112"/>
      <c r="G1200" s="112"/>
      <c r="H1200" s="112"/>
      <c r="I1200" s="18"/>
      <c r="J1200" s="17"/>
      <c r="K1200" s="60"/>
      <c r="L1200" s="17"/>
      <c r="M1200" s="60"/>
      <c r="N1200" s="111"/>
      <c r="O1200" s="112"/>
      <c r="P1200" s="17"/>
      <c r="Q1200" s="112"/>
      <c r="R1200" s="112"/>
      <c r="S1200" s="112"/>
      <c r="T1200" s="112"/>
      <c r="U1200" s="112"/>
      <c r="V1200" s="112"/>
      <c r="W1200" s="112"/>
      <c r="X1200" s="112"/>
    </row>
    <row r="1201">
      <c r="A1201" s="112"/>
      <c r="B1201" s="18"/>
      <c r="C1201" s="18"/>
      <c r="D1201" s="115"/>
      <c r="E1201" s="112"/>
      <c r="F1201" s="112"/>
      <c r="G1201" s="112"/>
      <c r="H1201" s="112"/>
      <c r="I1201" s="18"/>
      <c r="J1201" s="17"/>
      <c r="K1201" s="60"/>
      <c r="L1201" s="17"/>
      <c r="M1201" s="60"/>
      <c r="N1201" s="111"/>
      <c r="O1201" s="112"/>
      <c r="P1201" s="17"/>
      <c r="Q1201" s="112"/>
      <c r="R1201" s="112"/>
      <c r="S1201" s="112"/>
      <c r="T1201" s="112"/>
      <c r="U1201" s="112"/>
      <c r="V1201" s="112"/>
      <c r="W1201" s="112"/>
      <c r="X1201" s="112"/>
    </row>
    <row r="1202">
      <c r="A1202" s="112"/>
      <c r="B1202" s="18"/>
      <c r="C1202" s="18"/>
      <c r="D1202" s="115"/>
      <c r="E1202" s="112"/>
      <c r="F1202" s="112"/>
      <c r="G1202" s="112"/>
      <c r="H1202" s="112"/>
      <c r="I1202" s="18"/>
      <c r="J1202" s="17"/>
      <c r="K1202" s="60"/>
      <c r="L1202" s="17"/>
      <c r="M1202" s="60"/>
      <c r="N1202" s="111"/>
      <c r="O1202" s="112"/>
      <c r="P1202" s="17"/>
      <c r="Q1202" s="112"/>
      <c r="R1202" s="112"/>
      <c r="S1202" s="112"/>
      <c r="T1202" s="112"/>
      <c r="U1202" s="112"/>
      <c r="V1202" s="112"/>
      <c r="W1202" s="112"/>
      <c r="X1202" s="112"/>
    </row>
    <row r="1203">
      <c r="A1203" s="112"/>
      <c r="B1203" s="18"/>
      <c r="C1203" s="18"/>
      <c r="D1203" s="115"/>
      <c r="E1203" s="112"/>
      <c r="F1203" s="112"/>
      <c r="G1203" s="112"/>
      <c r="H1203" s="112"/>
      <c r="I1203" s="18"/>
      <c r="J1203" s="17"/>
      <c r="K1203" s="60"/>
      <c r="L1203" s="17"/>
      <c r="M1203" s="60"/>
      <c r="N1203" s="111"/>
      <c r="O1203" s="112"/>
      <c r="P1203" s="17"/>
      <c r="Q1203" s="112"/>
      <c r="R1203" s="112"/>
      <c r="S1203" s="112"/>
      <c r="T1203" s="112"/>
      <c r="U1203" s="112"/>
      <c r="V1203" s="112"/>
      <c r="W1203" s="112"/>
      <c r="X1203" s="112"/>
    </row>
    <row r="1204">
      <c r="A1204" s="112"/>
      <c r="B1204" s="18"/>
      <c r="C1204" s="18"/>
      <c r="D1204" s="115"/>
      <c r="E1204" s="112"/>
      <c r="F1204" s="112"/>
      <c r="G1204" s="112"/>
      <c r="H1204" s="112"/>
      <c r="I1204" s="18"/>
      <c r="J1204" s="17"/>
      <c r="K1204" s="60"/>
      <c r="L1204" s="17"/>
      <c r="M1204" s="60"/>
      <c r="N1204" s="111"/>
      <c r="O1204" s="112"/>
      <c r="P1204" s="17"/>
      <c r="Q1204" s="112"/>
      <c r="R1204" s="112"/>
      <c r="S1204" s="112"/>
      <c r="T1204" s="112"/>
      <c r="U1204" s="112"/>
      <c r="V1204" s="112"/>
      <c r="W1204" s="112"/>
      <c r="X1204" s="112"/>
    </row>
    <row r="1205">
      <c r="A1205" s="112"/>
      <c r="B1205" s="18"/>
      <c r="C1205" s="18"/>
      <c r="D1205" s="115"/>
      <c r="E1205" s="112"/>
      <c r="F1205" s="112"/>
      <c r="G1205" s="112"/>
      <c r="H1205" s="112"/>
      <c r="I1205" s="18"/>
      <c r="J1205" s="17"/>
      <c r="K1205" s="60"/>
      <c r="L1205" s="17"/>
      <c r="M1205" s="60"/>
      <c r="N1205" s="111"/>
      <c r="O1205" s="112"/>
      <c r="P1205" s="17"/>
      <c r="Q1205" s="112"/>
      <c r="R1205" s="112"/>
      <c r="S1205" s="112"/>
      <c r="T1205" s="112"/>
      <c r="U1205" s="112"/>
      <c r="V1205" s="112"/>
      <c r="W1205" s="112"/>
      <c r="X1205" s="112"/>
    </row>
    <row r="1206">
      <c r="A1206" s="112"/>
      <c r="B1206" s="18"/>
      <c r="C1206" s="18"/>
      <c r="D1206" s="115"/>
      <c r="E1206" s="112"/>
      <c r="F1206" s="112"/>
      <c r="G1206" s="112"/>
      <c r="H1206" s="112"/>
      <c r="I1206" s="18"/>
      <c r="J1206" s="17"/>
      <c r="K1206" s="60"/>
      <c r="L1206" s="17"/>
      <c r="M1206" s="60"/>
      <c r="N1206" s="111"/>
      <c r="O1206" s="112"/>
      <c r="P1206" s="17"/>
      <c r="Q1206" s="112"/>
      <c r="R1206" s="112"/>
      <c r="S1206" s="112"/>
      <c r="T1206" s="112"/>
      <c r="U1206" s="112"/>
      <c r="V1206" s="112"/>
      <c r="W1206" s="112"/>
      <c r="X1206" s="112"/>
    </row>
    <row r="1207">
      <c r="A1207" s="112"/>
      <c r="B1207" s="18"/>
      <c r="C1207" s="18"/>
      <c r="D1207" s="115"/>
      <c r="E1207" s="112"/>
      <c r="F1207" s="112"/>
      <c r="G1207" s="112"/>
      <c r="H1207" s="112"/>
      <c r="I1207" s="18"/>
      <c r="J1207" s="17"/>
      <c r="K1207" s="60"/>
      <c r="L1207" s="17"/>
      <c r="M1207" s="60"/>
      <c r="N1207" s="111"/>
      <c r="O1207" s="112"/>
      <c r="P1207" s="17"/>
      <c r="Q1207" s="112"/>
      <c r="R1207" s="112"/>
      <c r="S1207" s="112"/>
      <c r="T1207" s="112"/>
      <c r="U1207" s="112"/>
      <c r="V1207" s="112"/>
      <c r="W1207" s="112"/>
      <c r="X1207" s="112"/>
    </row>
    <row r="1208">
      <c r="A1208" s="112"/>
      <c r="B1208" s="18"/>
      <c r="C1208" s="18"/>
      <c r="D1208" s="115"/>
      <c r="E1208" s="112"/>
      <c r="F1208" s="112"/>
      <c r="G1208" s="112"/>
      <c r="H1208" s="112"/>
      <c r="I1208" s="18"/>
      <c r="J1208" s="17"/>
      <c r="K1208" s="60"/>
      <c r="L1208" s="17"/>
      <c r="M1208" s="60"/>
      <c r="N1208" s="111"/>
      <c r="O1208" s="112"/>
      <c r="P1208" s="17"/>
      <c r="Q1208" s="112"/>
      <c r="R1208" s="112"/>
      <c r="S1208" s="112"/>
      <c r="T1208" s="112"/>
      <c r="U1208" s="112"/>
      <c r="V1208" s="112"/>
      <c r="W1208" s="112"/>
      <c r="X1208" s="112"/>
    </row>
    <row r="1209">
      <c r="A1209" s="112"/>
      <c r="B1209" s="18"/>
      <c r="C1209" s="18"/>
      <c r="D1209" s="115"/>
      <c r="E1209" s="112"/>
      <c r="F1209" s="112"/>
      <c r="G1209" s="112"/>
      <c r="H1209" s="112"/>
      <c r="I1209" s="18"/>
      <c r="J1209" s="17"/>
      <c r="K1209" s="60"/>
      <c r="L1209" s="17"/>
      <c r="M1209" s="60"/>
      <c r="N1209" s="111"/>
      <c r="O1209" s="112"/>
      <c r="P1209" s="17"/>
      <c r="Q1209" s="112"/>
      <c r="R1209" s="112"/>
      <c r="S1209" s="112"/>
      <c r="T1209" s="112"/>
      <c r="U1209" s="112"/>
      <c r="V1209" s="112"/>
      <c r="W1209" s="112"/>
      <c r="X1209" s="112"/>
    </row>
    <row r="1210">
      <c r="A1210" s="112"/>
      <c r="B1210" s="18"/>
      <c r="C1210" s="18"/>
      <c r="D1210" s="115"/>
      <c r="E1210" s="112"/>
      <c r="F1210" s="112"/>
      <c r="G1210" s="112"/>
      <c r="H1210" s="112"/>
      <c r="I1210" s="18"/>
      <c r="J1210" s="17"/>
      <c r="K1210" s="60"/>
      <c r="L1210" s="17"/>
      <c r="M1210" s="60"/>
      <c r="N1210" s="111"/>
      <c r="O1210" s="112"/>
      <c r="P1210" s="17"/>
      <c r="Q1210" s="112"/>
      <c r="R1210" s="112"/>
      <c r="S1210" s="112"/>
      <c r="T1210" s="112"/>
      <c r="U1210" s="112"/>
      <c r="V1210" s="112"/>
      <c r="W1210" s="112"/>
      <c r="X1210" s="112"/>
    </row>
    <row r="1211">
      <c r="A1211" s="112"/>
      <c r="B1211" s="18"/>
      <c r="C1211" s="18"/>
      <c r="D1211" s="115"/>
      <c r="E1211" s="112"/>
      <c r="F1211" s="112"/>
      <c r="G1211" s="112"/>
      <c r="H1211" s="112"/>
      <c r="I1211" s="18"/>
      <c r="J1211" s="17"/>
      <c r="K1211" s="60"/>
      <c r="L1211" s="17"/>
      <c r="M1211" s="60"/>
      <c r="N1211" s="111"/>
      <c r="O1211" s="112"/>
      <c r="P1211" s="17"/>
      <c r="Q1211" s="112"/>
      <c r="R1211" s="112"/>
      <c r="S1211" s="112"/>
      <c r="T1211" s="112"/>
      <c r="U1211" s="112"/>
      <c r="V1211" s="112"/>
      <c r="W1211" s="112"/>
      <c r="X1211" s="112"/>
    </row>
    <row r="1212">
      <c r="A1212" s="112"/>
      <c r="B1212" s="18"/>
      <c r="C1212" s="18"/>
      <c r="D1212" s="115"/>
      <c r="E1212" s="112"/>
      <c r="F1212" s="112"/>
      <c r="G1212" s="112"/>
      <c r="H1212" s="112"/>
      <c r="I1212" s="18"/>
      <c r="J1212" s="17"/>
      <c r="K1212" s="60"/>
      <c r="L1212" s="17"/>
      <c r="M1212" s="60"/>
      <c r="N1212" s="111"/>
      <c r="O1212" s="112"/>
      <c r="P1212" s="17"/>
      <c r="Q1212" s="112"/>
      <c r="R1212" s="112"/>
      <c r="S1212" s="112"/>
      <c r="T1212" s="112"/>
      <c r="U1212" s="112"/>
      <c r="V1212" s="112"/>
      <c r="W1212" s="112"/>
      <c r="X1212" s="112"/>
    </row>
    <row r="1213">
      <c r="A1213" s="112"/>
      <c r="B1213" s="18"/>
      <c r="C1213" s="18"/>
      <c r="D1213" s="115"/>
      <c r="E1213" s="112"/>
      <c r="F1213" s="112"/>
      <c r="G1213" s="112"/>
      <c r="H1213" s="112"/>
      <c r="I1213" s="18"/>
      <c r="J1213" s="17"/>
      <c r="K1213" s="60"/>
      <c r="L1213" s="17"/>
      <c r="M1213" s="60"/>
      <c r="N1213" s="111"/>
      <c r="O1213" s="112"/>
      <c r="P1213" s="17"/>
      <c r="Q1213" s="112"/>
      <c r="R1213" s="112"/>
      <c r="S1213" s="112"/>
      <c r="T1213" s="112"/>
      <c r="U1213" s="112"/>
      <c r="V1213" s="112"/>
      <c r="W1213" s="112"/>
      <c r="X1213" s="112"/>
    </row>
    <row r="1214">
      <c r="A1214" s="112"/>
      <c r="B1214" s="18"/>
      <c r="C1214" s="18"/>
      <c r="D1214" s="115"/>
      <c r="E1214" s="112"/>
      <c r="F1214" s="112"/>
      <c r="G1214" s="112"/>
      <c r="H1214" s="112"/>
      <c r="I1214" s="18"/>
      <c r="J1214" s="17"/>
      <c r="K1214" s="60"/>
      <c r="L1214" s="17"/>
      <c r="M1214" s="60"/>
      <c r="N1214" s="111"/>
      <c r="O1214" s="112"/>
      <c r="P1214" s="17"/>
      <c r="Q1214" s="112"/>
      <c r="R1214" s="112"/>
      <c r="S1214" s="112"/>
      <c r="T1214" s="112"/>
      <c r="U1214" s="112"/>
      <c r="V1214" s="112"/>
      <c r="W1214" s="112"/>
      <c r="X1214" s="112"/>
    </row>
    <row r="1215">
      <c r="A1215" s="112"/>
      <c r="B1215" s="18"/>
      <c r="C1215" s="18"/>
      <c r="D1215" s="115"/>
      <c r="E1215" s="112"/>
      <c r="F1215" s="112"/>
      <c r="G1215" s="112"/>
      <c r="H1215" s="112"/>
      <c r="I1215" s="18"/>
      <c r="J1215" s="17"/>
      <c r="K1215" s="60"/>
      <c r="L1215" s="17"/>
      <c r="M1215" s="60"/>
      <c r="N1215" s="111"/>
      <c r="O1215" s="112"/>
      <c r="P1215" s="17"/>
      <c r="Q1215" s="112"/>
      <c r="R1215" s="112"/>
      <c r="S1215" s="112"/>
      <c r="T1215" s="112"/>
      <c r="U1215" s="112"/>
      <c r="V1215" s="112"/>
      <c r="W1215" s="112"/>
      <c r="X1215" s="112"/>
    </row>
    <row r="1216">
      <c r="A1216" s="112"/>
      <c r="B1216" s="18"/>
      <c r="C1216" s="18"/>
      <c r="D1216" s="115"/>
      <c r="E1216" s="112"/>
      <c r="F1216" s="112"/>
      <c r="G1216" s="112"/>
      <c r="H1216" s="112"/>
      <c r="I1216" s="18"/>
      <c r="J1216" s="17"/>
      <c r="K1216" s="60"/>
      <c r="L1216" s="17"/>
      <c r="M1216" s="60"/>
      <c r="N1216" s="111"/>
      <c r="O1216" s="112"/>
      <c r="P1216" s="17"/>
      <c r="Q1216" s="112"/>
      <c r="R1216" s="112"/>
      <c r="S1216" s="112"/>
      <c r="T1216" s="112"/>
      <c r="U1216" s="112"/>
      <c r="V1216" s="112"/>
      <c r="W1216" s="112"/>
      <c r="X1216" s="112"/>
    </row>
    <row r="1217">
      <c r="A1217" s="112"/>
      <c r="B1217" s="18"/>
      <c r="C1217" s="18"/>
      <c r="D1217" s="115"/>
      <c r="E1217" s="112"/>
      <c r="F1217" s="112"/>
      <c r="G1217" s="112"/>
      <c r="H1217" s="112"/>
      <c r="I1217" s="18"/>
      <c r="J1217" s="17"/>
      <c r="K1217" s="60"/>
      <c r="L1217" s="17"/>
      <c r="M1217" s="60"/>
      <c r="N1217" s="111"/>
      <c r="O1217" s="112"/>
      <c r="P1217" s="17"/>
      <c r="Q1217" s="112"/>
      <c r="R1217" s="112"/>
      <c r="S1217" s="112"/>
      <c r="T1217" s="112"/>
      <c r="U1217" s="112"/>
      <c r="V1217" s="112"/>
      <c r="W1217" s="112"/>
      <c r="X1217" s="112"/>
    </row>
    <row r="1218">
      <c r="A1218" s="112"/>
      <c r="B1218" s="18"/>
      <c r="C1218" s="18"/>
      <c r="D1218" s="115"/>
      <c r="E1218" s="112"/>
      <c r="F1218" s="112"/>
      <c r="G1218" s="112"/>
      <c r="H1218" s="112"/>
      <c r="I1218" s="18"/>
      <c r="J1218" s="17"/>
      <c r="K1218" s="60"/>
      <c r="L1218" s="17"/>
      <c r="M1218" s="60"/>
      <c r="N1218" s="111"/>
      <c r="O1218" s="112"/>
      <c r="P1218" s="17"/>
      <c r="Q1218" s="112"/>
      <c r="R1218" s="112"/>
      <c r="S1218" s="112"/>
      <c r="T1218" s="112"/>
      <c r="U1218" s="112"/>
      <c r="V1218" s="112"/>
      <c r="W1218" s="112"/>
      <c r="X1218" s="112"/>
    </row>
    <row r="1219">
      <c r="A1219" s="112"/>
      <c r="B1219" s="18"/>
      <c r="C1219" s="18"/>
      <c r="D1219" s="115"/>
      <c r="E1219" s="112"/>
      <c r="F1219" s="112"/>
      <c r="G1219" s="112"/>
      <c r="H1219" s="112"/>
      <c r="I1219" s="18"/>
      <c r="J1219" s="17"/>
      <c r="K1219" s="60"/>
      <c r="L1219" s="17"/>
      <c r="M1219" s="60"/>
      <c r="N1219" s="111"/>
      <c r="O1219" s="112"/>
      <c r="P1219" s="17"/>
      <c r="Q1219" s="112"/>
      <c r="R1219" s="112"/>
      <c r="S1219" s="112"/>
      <c r="T1219" s="112"/>
      <c r="U1219" s="112"/>
      <c r="V1219" s="112"/>
      <c r="W1219" s="112"/>
      <c r="X1219" s="112"/>
    </row>
    <row r="1220">
      <c r="A1220" s="112"/>
      <c r="B1220" s="18"/>
      <c r="C1220" s="18"/>
      <c r="D1220" s="115"/>
      <c r="E1220" s="112"/>
      <c r="F1220" s="112"/>
      <c r="G1220" s="112"/>
      <c r="H1220" s="112"/>
      <c r="I1220" s="18"/>
      <c r="J1220" s="17"/>
      <c r="K1220" s="60"/>
      <c r="L1220" s="17"/>
      <c r="M1220" s="60"/>
      <c r="N1220" s="111"/>
      <c r="O1220" s="112"/>
      <c r="P1220" s="17"/>
      <c r="Q1220" s="112"/>
      <c r="R1220" s="112"/>
      <c r="S1220" s="112"/>
      <c r="T1220" s="112"/>
      <c r="U1220" s="112"/>
      <c r="V1220" s="112"/>
      <c r="W1220" s="112"/>
      <c r="X1220" s="112"/>
    </row>
    <row r="1221">
      <c r="A1221" s="112"/>
      <c r="B1221" s="18"/>
      <c r="C1221" s="18"/>
      <c r="D1221" s="115"/>
      <c r="E1221" s="112"/>
      <c r="F1221" s="112"/>
      <c r="G1221" s="112"/>
      <c r="H1221" s="112"/>
      <c r="I1221" s="18"/>
      <c r="J1221" s="17"/>
      <c r="K1221" s="60"/>
      <c r="L1221" s="17"/>
      <c r="M1221" s="60"/>
      <c r="N1221" s="111"/>
      <c r="O1221" s="112"/>
      <c r="P1221" s="17"/>
      <c r="Q1221" s="112"/>
      <c r="R1221" s="112"/>
      <c r="S1221" s="112"/>
      <c r="T1221" s="112"/>
      <c r="U1221" s="112"/>
      <c r="V1221" s="112"/>
      <c r="W1221" s="112"/>
      <c r="X1221" s="112"/>
    </row>
    <row r="1222">
      <c r="A1222" s="112"/>
      <c r="B1222" s="18"/>
      <c r="C1222" s="18"/>
      <c r="D1222" s="115"/>
      <c r="E1222" s="112"/>
      <c r="F1222" s="112"/>
      <c r="G1222" s="112"/>
      <c r="H1222" s="112"/>
      <c r="I1222" s="18"/>
      <c r="J1222" s="17"/>
      <c r="K1222" s="60"/>
      <c r="L1222" s="17"/>
      <c r="M1222" s="60"/>
      <c r="N1222" s="111"/>
      <c r="O1222" s="112"/>
      <c r="P1222" s="17"/>
      <c r="Q1222" s="112"/>
      <c r="R1222" s="112"/>
      <c r="S1222" s="112"/>
      <c r="T1222" s="112"/>
      <c r="U1222" s="112"/>
      <c r="V1222" s="112"/>
      <c r="W1222" s="112"/>
      <c r="X1222" s="112"/>
    </row>
    <row r="1223">
      <c r="A1223" s="112"/>
      <c r="B1223" s="18"/>
      <c r="C1223" s="18"/>
      <c r="D1223" s="115"/>
      <c r="E1223" s="112"/>
      <c r="F1223" s="112"/>
      <c r="G1223" s="112"/>
      <c r="H1223" s="112"/>
      <c r="I1223" s="18"/>
      <c r="J1223" s="17"/>
      <c r="K1223" s="60"/>
      <c r="L1223" s="17"/>
      <c r="M1223" s="60"/>
      <c r="N1223" s="111"/>
      <c r="O1223" s="112"/>
      <c r="P1223" s="17"/>
      <c r="Q1223" s="112"/>
      <c r="R1223" s="112"/>
      <c r="S1223" s="112"/>
      <c r="T1223" s="112"/>
      <c r="U1223" s="112"/>
      <c r="V1223" s="112"/>
      <c r="W1223" s="112"/>
      <c r="X1223" s="112"/>
    </row>
    <row r="1224">
      <c r="A1224" s="112"/>
      <c r="B1224" s="18"/>
      <c r="C1224" s="18"/>
      <c r="D1224" s="115"/>
      <c r="E1224" s="112"/>
      <c r="F1224" s="112"/>
      <c r="G1224" s="112"/>
      <c r="H1224" s="112"/>
      <c r="I1224" s="18"/>
      <c r="J1224" s="17"/>
      <c r="K1224" s="60"/>
      <c r="L1224" s="17"/>
      <c r="M1224" s="60"/>
      <c r="N1224" s="111"/>
      <c r="O1224" s="112"/>
      <c r="P1224" s="17"/>
      <c r="Q1224" s="112"/>
      <c r="R1224" s="112"/>
      <c r="S1224" s="112"/>
      <c r="T1224" s="112"/>
      <c r="U1224" s="112"/>
      <c r="V1224" s="112"/>
      <c r="W1224" s="112"/>
      <c r="X1224" s="112"/>
    </row>
    <row r="1225">
      <c r="A1225" s="112"/>
      <c r="B1225" s="18"/>
      <c r="C1225" s="18"/>
      <c r="D1225" s="115"/>
      <c r="E1225" s="112"/>
      <c r="F1225" s="112"/>
      <c r="G1225" s="112"/>
      <c r="H1225" s="112"/>
      <c r="I1225" s="18"/>
      <c r="J1225" s="17"/>
      <c r="K1225" s="60"/>
      <c r="L1225" s="17"/>
      <c r="M1225" s="60"/>
      <c r="N1225" s="111"/>
      <c r="O1225" s="112"/>
      <c r="P1225" s="17"/>
      <c r="Q1225" s="112"/>
      <c r="R1225" s="112"/>
      <c r="S1225" s="112"/>
      <c r="T1225" s="112"/>
      <c r="U1225" s="112"/>
      <c r="V1225" s="112"/>
      <c r="W1225" s="112"/>
      <c r="X1225" s="112"/>
    </row>
    <row r="1226">
      <c r="A1226" s="112"/>
      <c r="B1226" s="18"/>
      <c r="C1226" s="18"/>
      <c r="D1226" s="115"/>
      <c r="E1226" s="112"/>
      <c r="F1226" s="112"/>
      <c r="G1226" s="112"/>
      <c r="H1226" s="112"/>
      <c r="I1226" s="18"/>
      <c r="J1226" s="17"/>
      <c r="K1226" s="60"/>
      <c r="L1226" s="17"/>
      <c r="M1226" s="60"/>
      <c r="N1226" s="111"/>
      <c r="O1226" s="112"/>
      <c r="P1226" s="17"/>
      <c r="Q1226" s="112"/>
      <c r="R1226" s="112"/>
      <c r="S1226" s="112"/>
      <c r="T1226" s="112"/>
      <c r="U1226" s="112"/>
      <c r="V1226" s="112"/>
      <c r="W1226" s="112"/>
      <c r="X1226" s="112"/>
    </row>
    <row r="1227">
      <c r="A1227" s="112"/>
      <c r="B1227" s="18"/>
      <c r="C1227" s="18"/>
      <c r="D1227" s="115"/>
      <c r="E1227" s="112"/>
      <c r="F1227" s="112"/>
      <c r="G1227" s="112"/>
      <c r="H1227" s="112"/>
      <c r="I1227" s="18"/>
      <c r="J1227" s="17"/>
      <c r="K1227" s="60"/>
      <c r="L1227" s="17"/>
      <c r="M1227" s="60"/>
      <c r="N1227" s="111"/>
      <c r="O1227" s="112"/>
      <c r="P1227" s="17"/>
      <c r="Q1227" s="112"/>
      <c r="R1227" s="112"/>
      <c r="S1227" s="112"/>
      <c r="T1227" s="112"/>
      <c r="U1227" s="112"/>
      <c r="V1227" s="112"/>
      <c r="W1227" s="112"/>
      <c r="X1227" s="112"/>
    </row>
    <row r="1228">
      <c r="A1228" s="112"/>
      <c r="B1228" s="18"/>
      <c r="C1228" s="18"/>
      <c r="D1228" s="115"/>
      <c r="E1228" s="112"/>
      <c r="F1228" s="112"/>
      <c r="G1228" s="112"/>
      <c r="H1228" s="112"/>
      <c r="I1228" s="18"/>
      <c r="J1228" s="17"/>
      <c r="K1228" s="60"/>
      <c r="L1228" s="17"/>
      <c r="M1228" s="60"/>
      <c r="N1228" s="111"/>
      <c r="O1228" s="112"/>
      <c r="P1228" s="17"/>
      <c r="Q1228" s="112"/>
      <c r="R1228" s="112"/>
      <c r="S1228" s="112"/>
      <c r="T1228" s="112"/>
      <c r="U1228" s="112"/>
      <c r="V1228" s="112"/>
      <c r="W1228" s="112"/>
      <c r="X1228" s="112"/>
    </row>
    <row r="1229">
      <c r="A1229" s="112"/>
      <c r="B1229" s="18"/>
      <c r="C1229" s="18"/>
      <c r="D1229" s="115"/>
      <c r="E1229" s="112"/>
      <c r="F1229" s="112"/>
      <c r="G1229" s="112"/>
      <c r="H1229" s="112"/>
      <c r="I1229" s="18"/>
      <c r="J1229" s="17"/>
      <c r="K1229" s="60"/>
      <c r="L1229" s="17"/>
      <c r="M1229" s="60"/>
      <c r="N1229" s="111"/>
      <c r="O1229" s="112"/>
      <c r="P1229" s="17"/>
      <c r="Q1229" s="112"/>
      <c r="R1229" s="112"/>
      <c r="S1229" s="112"/>
      <c r="T1229" s="112"/>
      <c r="U1229" s="112"/>
      <c r="V1229" s="112"/>
      <c r="W1229" s="112"/>
      <c r="X1229" s="112"/>
    </row>
    <row r="1230">
      <c r="A1230" s="112"/>
      <c r="B1230" s="18"/>
      <c r="C1230" s="18"/>
      <c r="D1230" s="115"/>
      <c r="E1230" s="112"/>
      <c r="F1230" s="112"/>
      <c r="G1230" s="112"/>
      <c r="H1230" s="112"/>
      <c r="I1230" s="18"/>
      <c r="J1230" s="17"/>
      <c r="K1230" s="60"/>
      <c r="L1230" s="17"/>
      <c r="M1230" s="60"/>
      <c r="N1230" s="111"/>
      <c r="O1230" s="112"/>
      <c r="P1230" s="17"/>
      <c r="Q1230" s="112"/>
      <c r="R1230" s="112"/>
      <c r="S1230" s="112"/>
      <c r="T1230" s="112"/>
      <c r="U1230" s="112"/>
      <c r="V1230" s="112"/>
      <c r="W1230" s="112"/>
      <c r="X1230" s="112"/>
    </row>
    <row r="1231">
      <c r="A1231" s="112"/>
      <c r="B1231" s="18"/>
      <c r="C1231" s="18"/>
      <c r="D1231" s="115"/>
      <c r="E1231" s="112"/>
      <c r="F1231" s="112"/>
      <c r="G1231" s="112"/>
      <c r="H1231" s="112"/>
      <c r="I1231" s="18"/>
      <c r="J1231" s="17"/>
      <c r="K1231" s="60"/>
      <c r="L1231" s="17"/>
      <c r="M1231" s="60"/>
      <c r="N1231" s="111"/>
      <c r="O1231" s="112"/>
      <c r="P1231" s="17"/>
      <c r="Q1231" s="112"/>
      <c r="R1231" s="112"/>
      <c r="S1231" s="112"/>
      <c r="T1231" s="112"/>
      <c r="U1231" s="112"/>
      <c r="V1231" s="112"/>
      <c r="W1231" s="112"/>
      <c r="X1231" s="112"/>
    </row>
    <row r="1232">
      <c r="A1232" s="112"/>
      <c r="B1232" s="18"/>
      <c r="C1232" s="18"/>
      <c r="D1232" s="115"/>
      <c r="E1232" s="112"/>
      <c r="F1232" s="112"/>
      <c r="G1232" s="112"/>
      <c r="H1232" s="112"/>
      <c r="I1232" s="18"/>
      <c r="J1232" s="17"/>
      <c r="K1232" s="60"/>
      <c r="L1232" s="17"/>
      <c r="M1232" s="60"/>
      <c r="N1232" s="111"/>
      <c r="O1232" s="112"/>
      <c r="P1232" s="17"/>
      <c r="Q1232" s="112"/>
      <c r="R1232" s="112"/>
      <c r="S1232" s="112"/>
      <c r="T1232" s="112"/>
      <c r="U1232" s="112"/>
      <c r="V1232" s="112"/>
      <c r="W1232" s="112"/>
      <c r="X1232" s="112"/>
    </row>
    <row r="1233">
      <c r="A1233" s="112"/>
      <c r="B1233" s="18"/>
      <c r="C1233" s="18"/>
      <c r="D1233" s="115"/>
      <c r="E1233" s="112"/>
      <c r="F1233" s="112"/>
      <c r="G1233" s="112"/>
      <c r="H1233" s="112"/>
      <c r="I1233" s="18"/>
      <c r="J1233" s="17"/>
      <c r="K1233" s="60"/>
      <c r="L1233" s="17"/>
      <c r="M1233" s="60"/>
      <c r="N1233" s="111"/>
      <c r="O1233" s="112"/>
      <c r="P1233" s="17"/>
      <c r="Q1233" s="112"/>
      <c r="R1233" s="112"/>
      <c r="S1233" s="112"/>
      <c r="T1233" s="112"/>
      <c r="U1233" s="112"/>
      <c r="V1233" s="112"/>
      <c r="W1233" s="112"/>
      <c r="X1233" s="112"/>
    </row>
    <row r="1234">
      <c r="A1234" s="112"/>
      <c r="B1234" s="18"/>
      <c r="C1234" s="18"/>
      <c r="D1234" s="115"/>
      <c r="E1234" s="112"/>
      <c r="F1234" s="112"/>
      <c r="G1234" s="112"/>
      <c r="H1234" s="112"/>
      <c r="I1234" s="18"/>
      <c r="J1234" s="17"/>
      <c r="K1234" s="60"/>
      <c r="L1234" s="17"/>
      <c r="M1234" s="60"/>
      <c r="N1234" s="111"/>
      <c r="O1234" s="112"/>
      <c r="P1234" s="17"/>
      <c r="Q1234" s="112"/>
      <c r="R1234" s="112"/>
      <c r="S1234" s="112"/>
      <c r="T1234" s="112"/>
      <c r="U1234" s="112"/>
      <c r="V1234" s="112"/>
      <c r="W1234" s="112"/>
      <c r="X1234" s="112"/>
    </row>
    <row r="1235">
      <c r="A1235" s="112"/>
      <c r="B1235" s="18"/>
      <c r="C1235" s="18"/>
      <c r="D1235" s="115"/>
      <c r="E1235" s="112"/>
      <c r="F1235" s="112"/>
      <c r="G1235" s="112"/>
      <c r="H1235" s="112"/>
      <c r="I1235" s="18"/>
      <c r="J1235" s="17"/>
      <c r="K1235" s="60"/>
      <c r="L1235" s="17"/>
      <c r="M1235" s="60"/>
      <c r="N1235" s="111"/>
      <c r="O1235" s="112"/>
      <c r="P1235" s="17"/>
      <c r="Q1235" s="112"/>
      <c r="R1235" s="112"/>
      <c r="S1235" s="112"/>
      <c r="T1235" s="112"/>
      <c r="U1235" s="112"/>
      <c r="V1235" s="112"/>
      <c r="W1235" s="112"/>
      <c r="X1235" s="112"/>
    </row>
    <row r="1236">
      <c r="A1236" s="112"/>
      <c r="B1236" s="18"/>
      <c r="C1236" s="18"/>
      <c r="D1236" s="115"/>
      <c r="E1236" s="112"/>
      <c r="F1236" s="112"/>
      <c r="G1236" s="112"/>
      <c r="H1236" s="112"/>
      <c r="I1236" s="18"/>
      <c r="J1236" s="17"/>
      <c r="K1236" s="60"/>
      <c r="L1236" s="17"/>
      <c r="M1236" s="60"/>
      <c r="N1236" s="111"/>
      <c r="O1236" s="112"/>
      <c r="P1236" s="17"/>
      <c r="Q1236" s="112"/>
      <c r="R1236" s="112"/>
      <c r="S1236" s="112"/>
      <c r="T1236" s="112"/>
      <c r="U1236" s="112"/>
      <c r="V1236" s="112"/>
      <c r="W1236" s="112"/>
      <c r="X1236" s="112"/>
    </row>
    <row r="1237">
      <c r="A1237" s="112"/>
      <c r="B1237" s="18"/>
      <c r="C1237" s="18"/>
      <c r="D1237" s="115"/>
      <c r="E1237" s="112"/>
      <c r="F1237" s="112"/>
      <c r="G1237" s="112"/>
      <c r="H1237" s="112"/>
      <c r="I1237" s="18"/>
      <c r="J1237" s="17"/>
      <c r="K1237" s="60"/>
      <c r="L1237" s="17"/>
      <c r="M1237" s="60"/>
      <c r="N1237" s="111"/>
      <c r="O1237" s="112"/>
      <c r="P1237" s="17"/>
      <c r="Q1237" s="112"/>
      <c r="R1237" s="112"/>
      <c r="S1237" s="112"/>
      <c r="T1237" s="112"/>
      <c r="U1237" s="112"/>
      <c r="V1237" s="112"/>
      <c r="W1237" s="112"/>
      <c r="X1237" s="112"/>
    </row>
    <row r="1238">
      <c r="A1238" s="112"/>
      <c r="B1238" s="18"/>
      <c r="C1238" s="18"/>
      <c r="D1238" s="115"/>
      <c r="E1238" s="112"/>
      <c r="F1238" s="112"/>
      <c r="G1238" s="112"/>
      <c r="H1238" s="112"/>
      <c r="I1238" s="18"/>
      <c r="J1238" s="17"/>
      <c r="K1238" s="60"/>
      <c r="L1238" s="17"/>
      <c r="M1238" s="60"/>
      <c r="N1238" s="111"/>
      <c r="O1238" s="112"/>
      <c r="P1238" s="17"/>
      <c r="Q1238" s="112"/>
      <c r="R1238" s="112"/>
      <c r="S1238" s="112"/>
      <c r="T1238" s="112"/>
      <c r="U1238" s="112"/>
      <c r="V1238" s="112"/>
      <c r="W1238" s="112"/>
      <c r="X1238" s="112"/>
    </row>
    <row r="1239">
      <c r="A1239" s="112"/>
      <c r="B1239" s="18"/>
      <c r="C1239" s="18"/>
      <c r="D1239" s="115"/>
      <c r="E1239" s="112"/>
      <c r="F1239" s="112"/>
      <c r="G1239" s="112"/>
      <c r="H1239" s="112"/>
      <c r="I1239" s="18"/>
      <c r="J1239" s="17"/>
      <c r="K1239" s="60"/>
      <c r="L1239" s="17"/>
      <c r="M1239" s="60"/>
      <c r="N1239" s="111"/>
      <c r="O1239" s="112"/>
      <c r="P1239" s="17"/>
      <c r="Q1239" s="112"/>
      <c r="R1239" s="112"/>
      <c r="S1239" s="112"/>
      <c r="T1239" s="112"/>
      <c r="U1239" s="112"/>
      <c r="V1239" s="112"/>
      <c r="W1239" s="112"/>
      <c r="X1239" s="112"/>
    </row>
    <row r="1240">
      <c r="A1240" s="112"/>
      <c r="B1240" s="18"/>
      <c r="C1240" s="18"/>
      <c r="D1240" s="115"/>
      <c r="E1240" s="112"/>
      <c r="F1240" s="112"/>
      <c r="G1240" s="112"/>
      <c r="H1240" s="112"/>
      <c r="I1240" s="18"/>
      <c r="J1240" s="17"/>
      <c r="K1240" s="60"/>
      <c r="L1240" s="17"/>
      <c r="M1240" s="60"/>
      <c r="N1240" s="111"/>
      <c r="O1240" s="112"/>
      <c r="P1240" s="17"/>
      <c r="Q1240" s="112"/>
      <c r="R1240" s="112"/>
      <c r="S1240" s="112"/>
      <c r="T1240" s="112"/>
      <c r="U1240" s="112"/>
      <c r="V1240" s="112"/>
      <c r="W1240" s="112"/>
      <c r="X1240" s="112"/>
    </row>
    <row r="1241">
      <c r="A1241" s="112"/>
      <c r="B1241" s="18"/>
      <c r="C1241" s="18"/>
      <c r="D1241" s="115"/>
      <c r="E1241" s="112"/>
      <c r="F1241" s="112"/>
      <c r="G1241" s="112"/>
      <c r="H1241" s="112"/>
      <c r="I1241" s="18"/>
      <c r="J1241" s="17"/>
      <c r="K1241" s="60"/>
      <c r="L1241" s="17"/>
      <c r="M1241" s="60"/>
      <c r="N1241" s="111"/>
      <c r="O1241" s="112"/>
      <c r="P1241" s="17"/>
      <c r="Q1241" s="112"/>
      <c r="R1241" s="112"/>
      <c r="S1241" s="112"/>
      <c r="T1241" s="112"/>
      <c r="U1241" s="112"/>
      <c r="V1241" s="112"/>
      <c r="W1241" s="112"/>
      <c r="X1241" s="112"/>
    </row>
    <row r="1242">
      <c r="A1242" s="112"/>
      <c r="B1242" s="18"/>
      <c r="C1242" s="18"/>
      <c r="D1242" s="115"/>
      <c r="E1242" s="112"/>
      <c r="F1242" s="112"/>
      <c r="G1242" s="112"/>
      <c r="H1242" s="112"/>
      <c r="I1242" s="18"/>
      <c r="J1242" s="17"/>
      <c r="K1242" s="60"/>
      <c r="L1242" s="17"/>
      <c r="M1242" s="60"/>
      <c r="N1242" s="111"/>
      <c r="O1242" s="112"/>
      <c r="P1242" s="17"/>
      <c r="Q1242" s="112"/>
      <c r="R1242" s="112"/>
      <c r="S1242" s="112"/>
      <c r="T1242" s="112"/>
      <c r="U1242" s="112"/>
      <c r="V1242" s="112"/>
      <c r="W1242" s="112"/>
      <c r="X1242" s="112"/>
    </row>
    <row r="1243">
      <c r="A1243" s="112"/>
      <c r="B1243" s="18"/>
      <c r="C1243" s="18"/>
      <c r="D1243" s="115"/>
      <c r="E1243" s="112"/>
      <c r="F1243" s="112"/>
      <c r="G1243" s="112"/>
      <c r="H1243" s="112"/>
      <c r="I1243" s="18"/>
      <c r="J1243" s="17"/>
      <c r="K1243" s="60"/>
      <c r="L1243" s="17"/>
      <c r="M1243" s="60"/>
      <c r="N1243" s="111"/>
      <c r="O1243" s="112"/>
      <c r="P1243" s="17"/>
      <c r="Q1243" s="112"/>
      <c r="R1243" s="112"/>
      <c r="S1243" s="112"/>
      <c r="T1243" s="112"/>
      <c r="U1243" s="112"/>
      <c r="V1243" s="112"/>
      <c r="W1243" s="112"/>
      <c r="X1243" s="112"/>
    </row>
    <row r="1244">
      <c r="A1244" s="112"/>
      <c r="B1244" s="18"/>
      <c r="C1244" s="18"/>
      <c r="D1244" s="115"/>
      <c r="E1244" s="112"/>
      <c r="F1244" s="112"/>
      <c r="G1244" s="112"/>
      <c r="H1244" s="112"/>
      <c r="I1244" s="18"/>
      <c r="J1244" s="17"/>
      <c r="K1244" s="60"/>
      <c r="L1244" s="17"/>
      <c r="M1244" s="60"/>
      <c r="N1244" s="111"/>
      <c r="O1244" s="112"/>
      <c r="P1244" s="17"/>
      <c r="Q1244" s="112"/>
      <c r="R1244" s="112"/>
      <c r="S1244" s="112"/>
      <c r="T1244" s="112"/>
      <c r="U1244" s="112"/>
      <c r="V1244" s="112"/>
      <c r="W1244" s="112"/>
      <c r="X1244" s="112"/>
    </row>
    <row r="1245">
      <c r="A1245" s="112"/>
      <c r="B1245" s="18"/>
      <c r="C1245" s="18"/>
      <c r="D1245" s="115"/>
      <c r="E1245" s="112"/>
      <c r="F1245" s="112"/>
      <c r="G1245" s="112"/>
      <c r="H1245" s="112"/>
      <c r="I1245" s="18"/>
      <c r="J1245" s="17"/>
      <c r="K1245" s="60"/>
      <c r="L1245" s="17"/>
      <c r="M1245" s="60"/>
      <c r="N1245" s="111"/>
      <c r="O1245" s="112"/>
      <c r="P1245" s="17"/>
      <c r="Q1245" s="112"/>
      <c r="R1245" s="112"/>
      <c r="S1245" s="112"/>
      <c r="T1245" s="112"/>
      <c r="U1245" s="112"/>
      <c r="V1245" s="112"/>
      <c r="W1245" s="112"/>
      <c r="X1245" s="112"/>
    </row>
    <row r="1246">
      <c r="A1246" s="112"/>
      <c r="B1246" s="18"/>
      <c r="C1246" s="18"/>
      <c r="D1246" s="115"/>
      <c r="E1246" s="112"/>
      <c r="F1246" s="112"/>
      <c r="G1246" s="112"/>
      <c r="H1246" s="112"/>
      <c r="I1246" s="18"/>
      <c r="J1246" s="17"/>
      <c r="K1246" s="60"/>
      <c r="L1246" s="17"/>
      <c r="M1246" s="60"/>
      <c r="N1246" s="111"/>
      <c r="O1246" s="112"/>
      <c r="P1246" s="17"/>
      <c r="Q1246" s="112"/>
      <c r="R1246" s="112"/>
      <c r="S1246" s="112"/>
      <c r="T1246" s="112"/>
      <c r="U1246" s="112"/>
      <c r="V1246" s="112"/>
      <c r="W1246" s="112"/>
      <c r="X1246" s="112"/>
    </row>
    <row r="1247">
      <c r="A1247" s="112"/>
      <c r="B1247" s="18"/>
      <c r="C1247" s="18"/>
      <c r="D1247" s="115"/>
      <c r="E1247" s="112"/>
      <c r="F1247" s="112"/>
      <c r="G1247" s="112"/>
      <c r="H1247" s="112"/>
      <c r="I1247" s="18"/>
      <c r="J1247" s="17"/>
      <c r="K1247" s="60"/>
      <c r="L1247" s="17"/>
      <c r="M1247" s="60"/>
      <c r="N1247" s="111"/>
      <c r="O1247" s="112"/>
      <c r="P1247" s="17"/>
      <c r="Q1247" s="112"/>
      <c r="R1247" s="112"/>
      <c r="S1247" s="112"/>
      <c r="T1247" s="112"/>
      <c r="U1247" s="112"/>
      <c r="V1247" s="112"/>
      <c r="W1247" s="112"/>
      <c r="X1247" s="112"/>
    </row>
    <row r="1248">
      <c r="A1248" s="112"/>
      <c r="B1248" s="18"/>
      <c r="C1248" s="18"/>
      <c r="D1248" s="115"/>
      <c r="E1248" s="112"/>
      <c r="F1248" s="112"/>
      <c r="G1248" s="112"/>
      <c r="H1248" s="112"/>
      <c r="I1248" s="18"/>
      <c r="J1248" s="17"/>
      <c r="K1248" s="60"/>
      <c r="L1248" s="17"/>
      <c r="M1248" s="60"/>
      <c r="N1248" s="111"/>
      <c r="O1248" s="112"/>
      <c r="P1248" s="17"/>
      <c r="Q1248" s="112"/>
      <c r="R1248" s="112"/>
      <c r="S1248" s="112"/>
      <c r="T1248" s="112"/>
      <c r="U1248" s="112"/>
      <c r="V1248" s="112"/>
      <c r="W1248" s="112"/>
      <c r="X1248" s="112"/>
    </row>
    <row r="1249">
      <c r="A1249" s="112"/>
      <c r="B1249" s="18"/>
      <c r="C1249" s="18"/>
      <c r="D1249" s="115"/>
      <c r="E1249" s="112"/>
      <c r="F1249" s="112"/>
      <c r="G1249" s="112"/>
      <c r="H1249" s="112"/>
      <c r="I1249" s="18"/>
      <c r="J1249" s="17"/>
      <c r="K1249" s="60"/>
      <c r="L1249" s="17"/>
      <c r="M1249" s="60"/>
      <c r="N1249" s="111"/>
      <c r="O1249" s="112"/>
      <c r="P1249" s="17"/>
      <c r="Q1249" s="112"/>
      <c r="R1249" s="112"/>
      <c r="S1249" s="112"/>
      <c r="T1249" s="112"/>
      <c r="U1249" s="112"/>
      <c r="V1249" s="112"/>
      <c r="W1249" s="112"/>
      <c r="X1249" s="112"/>
    </row>
    <row r="1250">
      <c r="A1250" s="112"/>
      <c r="B1250" s="18"/>
      <c r="C1250" s="18"/>
      <c r="D1250" s="115"/>
      <c r="E1250" s="112"/>
      <c r="F1250" s="112"/>
      <c r="G1250" s="112"/>
      <c r="H1250" s="112"/>
      <c r="I1250" s="18"/>
      <c r="J1250" s="17"/>
      <c r="K1250" s="60"/>
      <c r="L1250" s="17"/>
      <c r="M1250" s="60"/>
      <c r="N1250" s="111"/>
      <c r="O1250" s="112"/>
      <c r="P1250" s="17"/>
      <c r="Q1250" s="112"/>
      <c r="R1250" s="112"/>
      <c r="S1250" s="112"/>
      <c r="T1250" s="112"/>
      <c r="U1250" s="112"/>
      <c r="V1250" s="112"/>
      <c r="W1250" s="112"/>
      <c r="X1250" s="112"/>
    </row>
    <row r="1251">
      <c r="A1251" s="112"/>
      <c r="B1251" s="18"/>
      <c r="C1251" s="18"/>
      <c r="D1251" s="115"/>
      <c r="E1251" s="112"/>
      <c r="F1251" s="112"/>
      <c r="G1251" s="112"/>
      <c r="H1251" s="112"/>
      <c r="I1251" s="18"/>
      <c r="J1251" s="17"/>
      <c r="K1251" s="60"/>
      <c r="L1251" s="17"/>
      <c r="M1251" s="60"/>
      <c r="N1251" s="111"/>
      <c r="O1251" s="112"/>
      <c r="P1251" s="17"/>
      <c r="Q1251" s="112"/>
      <c r="R1251" s="112"/>
      <c r="S1251" s="112"/>
      <c r="T1251" s="112"/>
      <c r="U1251" s="112"/>
      <c r="V1251" s="112"/>
      <c r="W1251" s="112"/>
      <c r="X1251" s="112"/>
    </row>
    <row r="1252">
      <c r="A1252" s="112"/>
      <c r="B1252" s="18"/>
      <c r="C1252" s="18"/>
      <c r="D1252" s="115"/>
      <c r="E1252" s="112"/>
      <c r="F1252" s="112"/>
      <c r="G1252" s="112"/>
      <c r="H1252" s="112"/>
      <c r="I1252" s="18"/>
      <c r="J1252" s="17"/>
      <c r="K1252" s="60"/>
      <c r="L1252" s="17"/>
      <c r="M1252" s="60"/>
      <c r="N1252" s="111"/>
      <c r="O1252" s="112"/>
      <c r="P1252" s="17"/>
      <c r="Q1252" s="112"/>
      <c r="R1252" s="112"/>
      <c r="S1252" s="112"/>
      <c r="T1252" s="112"/>
      <c r="U1252" s="112"/>
      <c r="V1252" s="112"/>
      <c r="W1252" s="112"/>
      <c r="X1252" s="112"/>
    </row>
    <row r="1253">
      <c r="A1253" s="112"/>
      <c r="B1253" s="18"/>
      <c r="C1253" s="18"/>
      <c r="D1253" s="115"/>
      <c r="E1253" s="112"/>
      <c r="F1253" s="112"/>
      <c r="G1253" s="112"/>
      <c r="H1253" s="112"/>
      <c r="I1253" s="18"/>
      <c r="J1253" s="17"/>
      <c r="K1253" s="60"/>
      <c r="L1253" s="17"/>
      <c r="M1253" s="60"/>
      <c r="N1253" s="111"/>
      <c r="O1253" s="112"/>
      <c r="P1253" s="17"/>
      <c r="Q1253" s="112"/>
      <c r="R1253" s="112"/>
      <c r="S1253" s="112"/>
      <c r="T1253" s="112"/>
      <c r="U1253" s="112"/>
      <c r="V1253" s="112"/>
      <c r="W1253" s="112"/>
      <c r="X1253" s="112"/>
    </row>
    <row r="1254">
      <c r="A1254" s="112"/>
      <c r="B1254" s="18"/>
      <c r="C1254" s="18"/>
      <c r="D1254" s="115"/>
      <c r="E1254" s="112"/>
      <c r="F1254" s="112"/>
      <c r="G1254" s="112"/>
      <c r="H1254" s="112"/>
      <c r="I1254" s="18"/>
      <c r="J1254" s="17"/>
      <c r="K1254" s="60"/>
      <c r="L1254" s="17"/>
      <c r="M1254" s="60"/>
      <c r="N1254" s="111"/>
      <c r="O1254" s="112"/>
      <c r="P1254" s="17"/>
      <c r="Q1254" s="112"/>
      <c r="R1254" s="112"/>
      <c r="S1254" s="112"/>
      <c r="T1254" s="112"/>
      <c r="U1254" s="112"/>
      <c r="V1254" s="112"/>
      <c r="W1254" s="112"/>
      <c r="X1254" s="112"/>
    </row>
    <row r="1255">
      <c r="A1255" s="112"/>
      <c r="B1255" s="18"/>
      <c r="C1255" s="18"/>
      <c r="D1255" s="115"/>
      <c r="E1255" s="112"/>
      <c r="F1255" s="112"/>
      <c r="G1255" s="112"/>
      <c r="H1255" s="112"/>
      <c r="I1255" s="18"/>
      <c r="J1255" s="17"/>
      <c r="K1255" s="60"/>
      <c r="L1255" s="17"/>
      <c r="M1255" s="60"/>
      <c r="N1255" s="111"/>
      <c r="O1255" s="112"/>
      <c r="P1255" s="17"/>
      <c r="Q1255" s="112"/>
      <c r="R1255" s="112"/>
      <c r="S1255" s="112"/>
      <c r="T1255" s="112"/>
      <c r="U1255" s="112"/>
      <c r="V1255" s="112"/>
      <c r="W1255" s="112"/>
      <c r="X1255" s="112"/>
    </row>
    <row r="1256">
      <c r="A1256" s="112"/>
      <c r="B1256" s="18"/>
      <c r="C1256" s="18"/>
      <c r="D1256" s="115"/>
      <c r="E1256" s="112"/>
      <c r="F1256" s="112"/>
      <c r="G1256" s="112"/>
      <c r="H1256" s="112"/>
      <c r="I1256" s="18"/>
      <c r="J1256" s="17"/>
      <c r="K1256" s="60"/>
      <c r="L1256" s="17"/>
      <c r="M1256" s="60"/>
      <c r="N1256" s="111"/>
      <c r="O1256" s="112"/>
      <c r="P1256" s="17"/>
      <c r="Q1256" s="112"/>
      <c r="R1256" s="112"/>
      <c r="S1256" s="112"/>
      <c r="T1256" s="112"/>
      <c r="U1256" s="112"/>
      <c r="V1256" s="112"/>
      <c r="W1256" s="112"/>
      <c r="X1256" s="112"/>
    </row>
    <row r="1257">
      <c r="A1257" s="112"/>
      <c r="B1257" s="18"/>
      <c r="C1257" s="18"/>
      <c r="D1257" s="115"/>
      <c r="E1257" s="112"/>
      <c r="F1257" s="112"/>
      <c r="G1257" s="112"/>
      <c r="H1257" s="112"/>
      <c r="I1257" s="18"/>
      <c r="J1257" s="17"/>
      <c r="K1257" s="60"/>
      <c r="L1257" s="17"/>
      <c r="M1257" s="60"/>
      <c r="N1257" s="111"/>
      <c r="O1257" s="112"/>
      <c r="P1257" s="17"/>
      <c r="Q1257" s="112"/>
      <c r="R1257" s="112"/>
      <c r="S1257" s="112"/>
      <c r="T1257" s="112"/>
      <c r="U1257" s="112"/>
      <c r="V1257" s="112"/>
      <c r="W1257" s="112"/>
      <c r="X1257" s="112"/>
    </row>
    <row r="1258">
      <c r="A1258" s="112"/>
      <c r="B1258" s="18"/>
      <c r="C1258" s="18"/>
      <c r="D1258" s="115"/>
      <c r="E1258" s="112"/>
      <c r="F1258" s="112"/>
      <c r="G1258" s="112"/>
      <c r="H1258" s="112"/>
      <c r="I1258" s="18"/>
      <c r="J1258" s="17"/>
      <c r="K1258" s="60"/>
      <c r="L1258" s="17"/>
      <c r="M1258" s="60"/>
      <c r="N1258" s="111"/>
      <c r="O1258" s="112"/>
      <c r="P1258" s="17"/>
      <c r="Q1258" s="112"/>
      <c r="R1258" s="112"/>
      <c r="S1258" s="112"/>
      <c r="T1258" s="112"/>
      <c r="U1258" s="112"/>
      <c r="V1258" s="112"/>
      <c r="W1258" s="112"/>
      <c r="X1258" s="112"/>
    </row>
    <row r="1259">
      <c r="A1259" s="112"/>
      <c r="B1259" s="18"/>
      <c r="C1259" s="18"/>
      <c r="D1259" s="115"/>
      <c r="E1259" s="112"/>
      <c r="F1259" s="112"/>
      <c r="G1259" s="112"/>
      <c r="H1259" s="112"/>
      <c r="I1259" s="18"/>
      <c r="J1259" s="17"/>
      <c r="K1259" s="60"/>
      <c r="L1259" s="17"/>
      <c r="M1259" s="60"/>
      <c r="N1259" s="111"/>
      <c r="O1259" s="112"/>
      <c r="P1259" s="17"/>
      <c r="Q1259" s="112"/>
      <c r="R1259" s="112"/>
      <c r="S1259" s="112"/>
      <c r="T1259" s="112"/>
      <c r="U1259" s="112"/>
      <c r="V1259" s="112"/>
      <c r="W1259" s="112"/>
      <c r="X1259" s="112"/>
    </row>
    <row r="1260">
      <c r="A1260" s="112"/>
      <c r="B1260" s="18"/>
      <c r="C1260" s="18"/>
      <c r="D1260" s="115"/>
      <c r="E1260" s="112"/>
      <c r="F1260" s="112"/>
      <c r="G1260" s="112"/>
      <c r="H1260" s="112"/>
      <c r="I1260" s="18"/>
      <c r="J1260" s="17"/>
      <c r="K1260" s="60"/>
      <c r="L1260" s="17"/>
      <c r="M1260" s="60"/>
      <c r="N1260" s="111"/>
      <c r="O1260" s="112"/>
      <c r="P1260" s="17"/>
      <c r="Q1260" s="112"/>
      <c r="R1260" s="112"/>
      <c r="S1260" s="112"/>
      <c r="T1260" s="112"/>
      <c r="U1260" s="112"/>
      <c r="V1260" s="112"/>
      <c r="W1260" s="112"/>
      <c r="X1260" s="112"/>
    </row>
    <row r="1261">
      <c r="A1261" s="112"/>
      <c r="B1261" s="18"/>
      <c r="C1261" s="18"/>
      <c r="D1261" s="115"/>
      <c r="E1261" s="112"/>
      <c r="F1261" s="112"/>
      <c r="G1261" s="112"/>
      <c r="H1261" s="112"/>
      <c r="I1261" s="18"/>
      <c r="J1261" s="17"/>
      <c r="K1261" s="60"/>
      <c r="L1261" s="17"/>
      <c r="M1261" s="60"/>
      <c r="N1261" s="111"/>
      <c r="O1261" s="112"/>
      <c r="P1261" s="17"/>
      <c r="Q1261" s="112"/>
      <c r="R1261" s="112"/>
      <c r="S1261" s="112"/>
      <c r="T1261" s="112"/>
      <c r="U1261" s="112"/>
      <c r="V1261" s="112"/>
      <c r="W1261" s="112"/>
      <c r="X1261" s="112"/>
    </row>
    <row r="1262">
      <c r="A1262" s="112"/>
      <c r="B1262" s="18"/>
      <c r="C1262" s="18"/>
      <c r="D1262" s="115"/>
      <c r="E1262" s="112"/>
      <c r="F1262" s="112"/>
      <c r="G1262" s="112"/>
      <c r="H1262" s="112"/>
      <c r="I1262" s="18"/>
      <c r="J1262" s="17"/>
      <c r="K1262" s="60"/>
      <c r="L1262" s="17"/>
      <c r="M1262" s="60"/>
      <c r="N1262" s="111"/>
      <c r="O1262" s="112"/>
      <c r="P1262" s="17"/>
      <c r="Q1262" s="112"/>
      <c r="R1262" s="112"/>
      <c r="S1262" s="112"/>
      <c r="T1262" s="112"/>
      <c r="U1262" s="112"/>
      <c r="V1262" s="112"/>
      <c r="W1262" s="112"/>
      <c r="X1262" s="112"/>
    </row>
    <row r="1263">
      <c r="A1263" s="112"/>
      <c r="B1263" s="18"/>
      <c r="C1263" s="18"/>
      <c r="D1263" s="115"/>
      <c r="E1263" s="112"/>
      <c r="F1263" s="112"/>
      <c r="G1263" s="112"/>
      <c r="H1263" s="112"/>
      <c r="I1263" s="18"/>
      <c r="J1263" s="17"/>
      <c r="K1263" s="60"/>
      <c r="L1263" s="17"/>
      <c r="M1263" s="60"/>
      <c r="N1263" s="111"/>
      <c r="O1263" s="112"/>
      <c r="P1263" s="17"/>
      <c r="Q1263" s="112"/>
      <c r="R1263" s="112"/>
      <c r="S1263" s="112"/>
      <c r="T1263" s="112"/>
      <c r="U1263" s="112"/>
      <c r="V1263" s="112"/>
      <c r="W1263" s="112"/>
      <c r="X1263" s="112"/>
    </row>
    <row r="1264">
      <c r="A1264" s="112"/>
      <c r="B1264" s="18"/>
      <c r="C1264" s="18"/>
      <c r="D1264" s="115"/>
      <c r="E1264" s="112"/>
      <c r="F1264" s="112"/>
      <c r="G1264" s="112"/>
      <c r="H1264" s="112"/>
      <c r="I1264" s="18"/>
      <c r="J1264" s="17"/>
      <c r="K1264" s="60"/>
      <c r="L1264" s="17"/>
      <c r="M1264" s="60"/>
      <c r="N1264" s="111"/>
      <c r="O1264" s="112"/>
      <c r="P1264" s="17"/>
      <c r="Q1264" s="112"/>
      <c r="R1264" s="112"/>
      <c r="S1264" s="112"/>
      <c r="T1264" s="112"/>
      <c r="U1264" s="112"/>
      <c r="V1264" s="112"/>
      <c r="W1264" s="112"/>
      <c r="X1264" s="112"/>
    </row>
    <row r="1265">
      <c r="A1265" s="112"/>
      <c r="B1265" s="18"/>
      <c r="C1265" s="18"/>
      <c r="D1265" s="115"/>
      <c r="E1265" s="112"/>
      <c r="F1265" s="112"/>
      <c r="G1265" s="112"/>
      <c r="H1265" s="112"/>
      <c r="I1265" s="18"/>
      <c r="J1265" s="17"/>
      <c r="K1265" s="60"/>
      <c r="L1265" s="17"/>
      <c r="M1265" s="60"/>
      <c r="N1265" s="111"/>
      <c r="O1265" s="112"/>
      <c r="P1265" s="17"/>
      <c r="Q1265" s="112"/>
      <c r="R1265" s="112"/>
      <c r="S1265" s="112"/>
      <c r="T1265" s="112"/>
      <c r="U1265" s="112"/>
      <c r="V1265" s="112"/>
      <c r="W1265" s="112"/>
      <c r="X1265" s="112"/>
    </row>
    <row r="1266">
      <c r="A1266" s="112"/>
      <c r="B1266" s="18"/>
      <c r="C1266" s="18"/>
      <c r="D1266" s="115"/>
      <c r="E1266" s="112"/>
      <c r="F1266" s="112"/>
      <c r="G1266" s="112"/>
      <c r="H1266" s="112"/>
      <c r="I1266" s="18"/>
      <c r="J1266" s="17"/>
      <c r="K1266" s="60"/>
      <c r="L1266" s="17"/>
      <c r="M1266" s="60"/>
      <c r="N1266" s="111"/>
      <c r="O1266" s="112"/>
      <c r="P1266" s="17"/>
      <c r="Q1266" s="112"/>
      <c r="R1266" s="112"/>
      <c r="S1266" s="112"/>
      <c r="T1266" s="112"/>
      <c r="U1266" s="112"/>
      <c r="V1266" s="112"/>
      <c r="W1266" s="112"/>
      <c r="X1266" s="112"/>
    </row>
    <row r="1267">
      <c r="A1267" s="112"/>
      <c r="B1267" s="18"/>
      <c r="C1267" s="18"/>
      <c r="D1267" s="115"/>
      <c r="E1267" s="112"/>
      <c r="F1267" s="112"/>
      <c r="G1267" s="112"/>
      <c r="H1267" s="112"/>
      <c r="I1267" s="18"/>
      <c r="J1267" s="17"/>
      <c r="K1267" s="60"/>
      <c r="L1267" s="17"/>
      <c r="M1267" s="60"/>
      <c r="N1267" s="111"/>
      <c r="O1267" s="112"/>
      <c r="P1267" s="17"/>
      <c r="Q1267" s="112"/>
      <c r="R1267" s="112"/>
      <c r="S1267" s="112"/>
      <c r="T1267" s="112"/>
      <c r="U1267" s="112"/>
      <c r="V1267" s="112"/>
      <c r="W1267" s="112"/>
      <c r="X1267" s="112"/>
    </row>
    <row r="1268">
      <c r="A1268" s="112"/>
      <c r="B1268" s="18"/>
      <c r="C1268" s="18"/>
      <c r="D1268" s="115"/>
      <c r="E1268" s="112"/>
      <c r="F1268" s="112"/>
      <c r="G1268" s="112"/>
      <c r="H1268" s="112"/>
      <c r="I1268" s="18"/>
      <c r="J1268" s="17"/>
      <c r="K1268" s="60"/>
      <c r="L1268" s="17"/>
      <c r="M1268" s="60"/>
      <c r="N1268" s="111"/>
      <c r="O1268" s="112"/>
      <c r="P1268" s="17"/>
      <c r="Q1268" s="112"/>
      <c r="R1268" s="112"/>
      <c r="S1268" s="112"/>
      <c r="T1268" s="112"/>
      <c r="U1268" s="112"/>
      <c r="V1268" s="112"/>
      <c r="W1268" s="112"/>
      <c r="X1268" s="112"/>
    </row>
    <row r="1269">
      <c r="A1269" s="112"/>
      <c r="B1269" s="18"/>
      <c r="C1269" s="18"/>
      <c r="D1269" s="115"/>
      <c r="E1269" s="112"/>
      <c r="F1269" s="112"/>
      <c r="G1269" s="112"/>
      <c r="H1269" s="112"/>
      <c r="I1269" s="18"/>
      <c r="J1269" s="17"/>
      <c r="K1269" s="60"/>
      <c r="L1269" s="17"/>
      <c r="M1269" s="60"/>
      <c r="N1269" s="111"/>
      <c r="O1269" s="112"/>
      <c r="P1269" s="17"/>
      <c r="Q1269" s="112"/>
      <c r="R1269" s="112"/>
      <c r="S1269" s="112"/>
      <c r="T1269" s="112"/>
      <c r="U1269" s="112"/>
      <c r="V1269" s="112"/>
      <c r="W1269" s="112"/>
      <c r="X1269" s="112"/>
    </row>
    <row r="1270">
      <c r="A1270" s="112"/>
      <c r="B1270" s="18"/>
      <c r="C1270" s="18"/>
      <c r="D1270" s="115"/>
      <c r="E1270" s="112"/>
      <c r="F1270" s="112"/>
      <c r="G1270" s="112"/>
      <c r="H1270" s="112"/>
      <c r="I1270" s="18"/>
      <c r="J1270" s="17"/>
      <c r="K1270" s="60"/>
      <c r="L1270" s="17"/>
      <c r="M1270" s="60"/>
      <c r="N1270" s="111"/>
      <c r="O1270" s="112"/>
      <c r="P1270" s="17"/>
      <c r="Q1270" s="112"/>
      <c r="R1270" s="112"/>
      <c r="S1270" s="112"/>
      <c r="T1270" s="112"/>
      <c r="U1270" s="112"/>
      <c r="V1270" s="112"/>
      <c r="W1270" s="112"/>
      <c r="X1270" s="112"/>
    </row>
    <row r="1271">
      <c r="A1271" s="112"/>
      <c r="B1271" s="18"/>
      <c r="C1271" s="18"/>
      <c r="D1271" s="115"/>
      <c r="E1271" s="112"/>
      <c r="F1271" s="112"/>
      <c r="G1271" s="112"/>
      <c r="H1271" s="112"/>
      <c r="I1271" s="18"/>
      <c r="J1271" s="17"/>
      <c r="K1271" s="60"/>
      <c r="L1271" s="17"/>
      <c r="M1271" s="60"/>
      <c r="N1271" s="111"/>
      <c r="O1271" s="112"/>
      <c r="P1271" s="17"/>
      <c r="Q1271" s="112"/>
      <c r="R1271" s="112"/>
      <c r="S1271" s="112"/>
      <c r="T1271" s="112"/>
      <c r="U1271" s="112"/>
      <c r="V1271" s="112"/>
      <c r="W1271" s="112"/>
      <c r="X1271" s="112"/>
    </row>
    <row r="1272">
      <c r="A1272" s="112"/>
      <c r="B1272" s="18"/>
      <c r="C1272" s="18"/>
      <c r="D1272" s="115"/>
      <c r="E1272" s="112"/>
      <c r="F1272" s="112"/>
      <c r="G1272" s="112"/>
      <c r="H1272" s="112"/>
      <c r="I1272" s="18"/>
      <c r="J1272" s="17"/>
      <c r="K1272" s="60"/>
      <c r="L1272" s="17"/>
      <c r="M1272" s="60"/>
      <c r="N1272" s="111"/>
      <c r="O1272" s="112"/>
      <c r="P1272" s="17"/>
      <c r="Q1272" s="112"/>
      <c r="R1272" s="112"/>
      <c r="S1272" s="112"/>
      <c r="T1272" s="112"/>
      <c r="U1272" s="112"/>
      <c r="V1272" s="112"/>
      <c r="W1272" s="112"/>
      <c r="X1272" s="112"/>
    </row>
    <row r="1273">
      <c r="A1273" s="112"/>
      <c r="B1273" s="18"/>
      <c r="C1273" s="18"/>
      <c r="D1273" s="115"/>
      <c r="E1273" s="112"/>
      <c r="F1273" s="112"/>
      <c r="G1273" s="112"/>
      <c r="H1273" s="112"/>
      <c r="I1273" s="18"/>
      <c r="J1273" s="17"/>
      <c r="K1273" s="60"/>
      <c r="L1273" s="17"/>
      <c r="M1273" s="60"/>
      <c r="N1273" s="111"/>
      <c r="O1273" s="112"/>
      <c r="P1273" s="17"/>
      <c r="Q1273" s="112"/>
      <c r="R1273" s="112"/>
      <c r="S1273" s="112"/>
      <c r="T1273" s="112"/>
      <c r="U1273" s="112"/>
      <c r="V1273" s="112"/>
      <c r="W1273" s="112"/>
      <c r="X1273" s="112"/>
    </row>
    <row r="1274">
      <c r="A1274" s="112"/>
      <c r="B1274" s="18"/>
      <c r="C1274" s="18"/>
      <c r="D1274" s="115"/>
      <c r="E1274" s="112"/>
      <c r="F1274" s="112"/>
      <c r="G1274" s="112"/>
      <c r="H1274" s="112"/>
      <c r="I1274" s="18"/>
      <c r="J1274" s="17"/>
      <c r="K1274" s="60"/>
      <c r="L1274" s="17"/>
      <c r="M1274" s="60"/>
      <c r="N1274" s="111"/>
      <c r="O1274" s="112"/>
      <c r="P1274" s="17"/>
      <c r="Q1274" s="112"/>
      <c r="R1274" s="112"/>
      <c r="S1274" s="112"/>
      <c r="T1274" s="112"/>
      <c r="U1274" s="112"/>
      <c r="V1274" s="112"/>
      <c r="W1274" s="112"/>
      <c r="X1274" s="112"/>
    </row>
    <row r="1275">
      <c r="A1275" s="112"/>
      <c r="B1275" s="18"/>
      <c r="C1275" s="18"/>
      <c r="D1275" s="115"/>
      <c r="E1275" s="112"/>
      <c r="F1275" s="112"/>
      <c r="G1275" s="112"/>
      <c r="H1275" s="112"/>
      <c r="I1275" s="18"/>
      <c r="J1275" s="17"/>
      <c r="K1275" s="60"/>
      <c r="L1275" s="17"/>
      <c r="M1275" s="60"/>
      <c r="N1275" s="111"/>
      <c r="O1275" s="112"/>
      <c r="P1275" s="17"/>
      <c r="Q1275" s="112"/>
      <c r="R1275" s="112"/>
      <c r="S1275" s="112"/>
      <c r="T1275" s="112"/>
      <c r="U1275" s="112"/>
      <c r="V1275" s="112"/>
      <c r="W1275" s="112"/>
      <c r="X1275" s="112"/>
    </row>
    <row r="1276">
      <c r="A1276" s="112"/>
      <c r="B1276" s="18"/>
      <c r="C1276" s="18"/>
      <c r="D1276" s="115"/>
      <c r="E1276" s="112"/>
      <c r="F1276" s="112"/>
      <c r="G1276" s="112"/>
      <c r="H1276" s="112"/>
      <c r="I1276" s="18"/>
      <c r="J1276" s="17"/>
      <c r="K1276" s="60"/>
      <c r="L1276" s="17"/>
      <c r="M1276" s="60"/>
      <c r="N1276" s="111"/>
      <c r="O1276" s="112"/>
      <c r="P1276" s="17"/>
      <c r="Q1276" s="112"/>
      <c r="R1276" s="112"/>
      <c r="S1276" s="112"/>
      <c r="T1276" s="112"/>
      <c r="U1276" s="112"/>
      <c r="V1276" s="112"/>
      <c r="W1276" s="112"/>
      <c r="X1276" s="112"/>
    </row>
    <row r="1277">
      <c r="A1277" s="112"/>
      <c r="B1277" s="18"/>
      <c r="C1277" s="18"/>
      <c r="D1277" s="115"/>
      <c r="E1277" s="112"/>
      <c r="F1277" s="112"/>
      <c r="G1277" s="112"/>
      <c r="H1277" s="112"/>
      <c r="I1277" s="18"/>
      <c r="J1277" s="17"/>
      <c r="K1277" s="60"/>
      <c r="L1277" s="17"/>
      <c r="M1277" s="60"/>
      <c r="N1277" s="111"/>
      <c r="O1277" s="112"/>
      <c r="P1277" s="17"/>
      <c r="Q1277" s="112"/>
      <c r="R1277" s="112"/>
      <c r="S1277" s="112"/>
      <c r="T1277" s="112"/>
      <c r="U1277" s="112"/>
      <c r="V1277" s="112"/>
      <c r="W1277" s="112"/>
      <c r="X1277" s="112"/>
    </row>
    <row r="1278">
      <c r="A1278" s="112"/>
      <c r="B1278" s="18"/>
      <c r="C1278" s="18"/>
      <c r="D1278" s="115"/>
      <c r="E1278" s="112"/>
      <c r="F1278" s="112"/>
      <c r="G1278" s="112"/>
      <c r="H1278" s="112"/>
      <c r="I1278" s="18"/>
      <c r="J1278" s="17"/>
      <c r="K1278" s="60"/>
      <c r="L1278" s="17"/>
      <c r="M1278" s="60"/>
      <c r="N1278" s="111"/>
      <c r="O1278" s="112"/>
      <c r="P1278" s="17"/>
      <c r="Q1278" s="112"/>
      <c r="R1278" s="112"/>
      <c r="S1278" s="112"/>
      <c r="T1278" s="112"/>
      <c r="U1278" s="112"/>
      <c r="V1278" s="112"/>
      <c r="W1278" s="112"/>
      <c r="X1278" s="112"/>
    </row>
    <row r="1279">
      <c r="A1279" s="112"/>
      <c r="B1279" s="18"/>
      <c r="C1279" s="18"/>
      <c r="D1279" s="115"/>
      <c r="E1279" s="112"/>
      <c r="F1279" s="112"/>
      <c r="G1279" s="112"/>
      <c r="H1279" s="112"/>
      <c r="I1279" s="18"/>
      <c r="J1279" s="17"/>
      <c r="K1279" s="60"/>
      <c r="L1279" s="17"/>
      <c r="M1279" s="60"/>
      <c r="N1279" s="111"/>
      <c r="O1279" s="112"/>
      <c r="P1279" s="17"/>
      <c r="Q1279" s="112"/>
      <c r="R1279" s="112"/>
      <c r="S1279" s="112"/>
      <c r="T1279" s="112"/>
      <c r="U1279" s="112"/>
      <c r="V1279" s="112"/>
      <c r="W1279" s="112"/>
      <c r="X1279" s="112"/>
    </row>
    <row r="1280">
      <c r="A1280" s="112"/>
      <c r="B1280" s="18"/>
      <c r="C1280" s="18"/>
      <c r="D1280" s="115"/>
      <c r="E1280" s="112"/>
      <c r="F1280" s="112"/>
      <c r="G1280" s="112"/>
      <c r="H1280" s="112"/>
      <c r="I1280" s="18"/>
      <c r="J1280" s="17"/>
      <c r="K1280" s="60"/>
      <c r="L1280" s="17"/>
      <c r="M1280" s="60"/>
      <c r="N1280" s="111"/>
      <c r="O1280" s="112"/>
      <c r="P1280" s="17"/>
      <c r="Q1280" s="112"/>
      <c r="R1280" s="112"/>
      <c r="S1280" s="112"/>
      <c r="T1280" s="112"/>
      <c r="U1280" s="112"/>
      <c r="V1280" s="112"/>
      <c r="W1280" s="112"/>
      <c r="X1280" s="112"/>
    </row>
    <row r="1281">
      <c r="A1281" s="112"/>
      <c r="B1281" s="18"/>
      <c r="C1281" s="18"/>
      <c r="D1281" s="115"/>
      <c r="E1281" s="112"/>
      <c r="F1281" s="112"/>
      <c r="G1281" s="112"/>
      <c r="H1281" s="112"/>
      <c r="I1281" s="18"/>
      <c r="J1281" s="17"/>
      <c r="K1281" s="60"/>
      <c r="L1281" s="17"/>
      <c r="M1281" s="60"/>
      <c r="N1281" s="111"/>
      <c r="O1281" s="112"/>
      <c r="P1281" s="17"/>
      <c r="Q1281" s="112"/>
      <c r="R1281" s="112"/>
      <c r="S1281" s="112"/>
      <c r="T1281" s="112"/>
      <c r="U1281" s="112"/>
      <c r="V1281" s="112"/>
      <c r="W1281" s="112"/>
      <c r="X1281" s="112"/>
    </row>
    <row r="1282">
      <c r="A1282" s="112"/>
      <c r="B1282" s="18"/>
      <c r="C1282" s="18"/>
      <c r="D1282" s="115"/>
      <c r="E1282" s="112"/>
      <c r="F1282" s="112"/>
      <c r="G1282" s="112"/>
      <c r="H1282" s="112"/>
      <c r="I1282" s="18"/>
      <c r="J1282" s="17"/>
      <c r="K1282" s="60"/>
      <c r="L1282" s="17"/>
      <c r="M1282" s="60"/>
      <c r="N1282" s="111"/>
      <c r="O1282" s="112"/>
      <c r="P1282" s="17"/>
      <c r="Q1282" s="112"/>
      <c r="R1282" s="112"/>
      <c r="S1282" s="112"/>
      <c r="T1282" s="112"/>
      <c r="U1282" s="112"/>
      <c r="V1282" s="112"/>
      <c r="W1282" s="112"/>
      <c r="X1282" s="112"/>
    </row>
    <row r="1283">
      <c r="A1283" s="112"/>
      <c r="B1283" s="18"/>
      <c r="C1283" s="18"/>
      <c r="D1283" s="115"/>
      <c r="E1283" s="112"/>
      <c r="F1283" s="112"/>
      <c r="G1283" s="112"/>
      <c r="H1283" s="112"/>
      <c r="I1283" s="18"/>
      <c r="J1283" s="17"/>
      <c r="K1283" s="60"/>
      <c r="L1283" s="17"/>
      <c r="M1283" s="60"/>
      <c r="N1283" s="111"/>
      <c r="O1283" s="112"/>
      <c r="P1283" s="17"/>
      <c r="Q1283" s="112"/>
      <c r="R1283" s="112"/>
      <c r="S1283" s="112"/>
      <c r="T1283" s="112"/>
      <c r="U1283" s="112"/>
      <c r="V1283" s="112"/>
      <c r="W1283" s="112"/>
      <c r="X1283" s="112"/>
    </row>
    <row r="1284">
      <c r="A1284" s="112"/>
      <c r="B1284" s="18"/>
      <c r="C1284" s="18"/>
      <c r="D1284" s="115"/>
      <c r="E1284" s="112"/>
      <c r="F1284" s="112"/>
      <c r="G1284" s="112"/>
      <c r="H1284" s="112"/>
      <c r="I1284" s="18"/>
      <c r="J1284" s="17"/>
      <c r="K1284" s="60"/>
      <c r="L1284" s="17"/>
      <c r="M1284" s="60"/>
      <c r="N1284" s="111"/>
      <c r="O1284" s="112"/>
      <c r="P1284" s="17"/>
      <c r="Q1284" s="112"/>
      <c r="R1284" s="112"/>
      <c r="S1284" s="112"/>
      <c r="T1284" s="112"/>
      <c r="U1284" s="112"/>
      <c r="V1284" s="112"/>
      <c r="W1284" s="112"/>
      <c r="X1284" s="112"/>
    </row>
    <row r="1285">
      <c r="A1285" s="112"/>
      <c r="B1285" s="18"/>
      <c r="C1285" s="18"/>
      <c r="D1285" s="115"/>
      <c r="E1285" s="112"/>
      <c r="F1285" s="112"/>
      <c r="G1285" s="112"/>
      <c r="H1285" s="112"/>
      <c r="I1285" s="18"/>
      <c r="J1285" s="17"/>
      <c r="K1285" s="60"/>
      <c r="L1285" s="17"/>
      <c r="M1285" s="60"/>
      <c r="N1285" s="111"/>
      <c r="O1285" s="112"/>
      <c r="P1285" s="17"/>
      <c r="Q1285" s="112"/>
      <c r="R1285" s="112"/>
      <c r="S1285" s="112"/>
      <c r="T1285" s="112"/>
      <c r="U1285" s="112"/>
      <c r="V1285" s="112"/>
      <c r="W1285" s="112"/>
      <c r="X1285" s="112"/>
    </row>
    <row r="1286">
      <c r="A1286" s="112"/>
      <c r="B1286" s="18"/>
      <c r="C1286" s="18"/>
      <c r="D1286" s="115"/>
      <c r="E1286" s="112"/>
      <c r="F1286" s="112"/>
      <c r="G1286" s="112"/>
      <c r="H1286" s="112"/>
      <c r="I1286" s="18"/>
      <c r="J1286" s="17"/>
      <c r="K1286" s="60"/>
      <c r="L1286" s="17"/>
      <c r="M1286" s="60"/>
      <c r="N1286" s="111"/>
      <c r="O1286" s="112"/>
      <c r="P1286" s="17"/>
      <c r="Q1286" s="112"/>
      <c r="R1286" s="112"/>
      <c r="S1286" s="112"/>
      <c r="T1286" s="112"/>
      <c r="U1286" s="112"/>
      <c r="V1286" s="112"/>
      <c r="W1286" s="112"/>
      <c r="X1286" s="112"/>
    </row>
    <row r="1287">
      <c r="A1287" s="112"/>
      <c r="B1287" s="18"/>
      <c r="C1287" s="18"/>
      <c r="D1287" s="115"/>
      <c r="E1287" s="112"/>
      <c r="F1287" s="112"/>
      <c r="G1287" s="112"/>
      <c r="H1287" s="112"/>
      <c r="I1287" s="18"/>
      <c r="J1287" s="17"/>
      <c r="K1287" s="60"/>
      <c r="L1287" s="17"/>
      <c r="M1287" s="60"/>
      <c r="N1287" s="111"/>
      <c r="O1287" s="112"/>
      <c r="P1287" s="17"/>
      <c r="Q1287" s="112"/>
      <c r="R1287" s="112"/>
      <c r="S1287" s="112"/>
      <c r="T1287" s="112"/>
      <c r="U1287" s="112"/>
      <c r="V1287" s="112"/>
      <c r="W1287" s="112"/>
      <c r="X1287" s="112"/>
    </row>
    <row r="1288">
      <c r="A1288" s="112"/>
      <c r="B1288" s="18"/>
      <c r="C1288" s="18"/>
      <c r="D1288" s="115"/>
      <c r="E1288" s="112"/>
      <c r="F1288" s="112"/>
      <c r="G1288" s="112"/>
      <c r="H1288" s="112"/>
      <c r="I1288" s="18"/>
      <c r="J1288" s="17"/>
      <c r="K1288" s="60"/>
      <c r="L1288" s="17"/>
      <c r="M1288" s="60"/>
      <c r="N1288" s="111"/>
      <c r="O1288" s="112"/>
      <c r="P1288" s="17"/>
      <c r="Q1288" s="112"/>
      <c r="R1288" s="112"/>
      <c r="S1288" s="112"/>
      <c r="T1288" s="112"/>
      <c r="U1288" s="112"/>
      <c r="V1288" s="112"/>
      <c r="W1288" s="112"/>
      <c r="X1288" s="112"/>
    </row>
    <row r="1289">
      <c r="A1289" s="112"/>
      <c r="B1289" s="18"/>
      <c r="C1289" s="18"/>
      <c r="D1289" s="115"/>
      <c r="E1289" s="112"/>
      <c r="F1289" s="112"/>
      <c r="G1289" s="112"/>
      <c r="H1289" s="112"/>
      <c r="I1289" s="18"/>
      <c r="J1289" s="17"/>
      <c r="K1289" s="60"/>
      <c r="L1289" s="17"/>
      <c r="M1289" s="60"/>
      <c r="N1289" s="111"/>
      <c r="O1289" s="112"/>
      <c r="P1289" s="17"/>
      <c r="Q1289" s="112"/>
      <c r="R1289" s="112"/>
      <c r="S1289" s="112"/>
      <c r="T1289" s="112"/>
      <c r="U1289" s="112"/>
      <c r="V1289" s="112"/>
      <c r="W1289" s="112"/>
      <c r="X1289" s="112"/>
    </row>
    <row r="1290">
      <c r="A1290" s="112"/>
      <c r="B1290" s="18"/>
      <c r="C1290" s="18"/>
      <c r="D1290" s="115"/>
      <c r="E1290" s="112"/>
      <c r="F1290" s="112"/>
      <c r="G1290" s="112"/>
      <c r="H1290" s="112"/>
      <c r="I1290" s="18"/>
      <c r="J1290" s="17"/>
      <c r="K1290" s="60"/>
      <c r="L1290" s="17"/>
      <c r="M1290" s="60"/>
      <c r="N1290" s="111"/>
      <c r="O1290" s="112"/>
      <c r="P1290" s="17"/>
      <c r="Q1290" s="112"/>
      <c r="R1290" s="112"/>
      <c r="S1290" s="112"/>
      <c r="T1290" s="112"/>
      <c r="U1290" s="112"/>
      <c r="V1290" s="112"/>
      <c r="W1290" s="112"/>
      <c r="X1290" s="112"/>
    </row>
    <row r="1291">
      <c r="A1291" s="112"/>
      <c r="B1291" s="18"/>
      <c r="C1291" s="18"/>
      <c r="D1291" s="115"/>
      <c r="E1291" s="112"/>
      <c r="F1291" s="112"/>
      <c r="G1291" s="112"/>
      <c r="H1291" s="112"/>
      <c r="I1291" s="18"/>
      <c r="J1291" s="17"/>
      <c r="K1291" s="60"/>
      <c r="L1291" s="17"/>
      <c r="M1291" s="60"/>
      <c r="N1291" s="111"/>
      <c r="O1291" s="112"/>
      <c r="P1291" s="17"/>
      <c r="Q1291" s="112"/>
      <c r="R1291" s="112"/>
      <c r="S1291" s="112"/>
      <c r="T1291" s="112"/>
      <c r="U1291" s="112"/>
      <c r="V1291" s="112"/>
      <c r="W1291" s="112"/>
      <c r="X1291" s="112"/>
    </row>
    <row r="1292">
      <c r="A1292" s="112"/>
      <c r="B1292" s="18"/>
      <c r="C1292" s="18"/>
      <c r="D1292" s="115"/>
      <c r="E1292" s="112"/>
      <c r="F1292" s="112"/>
      <c r="G1292" s="112"/>
      <c r="H1292" s="112"/>
      <c r="I1292" s="18"/>
      <c r="J1292" s="17"/>
      <c r="K1292" s="60"/>
      <c r="L1292" s="17"/>
      <c r="M1292" s="60"/>
      <c r="N1292" s="111"/>
      <c r="O1292" s="112"/>
      <c r="P1292" s="17"/>
      <c r="Q1292" s="112"/>
      <c r="R1292" s="112"/>
      <c r="S1292" s="112"/>
      <c r="T1292" s="112"/>
      <c r="U1292" s="112"/>
      <c r="V1292" s="112"/>
      <c r="W1292" s="112"/>
      <c r="X1292" s="112"/>
    </row>
    <row r="1293">
      <c r="A1293" s="112"/>
      <c r="B1293" s="18"/>
      <c r="C1293" s="18"/>
      <c r="D1293" s="115"/>
      <c r="E1293" s="112"/>
      <c r="F1293" s="112"/>
      <c r="G1293" s="112"/>
      <c r="H1293" s="112"/>
      <c r="I1293" s="18"/>
      <c r="J1293" s="17"/>
      <c r="K1293" s="60"/>
      <c r="L1293" s="17"/>
      <c r="M1293" s="60"/>
      <c r="N1293" s="111"/>
      <c r="O1293" s="112"/>
      <c r="P1293" s="17"/>
      <c r="Q1293" s="112"/>
      <c r="R1293" s="112"/>
      <c r="S1293" s="112"/>
      <c r="T1293" s="112"/>
      <c r="U1293" s="112"/>
      <c r="V1293" s="112"/>
      <c r="W1293" s="112"/>
      <c r="X1293" s="112"/>
    </row>
    <row r="1294">
      <c r="A1294" s="112"/>
      <c r="B1294" s="18"/>
      <c r="C1294" s="18"/>
      <c r="D1294" s="115"/>
      <c r="E1294" s="112"/>
      <c r="F1294" s="112"/>
      <c r="G1294" s="112"/>
      <c r="H1294" s="112"/>
      <c r="I1294" s="18"/>
      <c r="J1294" s="17"/>
      <c r="K1294" s="60"/>
      <c r="L1294" s="17"/>
      <c r="M1294" s="60"/>
      <c r="N1294" s="111"/>
      <c r="O1294" s="112"/>
      <c r="P1294" s="17"/>
      <c r="Q1294" s="112"/>
      <c r="R1294" s="112"/>
      <c r="S1294" s="112"/>
      <c r="T1294" s="112"/>
      <c r="U1294" s="112"/>
      <c r="V1294" s="112"/>
      <c r="W1294" s="112"/>
      <c r="X1294" s="112"/>
    </row>
    <row r="1295">
      <c r="A1295" s="112"/>
      <c r="B1295" s="18"/>
      <c r="C1295" s="18"/>
      <c r="D1295" s="115"/>
      <c r="E1295" s="112"/>
      <c r="F1295" s="112"/>
      <c r="G1295" s="112"/>
      <c r="H1295" s="112"/>
      <c r="I1295" s="18"/>
      <c r="J1295" s="17"/>
      <c r="K1295" s="60"/>
      <c r="L1295" s="17"/>
      <c r="M1295" s="60"/>
      <c r="N1295" s="111"/>
      <c r="O1295" s="112"/>
      <c r="P1295" s="17"/>
      <c r="Q1295" s="112"/>
      <c r="R1295" s="112"/>
      <c r="S1295" s="112"/>
      <c r="T1295" s="112"/>
      <c r="U1295" s="112"/>
      <c r="V1295" s="112"/>
      <c r="W1295" s="112"/>
      <c r="X1295" s="112"/>
    </row>
    <row r="1296">
      <c r="A1296" s="112"/>
      <c r="B1296" s="18"/>
      <c r="C1296" s="18"/>
      <c r="D1296" s="115"/>
      <c r="E1296" s="112"/>
      <c r="F1296" s="112"/>
      <c r="G1296" s="112"/>
      <c r="H1296" s="112"/>
      <c r="I1296" s="18"/>
      <c r="J1296" s="17"/>
      <c r="K1296" s="60"/>
      <c r="L1296" s="17"/>
      <c r="M1296" s="60"/>
      <c r="N1296" s="111"/>
      <c r="O1296" s="112"/>
      <c r="P1296" s="17"/>
      <c r="Q1296" s="112"/>
      <c r="R1296" s="112"/>
      <c r="S1296" s="112"/>
      <c r="T1296" s="112"/>
      <c r="U1296" s="112"/>
      <c r="V1296" s="112"/>
      <c r="W1296" s="112"/>
      <c r="X1296" s="112"/>
    </row>
    <row r="1297">
      <c r="A1297" s="112"/>
      <c r="B1297" s="18"/>
      <c r="C1297" s="18"/>
      <c r="D1297" s="115"/>
      <c r="E1297" s="112"/>
      <c r="F1297" s="112"/>
      <c r="G1297" s="112"/>
      <c r="H1297" s="112"/>
      <c r="I1297" s="18"/>
      <c r="J1297" s="17"/>
      <c r="K1297" s="60"/>
      <c r="L1297" s="17"/>
      <c r="M1297" s="60"/>
      <c r="N1297" s="111"/>
      <c r="O1297" s="112"/>
      <c r="P1297" s="17"/>
      <c r="Q1297" s="112"/>
      <c r="R1297" s="112"/>
      <c r="S1297" s="112"/>
      <c r="T1297" s="112"/>
      <c r="U1297" s="112"/>
      <c r="V1297" s="112"/>
      <c r="W1297" s="112"/>
      <c r="X1297" s="112"/>
    </row>
    <row r="1298">
      <c r="A1298" s="112"/>
      <c r="B1298" s="18"/>
      <c r="C1298" s="18"/>
      <c r="D1298" s="115"/>
      <c r="E1298" s="112"/>
      <c r="F1298" s="112"/>
      <c r="G1298" s="112"/>
      <c r="H1298" s="112"/>
      <c r="I1298" s="18"/>
      <c r="J1298" s="17"/>
      <c r="K1298" s="60"/>
      <c r="L1298" s="17"/>
      <c r="M1298" s="60"/>
      <c r="N1298" s="111"/>
      <c r="O1298" s="112"/>
      <c r="P1298" s="17"/>
      <c r="Q1298" s="112"/>
      <c r="R1298" s="112"/>
      <c r="S1298" s="112"/>
      <c r="T1298" s="112"/>
      <c r="U1298" s="112"/>
      <c r="V1298" s="112"/>
      <c r="W1298" s="112"/>
      <c r="X1298" s="112"/>
    </row>
    <row r="1299">
      <c r="A1299" s="112"/>
      <c r="B1299" s="18"/>
      <c r="C1299" s="18"/>
      <c r="D1299" s="115"/>
      <c r="E1299" s="112"/>
      <c r="F1299" s="112"/>
      <c r="G1299" s="112"/>
      <c r="H1299" s="112"/>
      <c r="I1299" s="18"/>
      <c r="J1299" s="17"/>
      <c r="K1299" s="60"/>
      <c r="L1299" s="17"/>
      <c r="M1299" s="60"/>
      <c r="N1299" s="111"/>
      <c r="O1299" s="112"/>
      <c r="P1299" s="17"/>
      <c r="Q1299" s="112"/>
      <c r="R1299" s="112"/>
      <c r="S1299" s="112"/>
      <c r="T1299" s="112"/>
      <c r="U1299" s="112"/>
      <c r="V1299" s="112"/>
      <c r="W1299" s="112"/>
      <c r="X1299" s="112"/>
    </row>
    <row r="1300">
      <c r="A1300" s="112"/>
      <c r="B1300" s="18"/>
      <c r="C1300" s="18"/>
      <c r="D1300" s="115"/>
      <c r="E1300" s="112"/>
      <c r="F1300" s="112"/>
      <c r="G1300" s="112"/>
      <c r="H1300" s="112"/>
      <c r="I1300" s="18"/>
      <c r="J1300" s="17"/>
      <c r="K1300" s="60"/>
      <c r="L1300" s="17"/>
      <c r="M1300" s="60"/>
      <c r="N1300" s="111"/>
      <c r="O1300" s="112"/>
      <c r="P1300" s="17"/>
      <c r="Q1300" s="112"/>
      <c r="R1300" s="112"/>
      <c r="S1300" s="112"/>
      <c r="T1300" s="112"/>
      <c r="U1300" s="112"/>
      <c r="V1300" s="112"/>
      <c r="W1300" s="112"/>
      <c r="X1300" s="112"/>
    </row>
    <row r="1301">
      <c r="A1301" s="112"/>
      <c r="B1301" s="18"/>
      <c r="C1301" s="18"/>
      <c r="D1301" s="115"/>
      <c r="E1301" s="112"/>
      <c r="F1301" s="112"/>
      <c r="G1301" s="112"/>
      <c r="H1301" s="112"/>
      <c r="I1301" s="18"/>
      <c r="J1301" s="17"/>
      <c r="K1301" s="60"/>
      <c r="L1301" s="17"/>
      <c r="M1301" s="60"/>
      <c r="N1301" s="111"/>
      <c r="O1301" s="112"/>
      <c r="P1301" s="17"/>
      <c r="Q1301" s="112"/>
      <c r="R1301" s="112"/>
      <c r="S1301" s="112"/>
      <c r="T1301" s="112"/>
      <c r="U1301" s="112"/>
      <c r="V1301" s="112"/>
      <c r="W1301" s="112"/>
      <c r="X1301" s="112"/>
    </row>
    <row r="1302">
      <c r="A1302" s="112"/>
      <c r="B1302" s="18"/>
      <c r="C1302" s="18"/>
      <c r="D1302" s="115"/>
      <c r="E1302" s="112"/>
      <c r="F1302" s="112"/>
      <c r="G1302" s="112"/>
      <c r="H1302" s="112"/>
      <c r="I1302" s="18"/>
      <c r="J1302" s="17"/>
      <c r="K1302" s="60"/>
      <c r="L1302" s="17"/>
      <c r="M1302" s="60"/>
      <c r="N1302" s="111"/>
      <c r="O1302" s="112"/>
      <c r="P1302" s="17"/>
      <c r="Q1302" s="112"/>
      <c r="R1302" s="112"/>
      <c r="S1302" s="112"/>
      <c r="T1302" s="112"/>
      <c r="U1302" s="112"/>
      <c r="V1302" s="112"/>
      <c r="W1302" s="112"/>
      <c r="X1302" s="112"/>
    </row>
    <row r="1303">
      <c r="A1303" s="112"/>
      <c r="B1303" s="18"/>
      <c r="C1303" s="18"/>
      <c r="D1303" s="115"/>
      <c r="E1303" s="112"/>
      <c r="F1303" s="112"/>
      <c r="G1303" s="112"/>
      <c r="H1303" s="112"/>
      <c r="I1303" s="18"/>
      <c r="J1303" s="17"/>
      <c r="K1303" s="60"/>
      <c r="L1303" s="17"/>
      <c r="M1303" s="60"/>
      <c r="N1303" s="111"/>
      <c r="O1303" s="112"/>
      <c r="P1303" s="17"/>
      <c r="Q1303" s="112"/>
      <c r="R1303" s="112"/>
      <c r="S1303" s="112"/>
      <c r="T1303" s="112"/>
      <c r="U1303" s="112"/>
      <c r="V1303" s="112"/>
      <c r="W1303" s="112"/>
      <c r="X1303" s="112"/>
    </row>
    <row r="1304">
      <c r="A1304" s="112"/>
      <c r="B1304" s="18"/>
      <c r="C1304" s="18"/>
      <c r="D1304" s="115"/>
      <c r="E1304" s="112"/>
      <c r="F1304" s="112"/>
      <c r="G1304" s="112"/>
      <c r="H1304" s="112"/>
      <c r="I1304" s="18"/>
      <c r="J1304" s="17"/>
      <c r="K1304" s="60"/>
      <c r="L1304" s="17"/>
      <c r="M1304" s="60"/>
      <c r="N1304" s="111"/>
      <c r="O1304" s="112"/>
      <c r="P1304" s="17"/>
      <c r="Q1304" s="112"/>
      <c r="R1304" s="112"/>
      <c r="S1304" s="112"/>
      <c r="T1304" s="112"/>
      <c r="U1304" s="112"/>
      <c r="V1304" s="112"/>
      <c r="W1304" s="112"/>
      <c r="X1304" s="112"/>
    </row>
    <row r="1305">
      <c r="A1305" s="112"/>
      <c r="B1305" s="18"/>
      <c r="C1305" s="18"/>
      <c r="D1305" s="115"/>
      <c r="E1305" s="112"/>
      <c r="F1305" s="112"/>
      <c r="G1305" s="112"/>
      <c r="H1305" s="112"/>
      <c r="I1305" s="18"/>
      <c r="J1305" s="17"/>
      <c r="K1305" s="60"/>
      <c r="L1305" s="17"/>
      <c r="M1305" s="60"/>
      <c r="N1305" s="111"/>
      <c r="O1305" s="112"/>
      <c r="P1305" s="17"/>
      <c r="Q1305" s="112"/>
      <c r="R1305" s="112"/>
      <c r="S1305" s="112"/>
      <c r="T1305" s="112"/>
      <c r="U1305" s="112"/>
      <c r="V1305" s="112"/>
      <c r="W1305" s="112"/>
      <c r="X1305" s="112"/>
    </row>
    <row r="1306">
      <c r="A1306" s="112"/>
      <c r="B1306" s="18"/>
      <c r="C1306" s="18"/>
      <c r="D1306" s="115"/>
      <c r="E1306" s="112"/>
      <c r="F1306" s="112"/>
      <c r="G1306" s="112"/>
      <c r="H1306" s="112"/>
      <c r="I1306" s="18"/>
      <c r="J1306" s="17"/>
      <c r="K1306" s="60"/>
      <c r="L1306" s="17"/>
      <c r="M1306" s="60"/>
      <c r="N1306" s="111"/>
      <c r="O1306" s="112"/>
      <c r="P1306" s="17"/>
      <c r="Q1306" s="112"/>
      <c r="R1306" s="112"/>
      <c r="S1306" s="112"/>
      <c r="T1306" s="112"/>
      <c r="U1306" s="112"/>
      <c r="V1306" s="112"/>
      <c r="W1306" s="112"/>
      <c r="X1306" s="112"/>
    </row>
    <row r="1307">
      <c r="A1307" s="112"/>
      <c r="B1307" s="18"/>
      <c r="C1307" s="18"/>
      <c r="D1307" s="115"/>
      <c r="E1307" s="112"/>
      <c r="F1307" s="112"/>
      <c r="G1307" s="112"/>
      <c r="H1307" s="112"/>
      <c r="I1307" s="18"/>
      <c r="J1307" s="17"/>
      <c r="K1307" s="60"/>
      <c r="L1307" s="17"/>
      <c r="M1307" s="60"/>
      <c r="N1307" s="111"/>
      <c r="O1307" s="112"/>
      <c r="P1307" s="17"/>
      <c r="Q1307" s="112"/>
      <c r="R1307" s="112"/>
      <c r="S1307" s="112"/>
      <c r="T1307" s="112"/>
      <c r="U1307" s="112"/>
      <c r="V1307" s="112"/>
      <c r="W1307" s="112"/>
      <c r="X1307" s="112"/>
    </row>
    <row r="1308">
      <c r="A1308" s="112"/>
      <c r="B1308" s="18"/>
      <c r="C1308" s="18"/>
      <c r="D1308" s="115"/>
      <c r="E1308" s="112"/>
      <c r="F1308" s="112"/>
      <c r="G1308" s="112"/>
      <c r="H1308" s="112"/>
      <c r="I1308" s="18"/>
      <c r="J1308" s="17"/>
      <c r="K1308" s="60"/>
      <c r="L1308" s="17"/>
      <c r="M1308" s="60"/>
      <c r="N1308" s="111"/>
      <c r="O1308" s="112"/>
      <c r="P1308" s="17"/>
      <c r="Q1308" s="112"/>
      <c r="R1308" s="112"/>
      <c r="S1308" s="112"/>
      <c r="T1308" s="112"/>
      <c r="U1308" s="112"/>
      <c r="V1308" s="112"/>
      <c r="W1308" s="112"/>
      <c r="X1308" s="112"/>
    </row>
    <row r="1309">
      <c r="A1309" s="112"/>
      <c r="B1309" s="18"/>
      <c r="C1309" s="18"/>
      <c r="D1309" s="115"/>
      <c r="E1309" s="112"/>
      <c r="F1309" s="112"/>
      <c r="G1309" s="112"/>
      <c r="H1309" s="112"/>
      <c r="I1309" s="18"/>
      <c r="J1309" s="17"/>
      <c r="K1309" s="60"/>
      <c r="L1309" s="17"/>
      <c r="M1309" s="60"/>
      <c r="N1309" s="111"/>
      <c r="O1309" s="112"/>
      <c r="P1309" s="17"/>
      <c r="Q1309" s="112"/>
      <c r="R1309" s="112"/>
      <c r="S1309" s="112"/>
      <c r="T1309" s="112"/>
      <c r="U1309" s="112"/>
      <c r="V1309" s="112"/>
      <c r="W1309" s="112"/>
      <c r="X1309" s="112"/>
    </row>
    <row r="1310">
      <c r="A1310" s="112"/>
      <c r="B1310" s="18"/>
      <c r="C1310" s="18"/>
      <c r="D1310" s="115"/>
      <c r="E1310" s="112"/>
      <c r="F1310" s="112"/>
      <c r="G1310" s="112"/>
      <c r="H1310" s="112"/>
      <c r="I1310" s="18"/>
      <c r="J1310" s="17"/>
      <c r="K1310" s="60"/>
      <c r="L1310" s="17"/>
      <c r="M1310" s="60"/>
      <c r="N1310" s="111"/>
      <c r="O1310" s="112"/>
      <c r="P1310" s="17"/>
      <c r="Q1310" s="112"/>
      <c r="R1310" s="112"/>
      <c r="S1310" s="112"/>
      <c r="T1310" s="112"/>
      <c r="U1310" s="112"/>
      <c r="V1310" s="112"/>
      <c r="W1310" s="112"/>
      <c r="X1310" s="112"/>
    </row>
    <row r="1311">
      <c r="A1311" s="112"/>
      <c r="B1311" s="18"/>
      <c r="C1311" s="18"/>
      <c r="D1311" s="115"/>
      <c r="E1311" s="112"/>
      <c r="F1311" s="112"/>
      <c r="G1311" s="112"/>
      <c r="H1311" s="112"/>
      <c r="I1311" s="18"/>
      <c r="J1311" s="17"/>
      <c r="K1311" s="60"/>
      <c r="L1311" s="17"/>
      <c r="M1311" s="60"/>
      <c r="N1311" s="111"/>
      <c r="O1311" s="112"/>
      <c r="P1311" s="17"/>
      <c r="Q1311" s="112"/>
      <c r="R1311" s="112"/>
      <c r="S1311" s="112"/>
      <c r="T1311" s="112"/>
      <c r="U1311" s="112"/>
      <c r="V1311" s="112"/>
      <c r="W1311" s="112"/>
      <c r="X1311" s="112"/>
    </row>
    <row r="1312">
      <c r="A1312" s="112"/>
      <c r="B1312" s="18"/>
      <c r="C1312" s="18"/>
      <c r="D1312" s="115"/>
      <c r="E1312" s="112"/>
      <c r="F1312" s="112"/>
      <c r="G1312" s="112"/>
      <c r="H1312" s="112"/>
      <c r="I1312" s="18"/>
      <c r="J1312" s="17"/>
      <c r="K1312" s="60"/>
      <c r="L1312" s="17"/>
      <c r="M1312" s="60"/>
      <c r="N1312" s="111"/>
      <c r="O1312" s="112"/>
      <c r="P1312" s="17"/>
      <c r="Q1312" s="112"/>
      <c r="R1312" s="112"/>
      <c r="S1312" s="112"/>
      <c r="T1312" s="112"/>
      <c r="U1312" s="112"/>
      <c r="V1312" s="112"/>
      <c r="W1312" s="112"/>
      <c r="X1312" s="112"/>
    </row>
    <row r="1313">
      <c r="A1313" s="112"/>
      <c r="B1313" s="18"/>
      <c r="C1313" s="18"/>
      <c r="D1313" s="115"/>
      <c r="E1313" s="112"/>
      <c r="F1313" s="112"/>
      <c r="G1313" s="112"/>
      <c r="H1313" s="112"/>
      <c r="I1313" s="18"/>
      <c r="J1313" s="17"/>
      <c r="K1313" s="60"/>
      <c r="L1313" s="17"/>
      <c r="M1313" s="60"/>
      <c r="N1313" s="111"/>
      <c r="O1313" s="112"/>
      <c r="P1313" s="17"/>
      <c r="Q1313" s="112"/>
      <c r="R1313" s="112"/>
      <c r="S1313" s="112"/>
      <c r="T1313" s="112"/>
      <c r="U1313" s="112"/>
      <c r="V1313" s="112"/>
      <c r="W1313" s="112"/>
      <c r="X1313" s="112"/>
    </row>
    <row r="1314">
      <c r="A1314" s="112"/>
      <c r="B1314" s="18"/>
      <c r="C1314" s="18"/>
      <c r="D1314" s="115"/>
      <c r="E1314" s="112"/>
      <c r="F1314" s="112"/>
      <c r="G1314" s="112"/>
      <c r="H1314" s="112"/>
      <c r="I1314" s="18"/>
      <c r="J1314" s="17"/>
      <c r="K1314" s="60"/>
      <c r="L1314" s="17"/>
      <c r="M1314" s="60"/>
      <c r="N1314" s="111"/>
      <c r="O1314" s="112"/>
      <c r="P1314" s="17"/>
      <c r="Q1314" s="112"/>
      <c r="R1314" s="112"/>
      <c r="S1314" s="112"/>
      <c r="T1314" s="112"/>
      <c r="U1314" s="112"/>
      <c r="V1314" s="112"/>
      <c r="W1314" s="112"/>
      <c r="X1314" s="112"/>
    </row>
    <row r="1315">
      <c r="A1315" s="112"/>
      <c r="B1315" s="18"/>
      <c r="C1315" s="18"/>
      <c r="D1315" s="115"/>
      <c r="E1315" s="112"/>
      <c r="F1315" s="112"/>
      <c r="G1315" s="112"/>
      <c r="H1315" s="112"/>
      <c r="I1315" s="18"/>
      <c r="J1315" s="17"/>
      <c r="K1315" s="60"/>
      <c r="L1315" s="17"/>
      <c r="M1315" s="60"/>
      <c r="N1315" s="111"/>
      <c r="O1315" s="112"/>
      <c r="P1315" s="17"/>
      <c r="Q1315" s="112"/>
      <c r="R1315" s="112"/>
      <c r="S1315" s="112"/>
      <c r="T1315" s="112"/>
      <c r="U1315" s="112"/>
      <c r="V1315" s="112"/>
      <c r="W1315" s="112"/>
      <c r="X1315" s="112"/>
    </row>
    <row r="1316">
      <c r="A1316" s="112"/>
      <c r="B1316" s="18"/>
      <c r="C1316" s="18"/>
      <c r="D1316" s="115"/>
      <c r="E1316" s="112"/>
      <c r="F1316" s="112"/>
      <c r="G1316" s="112"/>
      <c r="H1316" s="112"/>
      <c r="I1316" s="18"/>
      <c r="J1316" s="17"/>
      <c r="K1316" s="60"/>
      <c r="L1316" s="17"/>
      <c r="M1316" s="60"/>
      <c r="N1316" s="111"/>
      <c r="O1316" s="112"/>
      <c r="P1316" s="17"/>
      <c r="Q1316" s="112"/>
      <c r="R1316" s="112"/>
      <c r="S1316" s="112"/>
      <c r="T1316" s="112"/>
      <c r="U1316" s="112"/>
      <c r="V1316" s="112"/>
      <c r="W1316" s="112"/>
      <c r="X1316" s="112"/>
    </row>
    <row r="1317">
      <c r="A1317" s="112"/>
      <c r="B1317" s="18"/>
      <c r="C1317" s="18"/>
      <c r="D1317" s="115"/>
      <c r="E1317" s="112"/>
      <c r="F1317" s="112"/>
      <c r="G1317" s="112"/>
      <c r="H1317" s="112"/>
      <c r="I1317" s="18"/>
      <c r="J1317" s="17"/>
      <c r="K1317" s="60"/>
      <c r="L1317" s="17"/>
      <c r="M1317" s="60"/>
      <c r="N1317" s="111"/>
      <c r="O1317" s="112"/>
      <c r="P1317" s="17"/>
      <c r="Q1317" s="112"/>
      <c r="R1317" s="112"/>
      <c r="S1317" s="112"/>
      <c r="T1317" s="112"/>
      <c r="U1317" s="112"/>
      <c r="V1317" s="112"/>
      <c r="W1317" s="112"/>
      <c r="X1317" s="112"/>
    </row>
    <row r="1318">
      <c r="A1318" s="112"/>
      <c r="B1318" s="18"/>
      <c r="C1318" s="18"/>
      <c r="D1318" s="115"/>
      <c r="E1318" s="112"/>
      <c r="F1318" s="112"/>
      <c r="G1318" s="112"/>
      <c r="H1318" s="112"/>
      <c r="I1318" s="18"/>
      <c r="J1318" s="17"/>
      <c r="K1318" s="60"/>
      <c r="L1318" s="17"/>
      <c r="M1318" s="60"/>
      <c r="N1318" s="111"/>
      <c r="O1318" s="112"/>
      <c r="P1318" s="17"/>
      <c r="Q1318" s="112"/>
      <c r="R1318" s="112"/>
      <c r="S1318" s="112"/>
      <c r="T1318" s="112"/>
      <c r="U1318" s="112"/>
      <c r="V1318" s="112"/>
      <c r="W1318" s="112"/>
      <c r="X1318" s="112"/>
    </row>
    <row r="1319">
      <c r="A1319" s="112"/>
      <c r="B1319" s="18"/>
      <c r="C1319" s="18"/>
      <c r="D1319" s="115"/>
      <c r="E1319" s="112"/>
      <c r="F1319" s="112"/>
      <c r="G1319" s="112"/>
      <c r="H1319" s="112"/>
      <c r="I1319" s="18"/>
      <c r="J1319" s="17"/>
      <c r="K1319" s="60"/>
      <c r="L1319" s="17"/>
      <c r="M1319" s="60"/>
      <c r="N1319" s="111"/>
      <c r="O1319" s="112"/>
      <c r="P1319" s="17"/>
      <c r="Q1319" s="112"/>
      <c r="R1319" s="112"/>
      <c r="S1319" s="112"/>
      <c r="T1319" s="112"/>
      <c r="U1319" s="112"/>
      <c r="V1319" s="112"/>
      <c r="W1319" s="112"/>
      <c r="X1319" s="112"/>
    </row>
    <row r="1320">
      <c r="A1320" s="112"/>
      <c r="B1320" s="18"/>
      <c r="C1320" s="18"/>
      <c r="D1320" s="115"/>
      <c r="E1320" s="112"/>
      <c r="F1320" s="112"/>
      <c r="G1320" s="112"/>
      <c r="H1320" s="112"/>
      <c r="I1320" s="18"/>
      <c r="J1320" s="17"/>
      <c r="K1320" s="60"/>
      <c r="L1320" s="17"/>
      <c r="M1320" s="60"/>
      <c r="N1320" s="111"/>
      <c r="O1320" s="112"/>
      <c r="P1320" s="17"/>
      <c r="Q1320" s="112"/>
      <c r="R1320" s="112"/>
      <c r="S1320" s="112"/>
      <c r="T1320" s="112"/>
      <c r="U1320" s="112"/>
      <c r="V1320" s="112"/>
      <c r="W1320" s="112"/>
      <c r="X1320" s="112"/>
    </row>
    <row r="1321">
      <c r="A1321" s="112"/>
      <c r="B1321" s="18"/>
      <c r="C1321" s="18"/>
      <c r="D1321" s="115"/>
      <c r="E1321" s="112"/>
      <c r="F1321" s="112"/>
      <c r="G1321" s="112"/>
      <c r="H1321" s="112"/>
      <c r="I1321" s="18"/>
      <c r="J1321" s="17"/>
      <c r="K1321" s="60"/>
      <c r="L1321" s="17"/>
      <c r="M1321" s="60"/>
      <c r="N1321" s="111"/>
      <c r="O1321" s="112"/>
      <c r="P1321" s="17"/>
      <c r="Q1321" s="112"/>
      <c r="R1321" s="112"/>
      <c r="S1321" s="112"/>
      <c r="T1321" s="112"/>
      <c r="U1321" s="112"/>
      <c r="V1321" s="112"/>
      <c r="W1321" s="112"/>
      <c r="X1321" s="112"/>
    </row>
    <row r="1322">
      <c r="A1322" s="112"/>
      <c r="B1322" s="18"/>
      <c r="C1322" s="18"/>
      <c r="D1322" s="115"/>
      <c r="E1322" s="112"/>
      <c r="F1322" s="112"/>
      <c r="G1322" s="112"/>
      <c r="H1322" s="112"/>
      <c r="I1322" s="18"/>
      <c r="J1322" s="17"/>
      <c r="K1322" s="60"/>
      <c r="L1322" s="17"/>
      <c r="M1322" s="60"/>
      <c r="N1322" s="111"/>
      <c r="O1322" s="112"/>
      <c r="P1322" s="17"/>
      <c r="Q1322" s="112"/>
      <c r="R1322" s="112"/>
      <c r="S1322" s="112"/>
      <c r="T1322" s="112"/>
      <c r="U1322" s="112"/>
      <c r="V1322" s="112"/>
      <c r="W1322" s="112"/>
      <c r="X1322" s="112"/>
    </row>
    <row r="1323">
      <c r="A1323" s="112"/>
      <c r="B1323" s="18"/>
      <c r="C1323" s="18"/>
      <c r="D1323" s="115"/>
      <c r="E1323" s="112"/>
      <c r="F1323" s="112"/>
      <c r="G1323" s="112"/>
      <c r="H1323" s="112"/>
      <c r="I1323" s="18"/>
      <c r="J1323" s="17"/>
      <c r="K1323" s="60"/>
      <c r="L1323" s="17"/>
      <c r="M1323" s="60"/>
      <c r="N1323" s="111"/>
      <c r="O1323" s="112"/>
      <c r="P1323" s="17"/>
      <c r="Q1323" s="112"/>
      <c r="R1323" s="112"/>
      <c r="S1323" s="112"/>
      <c r="T1323" s="112"/>
      <c r="U1323" s="112"/>
      <c r="V1323" s="112"/>
      <c r="W1323" s="112"/>
      <c r="X1323" s="112"/>
    </row>
    <row r="1324">
      <c r="A1324" s="112"/>
      <c r="B1324" s="18"/>
      <c r="C1324" s="18"/>
      <c r="D1324" s="115"/>
      <c r="E1324" s="112"/>
      <c r="F1324" s="112"/>
      <c r="G1324" s="112"/>
      <c r="H1324" s="112"/>
      <c r="I1324" s="18"/>
      <c r="J1324" s="17"/>
      <c r="K1324" s="60"/>
      <c r="L1324" s="17"/>
      <c r="M1324" s="60"/>
      <c r="N1324" s="111"/>
      <c r="O1324" s="112"/>
      <c r="P1324" s="17"/>
      <c r="Q1324" s="112"/>
      <c r="R1324" s="112"/>
      <c r="S1324" s="112"/>
      <c r="T1324" s="112"/>
      <c r="U1324" s="112"/>
      <c r="V1324" s="112"/>
      <c r="W1324" s="112"/>
      <c r="X1324" s="112"/>
    </row>
    <row r="1325">
      <c r="A1325" s="112"/>
      <c r="B1325" s="18"/>
      <c r="C1325" s="18"/>
      <c r="D1325" s="115"/>
      <c r="E1325" s="112"/>
      <c r="F1325" s="112"/>
      <c r="G1325" s="112"/>
      <c r="H1325" s="112"/>
      <c r="I1325" s="18"/>
      <c r="J1325" s="17"/>
      <c r="K1325" s="60"/>
      <c r="L1325" s="17"/>
      <c r="M1325" s="60"/>
      <c r="N1325" s="111"/>
      <c r="O1325" s="112"/>
      <c r="P1325" s="17"/>
      <c r="Q1325" s="112"/>
      <c r="R1325" s="112"/>
      <c r="S1325" s="112"/>
      <c r="T1325" s="112"/>
      <c r="U1325" s="112"/>
      <c r="V1325" s="112"/>
      <c r="W1325" s="112"/>
      <c r="X1325" s="112"/>
    </row>
    <row r="1326">
      <c r="A1326" s="112"/>
      <c r="B1326" s="18"/>
      <c r="C1326" s="18"/>
      <c r="D1326" s="115"/>
      <c r="E1326" s="112"/>
      <c r="F1326" s="112"/>
      <c r="G1326" s="112"/>
      <c r="H1326" s="112"/>
      <c r="I1326" s="18"/>
      <c r="J1326" s="17"/>
      <c r="K1326" s="60"/>
      <c r="L1326" s="17"/>
      <c r="M1326" s="60"/>
      <c r="N1326" s="111"/>
      <c r="O1326" s="112"/>
      <c r="P1326" s="17"/>
      <c r="Q1326" s="112"/>
      <c r="R1326" s="112"/>
      <c r="S1326" s="112"/>
      <c r="T1326" s="112"/>
      <c r="U1326" s="112"/>
      <c r="V1326" s="112"/>
      <c r="W1326" s="112"/>
      <c r="X1326" s="112"/>
    </row>
    <row r="1327">
      <c r="A1327" s="112"/>
      <c r="B1327" s="18"/>
      <c r="C1327" s="18"/>
      <c r="D1327" s="115"/>
      <c r="E1327" s="112"/>
      <c r="F1327" s="112"/>
      <c r="G1327" s="112"/>
      <c r="H1327" s="112"/>
      <c r="I1327" s="18"/>
      <c r="J1327" s="17"/>
      <c r="K1327" s="60"/>
      <c r="L1327" s="17"/>
      <c r="M1327" s="60"/>
      <c r="N1327" s="111"/>
      <c r="O1327" s="112"/>
      <c r="P1327" s="17"/>
      <c r="Q1327" s="112"/>
      <c r="R1327" s="112"/>
      <c r="S1327" s="112"/>
      <c r="T1327" s="112"/>
      <c r="U1327" s="112"/>
      <c r="V1327" s="112"/>
      <c r="W1327" s="112"/>
      <c r="X1327" s="112"/>
    </row>
    <row r="1328">
      <c r="A1328" s="112"/>
      <c r="B1328" s="18"/>
      <c r="C1328" s="18"/>
      <c r="D1328" s="115"/>
      <c r="E1328" s="112"/>
      <c r="F1328" s="112"/>
      <c r="G1328" s="112"/>
      <c r="H1328" s="112"/>
      <c r="I1328" s="18"/>
      <c r="J1328" s="17"/>
      <c r="K1328" s="60"/>
      <c r="L1328" s="17"/>
      <c r="M1328" s="60"/>
      <c r="N1328" s="111"/>
      <c r="O1328" s="112"/>
      <c r="P1328" s="17"/>
      <c r="Q1328" s="112"/>
      <c r="R1328" s="112"/>
      <c r="S1328" s="112"/>
      <c r="T1328" s="112"/>
      <c r="U1328" s="112"/>
      <c r="V1328" s="112"/>
      <c r="W1328" s="112"/>
      <c r="X1328" s="112"/>
    </row>
    <row r="1329">
      <c r="A1329" s="112"/>
      <c r="B1329" s="18"/>
      <c r="C1329" s="18"/>
      <c r="D1329" s="115"/>
      <c r="E1329" s="112"/>
      <c r="F1329" s="112"/>
      <c r="G1329" s="112"/>
      <c r="H1329" s="112"/>
      <c r="I1329" s="18"/>
      <c r="J1329" s="17"/>
      <c r="K1329" s="60"/>
      <c r="L1329" s="17"/>
      <c r="M1329" s="60"/>
      <c r="N1329" s="111"/>
      <c r="O1329" s="112"/>
      <c r="P1329" s="17"/>
      <c r="Q1329" s="112"/>
      <c r="R1329" s="112"/>
      <c r="S1329" s="112"/>
      <c r="T1329" s="112"/>
      <c r="U1329" s="112"/>
      <c r="V1329" s="112"/>
      <c r="W1329" s="112"/>
      <c r="X1329" s="112"/>
    </row>
    <row r="1330">
      <c r="A1330" s="112"/>
      <c r="B1330" s="18"/>
      <c r="C1330" s="18"/>
      <c r="D1330" s="115"/>
      <c r="E1330" s="112"/>
      <c r="F1330" s="112"/>
      <c r="G1330" s="112"/>
      <c r="H1330" s="112"/>
      <c r="I1330" s="18"/>
      <c r="J1330" s="17"/>
      <c r="K1330" s="60"/>
      <c r="L1330" s="17"/>
      <c r="M1330" s="60"/>
      <c r="N1330" s="111"/>
      <c r="O1330" s="112"/>
      <c r="P1330" s="17"/>
      <c r="Q1330" s="112"/>
      <c r="R1330" s="112"/>
      <c r="S1330" s="112"/>
      <c r="T1330" s="112"/>
      <c r="U1330" s="112"/>
      <c r="V1330" s="112"/>
      <c r="W1330" s="112"/>
      <c r="X1330" s="112"/>
    </row>
    <row r="1331">
      <c r="A1331" s="112"/>
      <c r="B1331" s="18"/>
      <c r="C1331" s="18"/>
      <c r="D1331" s="115"/>
      <c r="E1331" s="112"/>
      <c r="F1331" s="112"/>
      <c r="G1331" s="112"/>
      <c r="H1331" s="112"/>
      <c r="I1331" s="18"/>
      <c r="J1331" s="17"/>
      <c r="K1331" s="60"/>
      <c r="L1331" s="17"/>
      <c r="M1331" s="60"/>
      <c r="N1331" s="111"/>
      <c r="O1331" s="112"/>
      <c r="P1331" s="17"/>
      <c r="Q1331" s="112"/>
      <c r="R1331" s="112"/>
      <c r="S1331" s="112"/>
      <c r="T1331" s="112"/>
      <c r="U1331" s="112"/>
      <c r="V1331" s="112"/>
      <c r="W1331" s="112"/>
      <c r="X1331" s="112"/>
    </row>
    <row r="1332">
      <c r="A1332" s="112"/>
      <c r="B1332" s="18"/>
      <c r="C1332" s="18"/>
      <c r="D1332" s="115"/>
      <c r="E1332" s="112"/>
      <c r="F1332" s="112"/>
      <c r="G1332" s="112"/>
      <c r="H1332" s="112"/>
      <c r="I1332" s="18"/>
      <c r="J1332" s="17"/>
      <c r="K1332" s="60"/>
      <c r="L1332" s="17"/>
      <c r="M1332" s="60"/>
      <c r="N1332" s="111"/>
      <c r="O1332" s="112"/>
      <c r="P1332" s="17"/>
      <c r="Q1332" s="112"/>
      <c r="R1332" s="112"/>
      <c r="S1332" s="112"/>
      <c r="T1332" s="112"/>
      <c r="U1332" s="112"/>
      <c r="V1332" s="112"/>
      <c r="W1332" s="112"/>
      <c r="X1332" s="112"/>
    </row>
    <row r="1333">
      <c r="A1333" s="112"/>
      <c r="B1333" s="18"/>
      <c r="C1333" s="18"/>
      <c r="D1333" s="115"/>
      <c r="E1333" s="112"/>
      <c r="F1333" s="112"/>
      <c r="G1333" s="112"/>
      <c r="H1333" s="112"/>
      <c r="I1333" s="18"/>
      <c r="J1333" s="17"/>
      <c r="K1333" s="60"/>
      <c r="L1333" s="17"/>
      <c r="M1333" s="60"/>
      <c r="N1333" s="111"/>
      <c r="O1333" s="112"/>
      <c r="P1333" s="17"/>
      <c r="Q1333" s="112"/>
      <c r="R1333" s="112"/>
      <c r="S1333" s="112"/>
      <c r="T1333" s="112"/>
      <c r="U1333" s="112"/>
      <c r="V1333" s="112"/>
      <c r="W1333" s="112"/>
      <c r="X1333" s="112"/>
    </row>
    <row r="1334">
      <c r="A1334" s="112"/>
      <c r="B1334" s="18"/>
      <c r="C1334" s="18"/>
      <c r="D1334" s="115"/>
      <c r="E1334" s="112"/>
      <c r="F1334" s="112"/>
      <c r="G1334" s="112"/>
      <c r="H1334" s="112"/>
      <c r="I1334" s="18"/>
      <c r="J1334" s="17"/>
      <c r="K1334" s="60"/>
      <c r="L1334" s="17"/>
      <c r="M1334" s="60"/>
      <c r="N1334" s="111"/>
      <c r="O1334" s="112"/>
      <c r="P1334" s="17"/>
      <c r="Q1334" s="112"/>
      <c r="R1334" s="112"/>
      <c r="S1334" s="112"/>
      <c r="T1334" s="112"/>
      <c r="U1334" s="112"/>
      <c r="V1334" s="112"/>
      <c r="W1334" s="112"/>
      <c r="X1334" s="112"/>
    </row>
    <row r="1335">
      <c r="A1335" s="112"/>
      <c r="B1335" s="18"/>
      <c r="C1335" s="18"/>
      <c r="D1335" s="115"/>
      <c r="E1335" s="112"/>
      <c r="F1335" s="112"/>
      <c r="G1335" s="112"/>
      <c r="H1335" s="112"/>
      <c r="I1335" s="18"/>
      <c r="J1335" s="17"/>
      <c r="K1335" s="60"/>
      <c r="L1335" s="17"/>
      <c r="M1335" s="60"/>
      <c r="N1335" s="111"/>
      <c r="O1335" s="112"/>
      <c r="P1335" s="17"/>
      <c r="Q1335" s="112"/>
      <c r="R1335" s="112"/>
      <c r="S1335" s="112"/>
      <c r="T1335" s="112"/>
      <c r="U1335" s="112"/>
      <c r="V1335" s="112"/>
      <c r="W1335" s="112"/>
      <c r="X1335" s="112"/>
    </row>
    <row r="1336">
      <c r="A1336" s="112"/>
      <c r="B1336" s="18"/>
      <c r="C1336" s="18"/>
      <c r="D1336" s="115"/>
      <c r="E1336" s="112"/>
      <c r="F1336" s="112"/>
      <c r="G1336" s="112"/>
      <c r="H1336" s="112"/>
      <c r="I1336" s="18"/>
      <c r="J1336" s="17"/>
      <c r="K1336" s="60"/>
      <c r="L1336" s="17"/>
      <c r="M1336" s="60"/>
      <c r="N1336" s="111"/>
      <c r="O1336" s="112"/>
      <c r="P1336" s="17"/>
      <c r="Q1336" s="112"/>
      <c r="R1336" s="112"/>
      <c r="S1336" s="112"/>
      <c r="T1336" s="112"/>
      <c r="U1336" s="112"/>
      <c r="V1336" s="112"/>
      <c r="W1336" s="112"/>
      <c r="X1336" s="112"/>
    </row>
    <row r="1337">
      <c r="A1337" s="112"/>
      <c r="B1337" s="18"/>
      <c r="C1337" s="18"/>
      <c r="D1337" s="115"/>
      <c r="E1337" s="112"/>
      <c r="F1337" s="112"/>
      <c r="G1337" s="112"/>
      <c r="H1337" s="112"/>
      <c r="I1337" s="18"/>
      <c r="J1337" s="17"/>
      <c r="K1337" s="60"/>
      <c r="L1337" s="17"/>
      <c r="M1337" s="60"/>
      <c r="N1337" s="111"/>
      <c r="O1337" s="112"/>
      <c r="P1337" s="17"/>
      <c r="Q1337" s="112"/>
      <c r="R1337" s="112"/>
      <c r="S1337" s="112"/>
      <c r="T1337" s="112"/>
      <c r="U1337" s="112"/>
      <c r="V1337" s="112"/>
      <c r="W1337" s="112"/>
      <c r="X1337" s="112"/>
    </row>
    <row r="1338">
      <c r="A1338" s="112"/>
      <c r="B1338" s="18"/>
      <c r="C1338" s="18"/>
      <c r="D1338" s="115"/>
      <c r="E1338" s="112"/>
      <c r="F1338" s="112"/>
      <c r="G1338" s="112"/>
      <c r="H1338" s="112"/>
      <c r="I1338" s="18"/>
      <c r="J1338" s="17"/>
      <c r="K1338" s="60"/>
      <c r="L1338" s="17"/>
      <c r="M1338" s="60"/>
      <c r="N1338" s="111"/>
      <c r="O1338" s="112"/>
      <c r="P1338" s="17"/>
      <c r="Q1338" s="112"/>
      <c r="R1338" s="112"/>
      <c r="S1338" s="112"/>
      <c r="T1338" s="112"/>
      <c r="U1338" s="112"/>
      <c r="V1338" s="112"/>
      <c r="W1338" s="112"/>
      <c r="X1338" s="112"/>
    </row>
    <row r="1339">
      <c r="A1339" s="112"/>
      <c r="B1339" s="18"/>
      <c r="C1339" s="18"/>
      <c r="D1339" s="115"/>
      <c r="E1339" s="112"/>
      <c r="F1339" s="112"/>
      <c r="G1339" s="112"/>
      <c r="H1339" s="112"/>
      <c r="I1339" s="18"/>
      <c r="J1339" s="17"/>
      <c r="K1339" s="60"/>
      <c r="L1339" s="17"/>
      <c r="M1339" s="60"/>
      <c r="N1339" s="111"/>
      <c r="O1339" s="112"/>
      <c r="P1339" s="17"/>
      <c r="Q1339" s="112"/>
      <c r="R1339" s="112"/>
      <c r="S1339" s="112"/>
      <c r="T1339" s="112"/>
      <c r="U1339" s="112"/>
      <c r="V1339" s="112"/>
      <c r="W1339" s="112"/>
      <c r="X1339" s="112"/>
    </row>
    <row r="1340">
      <c r="A1340" s="112"/>
      <c r="B1340" s="18"/>
      <c r="C1340" s="18"/>
      <c r="D1340" s="115"/>
      <c r="E1340" s="112"/>
      <c r="F1340" s="112"/>
      <c r="G1340" s="112"/>
      <c r="H1340" s="112"/>
      <c r="I1340" s="18"/>
      <c r="J1340" s="17"/>
      <c r="K1340" s="60"/>
      <c r="L1340" s="17"/>
      <c r="M1340" s="60"/>
      <c r="N1340" s="111"/>
      <c r="O1340" s="112"/>
      <c r="P1340" s="17"/>
      <c r="Q1340" s="112"/>
      <c r="R1340" s="112"/>
      <c r="S1340" s="112"/>
      <c r="T1340" s="112"/>
      <c r="U1340" s="112"/>
      <c r="V1340" s="112"/>
      <c r="W1340" s="112"/>
      <c r="X1340" s="112"/>
    </row>
    <row r="1341">
      <c r="A1341" s="112"/>
      <c r="B1341" s="18"/>
      <c r="C1341" s="18"/>
      <c r="D1341" s="115"/>
      <c r="E1341" s="112"/>
      <c r="F1341" s="112"/>
      <c r="G1341" s="112"/>
      <c r="H1341" s="112"/>
      <c r="I1341" s="18"/>
      <c r="J1341" s="17"/>
      <c r="K1341" s="60"/>
      <c r="L1341" s="17"/>
      <c r="M1341" s="60"/>
      <c r="N1341" s="111"/>
      <c r="O1341" s="112"/>
      <c r="P1341" s="17"/>
      <c r="Q1341" s="112"/>
      <c r="R1341" s="112"/>
      <c r="S1341" s="112"/>
      <c r="T1341" s="112"/>
      <c r="U1341" s="112"/>
      <c r="V1341" s="112"/>
      <c r="W1341" s="112"/>
      <c r="X1341" s="112"/>
    </row>
    <row r="1342">
      <c r="A1342" s="112"/>
      <c r="B1342" s="18"/>
      <c r="C1342" s="18"/>
      <c r="D1342" s="115"/>
      <c r="E1342" s="112"/>
      <c r="F1342" s="112"/>
      <c r="G1342" s="112"/>
      <c r="H1342" s="112"/>
      <c r="I1342" s="18"/>
      <c r="J1342" s="17"/>
      <c r="K1342" s="60"/>
      <c r="L1342" s="17"/>
      <c r="M1342" s="60"/>
      <c r="N1342" s="111"/>
      <c r="O1342" s="112"/>
      <c r="P1342" s="17"/>
      <c r="Q1342" s="112"/>
      <c r="R1342" s="112"/>
      <c r="S1342" s="112"/>
      <c r="T1342" s="112"/>
      <c r="U1342" s="112"/>
      <c r="V1342" s="112"/>
      <c r="W1342" s="112"/>
      <c r="X1342" s="112"/>
    </row>
    <row r="1343">
      <c r="A1343" s="112"/>
      <c r="B1343" s="18"/>
      <c r="C1343" s="18"/>
      <c r="D1343" s="115"/>
      <c r="E1343" s="112"/>
      <c r="F1343" s="112"/>
      <c r="G1343" s="112"/>
      <c r="H1343" s="112"/>
      <c r="I1343" s="18"/>
      <c r="J1343" s="17"/>
      <c r="K1343" s="60"/>
      <c r="L1343" s="17"/>
      <c r="M1343" s="60"/>
      <c r="N1343" s="111"/>
      <c r="O1343" s="112"/>
      <c r="P1343" s="17"/>
      <c r="Q1343" s="112"/>
      <c r="R1343" s="112"/>
      <c r="S1343" s="112"/>
      <c r="T1343" s="112"/>
      <c r="U1343" s="112"/>
      <c r="V1343" s="112"/>
      <c r="W1343" s="112"/>
      <c r="X1343" s="112"/>
    </row>
    <row r="1344">
      <c r="A1344" s="112"/>
      <c r="B1344" s="18"/>
      <c r="C1344" s="18"/>
      <c r="D1344" s="115"/>
      <c r="E1344" s="112"/>
      <c r="F1344" s="112"/>
      <c r="G1344" s="112"/>
      <c r="H1344" s="112"/>
      <c r="I1344" s="18"/>
      <c r="J1344" s="17"/>
      <c r="K1344" s="60"/>
      <c r="L1344" s="17"/>
      <c r="M1344" s="60"/>
      <c r="N1344" s="111"/>
      <c r="O1344" s="112"/>
      <c r="P1344" s="17"/>
      <c r="Q1344" s="112"/>
      <c r="R1344" s="112"/>
      <c r="S1344" s="112"/>
      <c r="T1344" s="112"/>
      <c r="U1344" s="112"/>
      <c r="V1344" s="112"/>
      <c r="W1344" s="112"/>
      <c r="X1344" s="112"/>
    </row>
    <row r="1345">
      <c r="A1345" s="112"/>
      <c r="B1345" s="18"/>
      <c r="C1345" s="18"/>
      <c r="D1345" s="115"/>
      <c r="E1345" s="112"/>
      <c r="F1345" s="112"/>
      <c r="G1345" s="112"/>
      <c r="H1345" s="112"/>
      <c r="I1345" s="18"/>
      <c r="J1345" s="17"/>
      <c r="K1345" s="60"/>
      <c r="L1345" s="17"/>
      <c r="M1345" s="60"/>
      <c r="N1345" s="111"/>
      <c r="O1345" s="112"/>
      <c r="P1345" s="17"/>
      <c r="Q1345" s="112"/>
      <c r="R1345" s="112"/>
      <c r="S1345" s="112"/>
      <c r="T1345" s="112"/>
      <c r="U1345" s="112"/>
      <c r="V1345" s="112"/>
      <c r="W1345" s="112"/>
      <c r="X1345" s="112"/>
    </row>
    <row r="1346">
      <c r="A1346" s="112"/>
      <c r="B1346" s="18"/>
      <c r="C1346" s="18"/>
      <c r="D1346" s="115"/>
      <c r="E1346" s="112"/>
      <c r="F1346" s="112"/>
      <c r="G1346" s="112"/>
      <c r="H1346" s="112"/>
      <c r="I1346" s="18"/>
      <c r="J1346" s="17"/>
      <c r="K1346" s="60"/>
      <c r="L1346" s="17"/>
      <c r="M1346" s="60"/>
      <c r="N1346" s="111"/>
      <c r="O1346" s="112"/>
      <c r="P1346" s="17"/>
      <c r="Q1346" s="112"/>
      <c r="R1346" s="112"/>
      <c r="S1346" s="112"/>
      <c r="T1346" s="112"/>
      <c r="U1346" s="112"/>
      <c r="V1346" s="112"/>
      <c r="W1346" s="112"/>
      <c r="X1346" s="112"/>
    </row>
    <row r="1347">
      <c r="A1347" s="112"/>
      <c r="B1347" s="18"/>
      <c r="C1347" s="18"/>
      <c r="D1347" s="115"/>
      <c r="E1347" s="112"/>
      <c r="F1347" s="112"/>
      <c r="G1347" s="112"/>
      <c r="H1347" s="112"/>
      <c r="I1347" s="18"/>
      <c r="J1347" s="17"/>
      <c r="K1347" s="60"/>
      <c r="L1347" s="17"/>
      <c r="M1347" s="60"/>
      <c r="N1347" s="111"/>
      <c r="O1347" s="112"/>
      <c r="P1347" s="17"/>
      <c r="Q1347" s="112"/>
      <c r="R1347" s="112"/>
      <c r="S1347" s="112"/>
      <c r="T1347" s="112"/>
      <c r="U1347" s="112"/>
      <c r="V1347" s="112"/>
      <c r="W1347" s="112"/>
      <c r="X1347" s="112"/>
    </row>
    <row r="1348">
      <c r="A1348" s="112"/>
      <c r="B1348" s="18"/>
      <c r="C1348" s="18"/>
      <c r="D1348" s="115"/>
      <c r="E1348" s="112"/>
      <c r="F1348" s="112"/>
      <c r="G1348" s="112"/>
      <c r="H1348" s="112"/>
      <c r="I1348" s="18"/>
      <c r="J1348" s="17"/>
      <c r="K1348" s="60"/>
      <c r="L1348" s="17"/>
      <c r="M1348" s="60"/>
      <c r="N1348" s="111"/>
      <c r="O1348" s="112"/>
      <c r="P1348" s="17"/>
      <c r="Q1348" s="112"/>
      <c r="R1348" s="112"/>
      <c r="S1348" s="112"/>
      <c r="T1348" s="112"/>
      <c r="U1348" s="112"/>
      <c r="V1348" s="112"/>
      <c r="W1348" s="112"/>
      <c r="X1348" s="112"/>
    </row>
    <row r="1349">
      <c r="A1349" s="112"/>
      <c r="B1349" s="18"/>
      <c r="C1349" s="18"/>
      <c r="D1349" s="115"/>
      <c r="E1349" s="112"/>
      <c r="F1349" s="112"/>
      <c r="G1349" s="112"/>
      <c r="H1349" s="112"/>
      <c r="I1349" s="18"/>
      <c r="J1349" s="17"/>
      <c r="K1349" s="60"/>
      <c r="L1349" s="17"/>
      <c r="M1349" s="60"/>
      <c r="N1349" s="111"/>
      <c r="O1349" s="112"/>
      <c r="P1349" s="17"/>
      <c r="Q1349" s="112"/>
      <c r="R1349" s="112"/>
      <c r="S1349" s="112"/>
      <c r="T1349" s="112"/>
      <c r="U1349" s="112"/>
      <c r="V1349" s="112"/>
      <c r="W1349" s="112"/>
      <c r="X1349" s="112"/>
    </row>
    <row r="1350">
      <c r="A1350" s="112"/>
      <c r="B1350" s="18"/>
      <c r="C1350" s="18"/>
      <c r="D1350" s="115"/>
      <c r="E1350" s="112"/>
      <c r="F1350" s="112"/>
      <c r="G1350" s="112"/>
      <c r="H1350" s="112"/>
      <c r="I1350" s="18"/>
      <c r="J1350" s="17"/>
      <c r="K1350" s="60"/>
      <c r="L1350" s="17"/>
      <c r="M1350" s="60"/>
      <c r="N1350" s="111"/>
      <c r="O1350" s="112"/>
      <c r="P1350" s="17"/>
      <c r="Q1350" s="112"/>
      <c r="R1350" s="112"/>
      <c r="S1350" s="112"/>
      <c r="T1350" s="112"/>
      <c r="U1350" s="112"/>
      <c r="V1350" s="112"/>
      <c r="W1350" s="112"/>
      <c r="X1350" s="112"/>
    </row>
    <row r="1351">
      <c r="A1351" s="112"/>
      <c r="B1351" s="18"/>
      <c r="C1351" s="18"/>
      <c r="D1351" s="115"/>
      <c r="E1351" s="112"/>
      <c r="F1351" s="112"/>
      <c r="G1351" s="112"/>
      <c r="H1351" s="112"/>
      <c r="I1351" s="18"/>
      <c r="J1351" s="17"/>
      <c r="K1351" s="60"/>
      <c r="L1351" s="17"/>
      <c r="M1351" s="60"/>
      <c r="N1351" s="111"/>
      <c r="O1351" s="112"/>
      <c r="P1351" s="17"/>
      <c r="Q1351" s="112"/>
      <c r="R1351" s="112"/>
      <c r="S1351" s="112"/>
      <c r="T1351" s="112"/>
      <c r="U1351" s="112"/>
      <c r="V1351" s="112"/>
      <c r="W1351" s="112"/>
      <c r="X1351" s="112"/>
    </row>
    <row r="1352">
      <c r="A1352" s="112"/>
      <c r="B1352" s="18"/>
      <c r="C1352" s="18"/>
      <c r="D1352" s="115"/>
      <c r="E1352" s="112"/>
      <c r="F1352" s="112"/>
      <c r="G1352" s="112"/>
      <c r="H1352" s="112"/>
      <c r="I1352" s="18"/>
      <c r="J1352" s="17"/>
      <c r="K1352" s="60"/>
      <c r="L1352" s="17"/>
      <c r="M1352" s="60"/>
      <c r="N1352" s="111"/>
      <c r="O1352" s="112"/>
      <c r="P1352" s="17"/>
      <c r="Q1352" s="112"/>
      <c r="R1352" s="112"/>
      <c r="S1352" s="112"/>
      <c r="T1352" s="112"/>
      <c r="U1352" s="112"/>
      <c r="V1352" s="112"/>
      <c r="W1352" s="112"/>
      <c r="X1352" s="112"/>
    </row>
    <row r="1353">
      <c r="A1353" s="112"/>
      <c r="B1353" s="18"/>
      <c r="C1353" s="18"/>
      <c r="D1353" s="115"/>
      <c r="E1353" s="112"/>
      <c r="F1353" s="112"/>
      <c r="G1353" s="112"/>
      <c r="H1353" s="112"/>
      <c r="I1353" s="18"/>
      <c r="J1353" s="17"/>
      <c r="K1353" s="60"/>
      <c r="L1353" s="17"/>
      <c r="M1353" s="60"/>
      <c r="N1353" s="111"/>
      <c r="O1353" s="112"/>
      <c r="P1353" s="17"/>
      <c r="Q1353" s="112"/>
      <c r="R1353" s="112"/>
      <c r="S1353" s="112"/>
      <c r="T1353" s="112"/>
      <c r="U1353" s="112"/>
      <c r="V1353" s="112"/>
      <c r="W1353" s="112"/>
      <c r="X1353" s="112"/>
    </row>
    <row r="1354">
      <c r="A1354" s="112"/>
      <c r="B1354" s="18"/>
      <c r="C1354" s="18"/>
      <c r="D1354" s="115"/>
      <c r="E1354" s="112"/>
      <c r="F1354" s="112"/>
      <c r="G1354" s="112"/>
      <c r="H1354" s="112"/>
      <c r="I1354" s="18"/>
      <c r="J1354" s="17"/>
      <c r="K1354" s="60"/>
      <c r="L1354" s="17"/>
      <c r="M1354" s="60"/>
      <c r="N1354" s="111"/>
      <c r="O1354" s="112"/>
      <c r="P1354" s="17"/>
      <c r="Q1354" s="112"/>
      <c r="R1354" s="112"/>
      <c r="S1354" s="112"/>
      <c r="T1354" s="112"/>
      <c r="U1354" s="112"/>
      <c r="V1354" s="112"/>
      <c r="W1354" s="112"/>
      <c r="X1354" s="112"/>
    </row>
    <row r="1355">
      <c r="A1355" s="112"/>
      <c r="B1355" s="18"/>
      <c r="C1355" s="18"/>
      <c r="D1355" s="115"/>
      <c r="E1355" s="112"/>
      <c r="F1355" s="112"/>
      <c r="G1355" s="112"/>
      <c r="H1355" s="112"/>
      <c r="I1355" s="18"/>
      <c r="J1355" s="17"/>
      <c r="K1355" s="60"/>
      <c r="L1355" s="17"/>
      <c r="M1355" s="60"/>
      <c r="N1355" s="111"/>
      <c r="O1355" s="112"/>
      <c r="P1355" s="17"/>
      <c r="Q1355" s="112"/>
      <c r="R1355" s="112"/>
      <c r="S1355" s="112"/>
      <c r="T1355" s="112"/>
      <c r="U1355" s="112"/>
      <c r="V1355" s="112"/>
      <c r="W1355" s="112"/>
      <c r="X1355" s="112"/>
    </row>
    <row r="1356">
      <c r="A1356" s="112"/>
      <c r="B1356" s="18"/>
      <c r="C1356" s="18"/>
      <c r="D1356" s="115"/>
      <c r="E1356" s="112"/>
      <c r="F1356" s="112"/>
      <c r="G1356" s="112"/>
      <c r="H1356" s="112"/>
      <c r="I1356" s="18"/>
      <c r="J1356" s="17"/>
      <c r="K1356" s="60"/>
      <c r="L1356" s="17"/>
      <c r="M1356" s="60"/>
      <c r="N1356" s="111"/>
      <c r="O1356" s="112"/>
      <c r="P1356" s="17"/>
      <c r="Q1356" s="112"/>
      <c r="R1356" s="112"/>
      <c r="S1356" s="112"/>
      <c r="T1356" s="112"/>
      <c r="U1356" s="112"/>
      <c r="V1356" s="112"/>
      <c r="W1356" s="112"/>
      <c r="X1356" s="112"/>
    </row>
    <row r="1357">
      <c r="A1357" s="112"/>
      <c r="B1357" s="18"/>
      <c r="C1357" s="18"/>
      <c r="D1357" s="115"/>
      <c r="E1357" s="112"/>
      <c r="F1357" s="112"/>
      <c r="G1357" s="112"/>
      <c r="H1357" s="112"/>
      <c r="I1357" s="18"/>
      <c r="J1357" s="17"/>
      <c r="K1357" s="60"/>
      <c r="L1357" s="17"/>
      <c r="M1357" s="60"/>
      <c r="N1357" s="111"/>
      <c r="O1357" s="112"/>
      <c r="P1357" s="17"/>
      <c r="Q1357" s="112"/>
      <c r="R1357" s="112"/>
      <c r="S1357" s="112"/>
      <c r="T1357" s="112"/>
      <c r="U1357" s="112"/>
      <c r="V1357" s="112"/>
      <c r="W1357" s="112"/>
      <c r="X1357" s="112"/>
    </row>
    <row r="1358">
      <c r="A1358" s="112"/>
      <c r="B1358" s="18"/>
      <c r="C1358" s="18"/>
      <c r="D1358" s="115"/>
      <c r="E1358" s="112"/>
      <c r="F1358" s="112"/>
      <c r="G1358" s="112"/>
      <c r="H1358" s="112"/>
      <c r="I1358" s="18"/>
      <c r="J1358" s="17"/>
      <c r="K1358" s="60"/>
      <c r="L1358" s="17"/>
      <c r="M1358" s="60"/>
      <c r="N1358" s="111"/>
      <c r="O1358" s="112"/>
      <c r="P1358" s="17"/>
      <c r="Q1358" s="112"/>
      <c r="R1358" s="112"/>
      <c r="S1358" s="112"/>
      <c r="T1358" s="112"/>
      <c r="U1358" s="112"/>
      <c r="V1358" s="112"/>
      <c r="W1358" s="112"/>
      <c r="X1358" s="112"/>
    </row>
    <row r="1359">
      <c r="A1359" s="112"/>
      <c r="B1359" s="18"/>
      <c r="C1359" s="18"/>
      <c r="D1359" s="115"/>
      <c r="E1359" s="112"/>
      <c r="F1359" s="112"/>
      <c r="G1359" s="112"/>
      <c r="H1359" s="112"/>
      <c r="I1359" s="18"/>
      <c r="J1359" s="17"/>
      <c r="K1359" s="60"/>
      <c r="L1359" s="17"/>
      <c r="M1359" s="60"/>
      <c r="N1359" s="111"/>
      <c r="O1359" s="112"/>
      <c r="P1359" s="17"/>
      <c r="Q1359" s="112"/>
      <c r="R1359" s="112"/>
      <c r="S1359" s="112"/>
      <c r="T1359" s="112"/>
      <c r="U1359" s="112"/>
      <c r="V1359" s="112"/>
      <c r="W1359" s="112"/>
      <c r="X1359" s="112"/>
    </row>
    <row r="1360">
      <c r="A1360" s="112"/>
      <c r="B1360" s="18"/>
      <c r="C1360" s="18"/>
      <c r="D1360" s="115"/>
      <c r="E1360" s="112"/>
      <c r="F1360" s="112"/>
      <c r="G1360" s="112"/>
      <c r="H1360" s="112"/>
      <c r="I1360" s="18"/>
      <c r="J1360" s="17"/>
      <c r="K1360" s="60"/>
      <c r="L1360" s="17"/>
      <c r="M1360" s="60"/>
      <c r="N1360" s="111"/>
      <c r="O1360" s="112"/>
      <c r="P1360" s="17"/>
      <c r="Q1360" s="112"/>
      <c r="R1360" s="112"/>
      <c r="S1360" s="112"/>
      <c r="T1360" s="112"/>
      <c r="U1360" s="112"/>
      <c r="V1360" s="112"/>
      <c r="W1360" s="112"/>
      <c r="X1360" s="112"/>
    </row>
    <row r="1361">
      <c r="A1361" s="112"/>
      <c r="B1361" s="18"/>
      <c r="C1361" s="18"/>
      <c r="D1361" s="115"/>
      <c r="E1361" s="112"/>
      <c r="F1361" s="112"/>
      <c r="G1361" s="112"/>
      <c r="H1361" s="112"/>
      <c r="I1361" s="18"/>
      <c r="J1361" s="17"/>
      <c r="K1361" s="60"/>
      <c r="L1361" s="17"/>
      <c r="M1361" s="60"/>
      <c r="N1361" s="111"/>
      <c r="O1361" s="112"/>
      <c r="P1361" s="17"/>
      <c r="Q1361" s="112"/>
      <c r="R1361" s="112"/>
      <c r="S1361" s="112"/>
      <c r="T1361" s="112"/>
      <c r="U1361" s="112"/>
      <c r="V1361" s="112"/>
      <c r="W1361" s="112"/>
      <c r="X1361" s="112"/>
    </row>
    <row r="1362">
      <c r="A1362" s="112"/>
      <c r="B1362" s="18"/>
      <c r="C1362" s="18"/>
      <c r="D1362" s="115"/>
      <c r="E1362" s="112"/>
      <c r="F1362" s="112"/>
      <c r="G1362" s="112"/>
      <c r="H1362" s="112"/>
      <c r="I1362" s="18"/>
      <c r="J1362" s="17"/>
      <c r="K1362" s="60"/>
      <c r="L1362" s="17"/>
      <c r="M1362" s="60"/>
      <c r="N1362" s="111"/>
      <c r="O1362" s="112"/>
      <c r="P1362" s="17"/>
      <c r="Q1362" s="112"/>
      <c r="R1362" s="112"/>
      <c r="S1362" s="112"/>
      <c r="T1362" s="112"/>
      <c r="U1362" s="112"/>
      <c r="V1362" s="112"/>
      <c r="W1362" s="112"/>
      <c r="X1362" s="112"/>
    </row>
    <row r="1363">
      <c r="A1363" s="112"/>
      <c r="B1363" s="18"/>
      <c r="C1363" s="18"/>
      <c r="D1363" s="115"/>
      <c r="E1363" s="112"/>
      <c r="F1363" s="112"/>
      <c r="G1363" s="112"/>
      <c r="H1363" s="112"/>
      <c r="I1363" s="18"/>
      <c r="J1363" s="17"/>
      <c r="K1363" s="60"/>
      <c r="L1363" s="17"/>
      <c r="M1363" s="60"/>
      <c r="N1363" s="111"/>
      <c r="O1363" s="112"/>
      <c r="P1363" s="17"/>
      <c r="Q1363" s="112"/>
      <c r="R1363" s="112"/>
      <c r="S1363" s="112"/>
      <c r="T1363" s="112"/>
      <c r="U1363" s="112"/>
      <c r="V1363" s="112"/>
      <c r="W1363" s="112"/>
      <c r="X1363" s="112"/>
    </row>
    <row r="1364">
      <c r="A1364" s="112"/>
      <c r="B1364" s="18"/>
      <c r="C1364" s="18"/>
      <c r="D1364" s="115"/>
      <c r="E1364" s="112"/>
      <c r="F1364" s="112"/>
      <c r="G1364" s="112"/>
      <c r="H1364" s="112"/>
      <c r="I1364" s="18"/>
      <c r="J1364" s="17"/>
      <c r="K1364" s="60"/>
      <c r="L1364" s="17"/>
      <c r="M1364" s="60"/>
      <c r="N1364" s="111"/>
      <c r="O1364" s="112"/>
      <c r="P1364" s="17"/>
      <c r="Q1364" s="112"/>
      <c r="R1364" s="112"/>
      <c r="S1364" s="112"/>
      <c r="T1364" s="112"/>
      <c r="U1364" s="112"/>
      <c r="V1364" s="112"/>
      <c r="W1364" s="112"/>
      <c r="X1364" s="112"/>
    </row>
    <row r="1365">
      <c r="A1365" s="112"/>
      <c r="B1365" s="18"/>
      <c r="C1365" s="18"/>
      <c r="D1365" s="115"/>
      <c r="E1365" s="112"/>
      <c r="F1365" s="112"/>
      <c r="G1365" s="112"/>
      <c r="H1365" s="112"/>
      <c r="I1365" s="18"/>
      <c r="J1365" s="17"/>
      <c r="K1365" s="60"/>
      <c r="L1365" s="17"/>
      <c r="M1365" s="60"/>
      <c r="N1365" s="111"/>
      <c r="O1365" s="112"/>
      <c r="P1365" s="17"/>
      <c r="Q1365" s="112"/>
      <c r="R1365" s="112"/>
      <c r="S1365" s="112"/>
      <c r="T1365" s="112"/>
      <c r="U1365" s="112"/>
      <c r="V1365" s="112"/>
      <c r="W1365" s="112"/>
      <c r="X1365" s="112"/>
    </row>
    <row r="1366">
      <c r="A1366" s="112"/>
      <c r="B1366" s="18"/>
      <c r="C1366" s="18"/>
      <c r="D1366" s="115"/>
      <c r="E1366" s="112"/>
      <c r="F1366" s="112"/>
      <c r="G1366" s="112"/>
      <c r="H1366" s="112"/>
      <c r="I1366" s="18"/>
      <c r="J1366" s="17"/>
      <c r="K1366" s="60"/>
      <c r="L1366" s="17"/>
      <c r="M1366" s="60"/>
      <c r="N1366" s="111"/>
      <c r="O1366" s="112"/>
      <c r="P1366" s="17"/>
      <c r="Q1366" s="112"/>
      <c r="R1366" s="112"/>
      <c r="S1366" s="112"/>
      <c r="T1366" s="112"/>
      <c r="U1366" s="112"/>
      <c r="V1366" s="112"/>
      <c r="W1366" s="112"/>
      <c r="X1366" s="112"/>
    </row>
    <row r="1367">
      <c r="A1367" s="112"/>
      <c r="B1367" s="18"/>
      <c r="C1367" s="18"/>
      <c r="D1367" s="115"/>
      <c r="E1367" s="112"/>
      <c r="F1367" s="112"/>
      <c r="G1367" s="112"/>
      <c r="H1367" s="112"/>
      <c r="I1367" s="18"/>
      <c r="J1367" s="17"/>
      <c r="K1367" s="60"/>
      <c r="L1367" s="17"/>
      <c r="M1367" s="60"/>
      <c r="N1367" s="111"/>
      <c r="O1367" s="112"/>
      <c r="P1367" s="17"/>
      <c r="Q1367" s="112"/>
      <c r="R1367" s="112"/>
      <c r="S1367" s="112"/>
      <c r="T1367" s="112"/>
      <c r="U1367" s="112"/>
      <c r="V1367" s="112"/>
      <c r="W1367" s="112"/>
      <c r="X1367" s="112"/>
    </row>
    <row r="1368">
      <c r="A1368" s="112"/>
      <c r="B1368" s="18"/>
      <c r="C1368" s="18"/>
      <c r="D1368" s="115"/>
      <c r="E1368" s="112"/>
      <c r="F1368" s="112"/>
      <c r="G1368" s="112"/>
      <c r="H1368" s="112"/>
      <c r="I1368" s="18"/>
      <c r="J1368" s="17"/>
      <c r="K1368" s="60"/>
      <c r="L1368" s="17"/>
      <c r="M1368" s="60"/>
      <c r="N1368" s="111"/>
      <c r="O1368" s="112"/>
      <c r="P1368" s="17"/>
      <c r="Q1368" s="112"/>
      <c r="R1368" s="112"/>
      <c r="S1368" s="112"/>
      <c r="T1368" s="112"/>
      <c r="U1368" s="112"/>
      <c r="V1368" s="112"/>
      <c r="W1368" s="112"/>
      <c r="X1368" s="112"/>
    </row>
    <row r="1369">
      <c r="A1369" s="112"/>
      <c r="B1369" s="18"/>
      <c r="C1369" s="18"/>
      <c r="D1369" s="115"/>
      <c r="E1369" s="112"/>
      <c r="F1369" s="112"/>
      <c r="G1369" s="112"/>
      <c r="H1369" s="112"/>
      <c r="I1369" s="18"/>
      <c r="J1369" s="17"/>
      <c r="K1369" s="60"/>
      <c r="L1369" s="17"/>
      <c r="M1369" s="60"/>
      <c r="N1369" s="111"/>
      <c r="O1369" s="112"/>
      <c r="P1369" s="17"/>
      <c r="Q1369" s="112"/>
      <c r="R1369" s="112"/>
      <c r="S1369" s="112"/>
      <c r="T1369" s="112"/>
      <c r="U1369" s="112"/>
      <c r="V1369" s="112"/>
      <c r="W1369" s="112"/>
      <c r="X1369" s="112"/>
    </row>
    <row r="1370">
      <c r="A1370" s="112"/>
      <c r="B1370" s="18"/>
      <c r="C1370" s="18"/>
      <c r="D1370" s="115"/>
      <c r="E1370" s="112"/>
      <c r="F1370" s="112"/>
      <c r="G1370" s="112"/>
      <c r="H1370" s="112"/>
      <c r="I1370" s="18"/>
      <c r="J1370" s="17"/>
      <c r="K1370" s="60"/>
      <c r="L1370" s="17"/>
      <c r="M1370" s="60"/>
      <c r="N1370" s="111"/>
      <c r="O1370" s="112"/>
      <c r="P1370" s="17"/>
      <c r="Q1370" s="112"/>
      <c r="R1370" s="112"/>
      <c r="S1370" s="112"/>
      <c r="T1370" s="112"/>
      <c r="U1370" s="112"/>
      <c r="V1370" s="112"/>
      <c r="W1370" s="112"/>
      <c r="X1370" s="112"/>
    </row>
    <row r="1371">
      <c r="A1371" s="112"/>
      <c r="B1371" s="18"/>
      <c r="C1371" s="18"/>
      <c r="D1371" s="115"/>
      <c r="E1371" s="112"/>
      <c r="F1371" s="112"/>
      <c r="G1371" s="112"/>
      <c r="H1371" s="112"/>
      <c r="I1371" s="18"/>
      <c r="J1371" s="17"/>
      <c r="K1371" s="60"/>
      <c r="L1371" s="17"/>
      <c r="M1371" s="60"/>
      <c r="N1371" s="111"/>
      <c r="O1371" s="112"/>
      <c r="P1371" s="17"/>
      <c r="Q1371" s="112"/>
      <c r="R1371" s="112"/>
      <c r="S1371" s="112"/>
      <c r="T1371" s="112"/>
      <c r="U1371" s="112"/>
      <c r="V1371" s="112"/>
      <c r="W1371" s="112"/>
      <c r="X1371" s="112"/>
    </row>
    <row r="1372">
      <c r="A1372" s="112"/>
      <c r="B1372" s="18"/>
      <c r="C1372" s="18"/>
      <c r="D1372" s="115"/>
      <c r="E1372" s="112"/>
      <c r="F1372" s="112"/>
      <c r="G1372" s="112"/>
      <c r="H1372" s="112"/>
      <c r="I1372" s="18"/>
      <c r="J1372" s="17"/>
      <c r="K1372" s="60"/>
      <c r="L1372" s="17"/>
      <c r="M1372" s="60"/>
      <c r="N1372" s="111"/>
      <c r="O1372" s="112"/>
      <c r="P1372" s="17"/>
      <c r="Q1372" s="112"/>
      <c r="R1372" s="112"/>
      <c r="S1372" s="112"/>
      <c r="T1372" s="112"/>
      <c r="U1372" s="112"/>
      <c r="V1372" s="112"/>
      <c r="W1372" s="112"/>
      <c r="X1372" s="112"/>
    </row>
    <row r="1373">
      <c r="A1373" s="112"/>
      <c r="B1373" s="18"/>
      <c r="C1373" s="18"/>
      <c r="D1373" s="115"/>
      <c r="E1373" s="112"/>
      <c r="F1373" s="112"/>
      <c r="G1373" s="112"/>
      <c r="H1373" s="112"/>
      <c r="I1373" s="18"/>
      <c r="J1373" s="17"/>
      <c r="K1373" s="60"/>
      <c r="L1373" s="17"/>
      <c r="M1373" s="60"/>
      <c r="N1373" s="111"/>
      <c r="O1373" s="112"/>
      <c r="P1373" s="17"/>
      <c r="Q1373" s="112"/>
      <c r="R1373" s="112"/>
      <c r="S1373" s="112"/>
      <c r="T1373" s="112"/>
      <c r="U1373" s="112"/>
      <c r="V1373" s="112"/>
      <c r="W1373" s="112"/>
      <c r="X1373" s="112"/>
    </row>
    <row r="1374">
      <c r="A1374" s="112"/>
      <c r="B1374" s="18"/>
      <c r="C1374" s="18"/>
      <c r="D1374" s="115"/>
      <c r="E1374" s="112"/>
      <c r="F1374" s="112"/>
      <c r="G1374" s="112"/>
      <c r="H1374" s="112"/>
      <c r="I1374" s="18"/>
      <c r="J1374" s="17"/>
      <c r="K1374" s="60"/>
      <c r="L1374" s="17"/>
      <c r="M1374" s="60"/>
      <c r="N1374" s="111"/>
      <c r="O1374" s="112"/>
      <c r="P1374" s="17"/>
      <c r="Q1374" s="112"/>
      <c r="R1374" s="112"/>
      <c r="S1374" s="112"/>
      <c r="T1374" s="112"/>
      <c r="U1374" s="112"/>
      <c r="V1374" s="112"/>
      <c r="W1374" s="112"/>
      <c r="X1374" s="112"/>
    </row>
    <row r="1375">
      <c r="A1375" s="112"/>
      <c r="B1375" s="18"/>
      <c r="C1375" s="18"/>
      <c r="D1375" s="115"/>
      <c r="E1375" s="112"/>
      <c r="F1375" s="112"/>
      <c r="G1375" s="112"/>
      <c r="H1375" s="112"/>
      <c r="I1375" s="18"/>
      <c r="J1375" s="17"/>
      <c r="K1375" s="60"/>
      <c r="L1375" s="17"/>
      <c r="M1375" s="60"/>
      <c r="N1375" s="111"/>
      <c r="O1375" s="112"/>
      <c r="P1375" s="17"/>
      <c r="Q1375" s="112"/>
      <c r="R1375" s="112"/>
      <c r="S1375" s="112"/>
      <c r="T1375" s="112"/>
      <c r="U1375" s="112"/>
      <c r="V1375" s="112"/>
      <c r="W1375" s="112"/>
      <c r="X1375" s="112"/>
    </row>
    <row r="1376">
      <c r="A1376" s="112"/>
      <c r="B1376" s="18"/>
      <c r="C1376" s="18"/>
      <c r="D1376" s="115"/>
      <c r="E1376" s="112"/>
      <c r="F1376" s="112"/>
      <c r="G1376" s="112"/>
      <c r="H1376" s="112"/>
      <c r="I1376" s="18"/>
      <c r="J1376" s="17"/>
      <c r="K1376" s="60"/>
      <c r="L1376" s="17"/>
      <c r="M1376" s="60"/>
      <c r="N1376" s="111"/>
      <c r="O1376" s="112"/>
      <c r="P1376" s="17"/>
      <c r="Q1376" s="112"/>
      <c r="R1376" s="112"/>
      <c r="S1376" s="112"/>
      <c r="T1376" s="112"/>
      <c r="U1376" s="112"/>
      <c r="V1376" s="112"/>
      <c r="W1376" s="112"/>
      <c r="X1376" s="112"/>
    </row>
    <row r="1377">
      <c r="A1377" s="112"/>
      <c r="B1377" s="18"/>
      <c r="C1377" s="18"/>
      <c r="D1377" s="115"/>
      <c r="E1377" s="112"/>
      <c r="F1377" s="112"/>
      <c r="G1377" s="112"/>
      <c r="H1377" s="112"/>
      <c r="I1377" s="18"/>
      <c r="J1377" s="17"/>
      <c r="K1377" s="60"/>
      <c r="L1377" s="17"/>
      <c r="M1377" s="60"/>
      <c r="N1377" s="111"/>
      <c r="O1377" s="112"/>
      <c r="P1377" s="17"/>
      <c r="Q1377" s="112"/>
      <c r="R1377" s="112"/>
      <c r="S1377" s="112"/>
      <c r="T1377" s="112"/>
      <c r="U1377" s="112"/>
      <c r="V1377" s="112"/>
      <c r="W1377" s="112"/>
      <c r="X1377" s="112"/>
    </row>
    <row r="1378">
      <c r="A1378" s="112"/>
      <c r="B1378" s="18"/>
      <c r="C1378" s="18"/>
      <c r="D1378" s="115"/>
      <c r="E1378" s="112"/>
      <c r="F1378" s="112"/>
      <c r="G1378" s="112"/>
      <c r="H1378" s="112"/>
      <c r="I1378" s="18"/>
      <c r="J1378" s="17"/>
      <c r="K1378" s="60"/>
      <c r="L1378" s="17"/>
      <c r="M1378" s="60"/>
      <c r="N1378" s="111"/>
      <c r="O1378" s="112"/>
      <c r="P1378" s="17"/>
      <c r="Q1378" s="112"/>
      <c r="R1378" s="112"/>
      <c r="S1378" s="112"/>
      <c r="T1378" s="112"/>
      <c r="U1378" s="112"/>
      <c r="V1378" s="112"/>
      <c r="W1378" s="112"/>
      <c r="X1378" s="112"/>
    </row>
    <row r="1379">
      <c r="A1379" s="112"/>
      <c r="B1379" s="18"/>
      <c r="C1379" s="18"/>
      <c r="D1379" s="115"/>
      <c r="E1379" s="112"/>
      <c r="F1379" s="112"/>
      <c r="G1379" s="112"/>
      <c r="H1379" s="112"/>
      <c r="I1379" s="18"/>
      <c r="J1379" s="17"/>
      <c r="K1379" s="60"/>
      <c r="L1379" s="17"/>
      <c r="M1379" s="60"/>
      <c r="N1379" s="111"/>
      <c r="O1379" s="112"/>
      <c r="P1379" s="17"/>
      <c r="Q1379" s="112"/>
      <c r="R1379" s="112"/>
      <c r="S1379" s="112"/>
      <c r="T1379" s="112"/>
      <c r="U1379" s="112"/>
      <c r="V1379" s="112"/>
      <c r="W1379" s="112"/>
      <c r="X1379" s="112"/>
    </row>
    <row r="1380">
      <c r="A1380" s="112"/>
      <c r="B1380" s="18"/>
      <c r="C1380" s="18"/>
      <c r="D1380" s="115"/>
      <c r="E1380" s="112"/>
      <c r="F1380" s="112"/>
      <c r="G1380" s="112"/>
      <c r="H1380" s="112"/>
      <c r="I1380" s="18"/>
      <c r="J1380" s="17"/>
      <c r="K1380" s="60"/>
      <c r="L1380" s="17"/>
      <c r="M1380" s="60"/>
      <c r="N1380" s="111"/>
      <c r="O1380" s="112"/>
      <c r="P1380" s="17"/>
      <c r="Q1380" s="112"/>
      <c r="R1380" s="112"/>
      <c r="S1380" s="112"/>
      <c r="T1380" s="112"/>
      <c r="U1380" s="112"/>
      <c r="V1380" s="112"/>
      <c r="W1380" s="112"/>
      <c r="X1380" s="112"/>
    </row>
    <row r="1381">
      <c r="A1381" s="112"/>
      <c r="B1381" s="18"/>
      <c r="C1381" s="18"/>
      <c r="D1381" s="115"/>
      <c r="E1381" s="112"/>
      <c r="F1381" s="112"/>
      <c r="G1381" s="112"/>
      <c r="H1381" s="112"/>
      <c r="I1381" s="18"/>
      <c r="J1381" s="17"/>
      <c r="K1381" s="60"/>
      <c r="L1381" s="17"/>
      <c r="M1381" s="60"/>
      <c r="N1381" s="111"/>
      <c r="O1381" s="112"/>
      <c r="P1381" s="17"/>
      <c r="Q1381" s="112"/>
      <c r="R1381" s="112"/>
      <c r="S1381" s="112"/>
      <c r="T1381" s="112"/>
      <c r="U1381" s="112"/>
      <c r="V1381" s="112"/>
      <c r="W1381" s="112"/>
      <c r="X1381" s="112"/>
    </row>
    <row r="1382">
      <c r="A1382" s="112"/>
      <c r="B1382" s="18"/>
      <c r="C1382" s="18"/>
      <c r="D1382" s="115"/>
      <c r="E1382" s="112"/>
      <c r="F1382" s="112"/>
      <c r="G1382" s="112"/>
      <c r="H1382" s="112"/>
      <c r="I1382" s="18"/>
      <c r="J1382" s="17"/>
      <c r="K1382" s="60"/>
      <c r="L1382" s="17"/>
      <c r="M1382" s="60"/>
      <c r="N1382" s="111"/>
      <c r="O1382" s="112"/>
      <c r="P1382" s="17"/>
      <c r="Q1382" s="112"/>
      <c r="R1382" s="112"/>
      <c r="S1382" s="112"/>
      <c r="T1382" s="112"/>
      <c r="U1382" s="112"/>
      <c r="V1382" s="112"/>
      <c r="W1382" s="112"/>
      <c r="X1382" s="112"/>
    </row>
    <row r="1383">
      <c r="A1383" s="112"/>
      <c r="B1383" s="18"/>
      <c r="C1383" s="18"/>
      <c r="D1383" s="115"/>
      <c r="E1383" s="112"/>
      <c r="F1383" s="112"/>
      <c r="G1383" s="112"/>
      <c r="H1383" s="112"/>
      <c r="I1383" s="18"/>
      <c r="J1383" s="17"/>
      <c r="K1383" s="60"/>
      <c r="L1383" s="17"/>
      <c r="M1383" s="60"/>
      <c r="N1383" s="111"/>
      <c r="O1383" s="112"/>
      <c r="P1383" s="17"/>
      <c r="Q1383" s="112"/>
      <c r="R1383" s="112"/>
      <c r="S1383" s="112"/>
      <c r="T1383" s="112"/>
      <c r="U1383" s="112"/>
      <c r="V1383" s="112"/>
      <c r="W1383" s="112"/>
      <c r="X1383" s="112"/>
    </row>
    <row r="1384">
      <c r="A1384" s="112"/>
      <c r="B1384" s="18"/>
      <c r="C1384" s="18"/>
      <c r="D1384" s="115"/>
      <c r="E1384" s="112"/>
      <c r="F1384" s="112"/>
      <c r="G1384" s="112"/>
      <c r="H1384" s="112"/>
      <c r="I1384" s="18"/>
      <c r="J1384" s="17"/>
      <c r="K1384" s="60"/>
      <c r="L1384" s="17"/>
      <c r="M1384" s="60"/>
      <c r="N1384" s="111"/>
      <c r="O1384" s="112"/>
      <c r="P1384" s="17"/>
      <c r="Q1384" s="112"/>
      <c r="R1384" s="112"/>
      <c r="S1384" s="112"/>
      <c r="T1384" s="112"/>
      <c r="U1384" s="112"/>
      <c r="V1384" s="112"/>
      <c r="W1384" s="112"/>
      <c r="X1384" s="112"/>
    </row>
    <row r="1385">
      <c r="A1385" s="112"/>
      <c r="B1385" s="18"/>
      <c r="C1385" s="18"/>
      <c r="D1385" s="115"/>
      <c r="E1385" s="112"/>
      <c r="F1385" s="112"/>
      <c r="G1385" s="112"/>
      <c r="H1385" s="112"/>
      <c r="I1385" s="18"/>
      <c r="J1385" s="17"/>
      <c r="K1385" s="60"/>
      <c r="L1385" s="17"/>
      <c r="M1385" s="60"/>
      <c r="N1385" s="111"/>
      <c r="O1385" s="112"/>
      <c r="P1385" s="17"/>
      <c r="Q1385" s="112"/>
      <c r="R1385" s="112"/>
      <c r="S1385" s="112"/>
      <c r="T1385" s="112"/>
      <c r="U1385" s="112"/>
      <c r="V1385" s="112"/>
      <c r="W1385" s="112"/>
      <c r="X1385" s="112"/>
    </row>
    <row r="1386">
      <c r="A1386" s="112"/>
      <c r="B1386" s="18"/>
      <c r="C1386" s="18"/>
      <c r="D1386" s="115"/>
      <c r="E1386" s="112"/>
      <c r="F1386" s="112"/>
      <c r="G1386" s="112"/>
      <c r="H1386" s="112"/>
      <c r="I1386" s="18"/>
      <c r="J1386" s="17"/>
      <c r="K1386" s="60"/>
      <c r="L1386" s="17"/>
      <c r="M1386" s="60"/>
      <c r="N1386" s="111"/>
      <c r="O1386" s="112"/>
      <c r="P1386" s="17"/>
      <c r="Q1386" s="112"/>
      <c r="R1386" s="112"/>
      <c r="S1386" s="112"/>
      <c r="T1386" s="112"/>
      <c r="U1386" s="112"/>
      <c r="V1386" s="112"/>
      <c r="W1386" s="112"/>
      <c r="X1386" s="112"/>
    </row>
    <row r="1387">
      <c r="A1387" s="112"/>
      <c r="B1387" s="18"/>
      <c r="C1387" s="18"/>
      <c r="D1387" s="115"/>
      <c r="E1387" s="112"/>
      <c r="F1387" s="112"/>
      <c r="G1387" s="112"/>
      <c r="H1387" s="112"/>
      <c r="I1387" s="18"/>
      <c r="J1387" s="17"/>
      <c r="K1387" s="60"/>
      <c r="L1387" s="17"/>
      <c r="M1387" s="60"/>
      <c r="N1387" s="111"/>
      <c r="O1387" s="112"/>
      <c r="P1387" s="17"/>
      <c r="Q1387" s="112"/>
      <c r="R1387" s="112"/>
      <c r="S1387" s="112"/>
      <c r="T1387" s="112"/>
      <c r="U1387" s="112"/>
      <c r="V1387" s="112"/>
      <c r="W1387" s="112"/>
      <c r="X1387" s="112"/>
    </row>
    <row r="1388">
      <c r="A1388" s="112"/>
      <c r="B1388" s="18"/>
      <c r="C1388" s="18"/>
      <c r="D1388" s="115"/>
      <c r="E1388" s="112"/>
      <c r="F1388" s="112"/>
      <c r="G1388" s="112"/>
      <c r="H1388" s="112"/>
      <c r="I1388" s="18"/>
      <c r="J1388" s="17"/>
      <c r="K1388" s="60"/>
      <c r="L1388" s="17"/>
      <c r="M1388" s="60"/>
      <c r="N1388" s="111"/>
      <c r="O1388" s="112"/>
      <c r="P1388" s="17"/>
      <c r="Q1388" s="112"/>
      <c r="R1388" s="112"/>
      <c r="S1388" s="112"/>
      <c r="T1388" s="112"/>
      <c r="U1388" s="112"/>
      <c r="V1388" s="112"/>
      <c r="W1388" s="112"/>
      <c r="X1388" s="112"/>
    </row>
    <row r="1389">
      <c r="A1389" s="112"/>
      <c r="B1389" s="18"/>
      <c r="C1389" s="18"/>
      <c r="D1389" s="115"/>
      <c r="E1389" s="112"/>
      <c r="F1389" s="112"/>
      <c r="G1389" s="112"/>
      <c r="H1389" s="112"/>
      <c r="I1389" s="18"/>
      <c r="J1389" s="17"/>
      <c r="K1389" s="60"/>
      <c r="L1389" s="17"/>
      <c r="M1389" s="60"/>
      <c r="N1389" s="111"/>
      <c r="O1389" s="112"/>
      <c r="P1389" s="17"/>
      <c r="Q1389" s="112"/>
      <c r="R1389" s="112"/>
      <c r="S1389" s="112"/>
      <c r="T1389" s="112"/>
      <c r="U1389" s="112"/>
      <c r="V1389" s="112"/>
      <c r="W1389" s="112"/>
      <c r="X1389" s="112"/>
    </row>
    <row r="1390">
      <c r="A1390" s="112"/>
      <c r="B1390" s="18"/>
      <c r="C1390" s="18"/>
      <c r="D1390" s="115"/>
      <c r="E1390" s="112"/>
      <c r="F1390" s="112"/>
      <c r="G1390" s="112"/>
      <c r="H1390" s="112"/>
      <c r="I1390" s="18"/>
      <c r="J1390" s="17"/>
      <c r="K1390" s="60"/>
      <c r="L1390" s="17"/>
      <c r="M1390" s="60"/>
      <c r="N1390" s="111"/>
      <c r="O1390" s="112"/>
      <c r="P1390" s="17"/>
      <c r="Q1390" s="112"/>
      <c r="R1390" s="112"/>
      <c r="S1390" s="112"/>
      <c r="T1390" s="112"/>
      <c r="U1390" s="112"/>
      <c r="V1390" s="112"/>
      <c r="W1390" s="112"/>
      <c r="X1390" s="112"/>
    </row>
    <row r="1391">
      <c r="A1391" s="112"/>
      <c r="B1391" s="18"/>
      <c r="C1391" s="18"/>
      <c r="D1391" s="115"/>
      <c r="E1391" s="112"/>
      <c r="F1391" s="112"/>
      <c r="G1391" s="112"/>
      <c r="H1391" s="112"/>
      <c r="I1391" s="18"/>
      <c r="J1391" s="17"/>
      <c r="K1391" s="60"/>
      <c r="L1391" s="17"/>
      <c r="M1391" s="60"/>
      <c r="N1391" s="111"/>
      <c r="O1391" s="112"/>
      <c r="P1391" s="17"/>
      <c r="Q1391" s="112"/>
      <c r="R1391" s="112"/>
      <c r="S1391" s="112"/>
      <c r="T1391" s="112"/>
      <c r="U1391" s="112"/>
      <c r="V1391" s="112"/>
      <c r="W1391" s="112"/>
      <c r="X1391" s="112"/>
    </row>
    <row r="1392">
      <c r="A1392" s="112"/>
      <c r="B1392" s="18"/>
      <c r="C1392" s="18"/>
      <c r="D1392" s="115"/>
      <c r="E1392" s="112"/>
      <c r="F1392" s="112"/>
      <c r="G1392" s="112"/>
      <c r="H1392" s="112"/>
      <c r="I1392" s="18"/>
      <c r="J1392" s="17"/>
      <c r="K1392" s="60"/>
      <c r="L1392" s="17"/>
      <c r="M1392" s="60"/>
      <c r="N1392" s="111"/>
      <c r="O1392" s="112"/>
      <c r="P1392" s="17"/>
      <c r="Q1392" s="112"/>
      <c r="R1392" s="112"/>
      <c r="S1392" s="112"/>
      <c r="T1392" s="112"/>
      <c r="U1392" s="112"/>
      <c r="V1392" s="112"/>
      <c r="W1392" s="112"/>
      <c r="X1392" s="112"/>
    </row>
    <row r="1393">
      <c r="A1393" s="112"/>
      <c r="B1393" s="18"/>
      <c r="C1393" s="18"/>
      <c r="D1393" s="115"/>
      <c r="E1393" s="112"/>
      <c r="F1393" s="112"/>
      <c r="G1393" s="112"/>
      <c r="H1393" s="112"/>
      <c r="I1393" s="18"/>
      <c r="J1393" s="17"/>
      <c r="K1393" s="60"/>
      <c r="L1393" s="17"/>
      <c r="M1393" s="60"/>
      <c r="N1393" s="111"/>
      <c r="O1393" s="112"/>
      <c r="P1393" s="17"/>
      <c r="Q1393" s="112"/>
      <c r="R1393" s="112"/>
      <c r="S1393" s="112"/>
      <c r="T1393" s="112"/>
      <c r="U1393" s="112"/>
      <c r="V1393" s="112"/>
      <c r="W1393" s="112"/>
      <c r="X1393" s="112"/>
    </row>
    <row r="1394">
      <c r="A1394" s="112"/>
      <c r="B1394" s="18"/>
      <c r="C1394" s="18"/>
      <c r="D1394" s="115"/>
      <c r="E1394" s="112"/>
      <c r="F1394" s="112"/>
      <c r="G1394" s="112"/>
      <c r="H1394" s="112"/>
      <c r="I1394" s="18"/>
      <c r="J1394" s="17"/>
      <c r="K1394" s="60"/>
      <c r="L1394" s="17"/>
      <c r="M1394" s="60"/>
      <c r="N1394" s="111"/>
      <c r="O1394" s="112"/>
      <c r="P1394" s="17"/>
      <c r="Q1394" s="112"/>
      <c r="R1394" s="112"/>
      <c r="S1394" s="112"/>
      <c r="T1394" s="112"/>
      <c r="U1394" s="112"/>
      <c r="V1394" s="112"/>
      <c r="W1394" s="112"/>
      <c r="X1394" s="112"/>
    </row>
    <row r="1395">
      <c r="A1395" s="112"/>
      <c r="B1395" s="18"/>
      <c r="C1395" s="18"/>
      <c r="D1395" s="115"/>
      <c r="E1395" s="112"/>
      <c r="F1395" s="112"/>
      <c r="G1395" s="112"/>
      <c r="H1395" s="112"/>
      <c r="I1395" s="18"/>
      <c r="J1395" s="17"/>
      <c r="K1395" s="60"/>
      <c r="L1395" s="17"/>
      <c r="M1395" s="60"/>
      <c r="N1395" s="111"/>
      <c r="O1395" s="112"/>
      <c r="P1395" s="17"/>
      <c r="Q1395" s="112"/>
      <c r="R1395" s="112"/>
      <c r="S1395" s="112"/>
      <c r="T1395" s="112"/>
      <c r="U1395" s="112"/>
      <c r="V1395" s="112"/>
      <c r="W1395" s="112"/>
      <c r="X1395" s="112"/>
    </row>
    <row r="1396">
      <c r="A1396" s="112"/>
      <c r="B1396" s="18"/>
      <c r="C1396" s="18"/>
      <c r="D1396" s="115"/>
      <c r="E1396" s="112"/>
      <c r="F1396" s="112"/>
      <c r="G1396" s="112"/>
      <c r="H1396" s="112"/>
      <c r="I1396" s="18"/>
      <c r="J1396" s="17"/>
      <c r="K1396" s="60"/>
      <c r="L1396" s="17"/>
      <c r="M1396" s="60"/>
      <c r="N1396" s="111"/>
      <c r="O1396" s="112"/>
      <c r="P1396" s="17"/>
      <c r="Q1396" s="112"/>
      <c r="R1396" s="112"/>
      <c r="S1396" s="112"/>
      <c r="T1396" s="112"/>
      <c r="U1396" s="112"/>
      <c r="V1396" s="112"/>
      <c r="W1396" s="112"/>
      <c r="X1396" s="112"/>
    </row>
    <row r="1397">
      <c r="A1397" s="112"/>
      <c r="B1397" s="18"/>
      <c r="C1397" s="18"/>
      <c r="D1397" s="115"/>
      <c r="E1397" s="112"/>
      <c r="F1397" s="112"/>
      <c r="G1397" s="112"/>
      <c r="H1397" s="112"/>
      <c r="I1397" s="18"/>
      <c r="J1397" s="17"/>
      <c r="K1397" s="60"/>
      <c r="L1397" s="17"/>
      <c r="M1397" s="60"/>
      <c r="N1397" s="111"/>
      <c r="O1397" s="112"/>
      <c r="P1397" s="17"/>
      <c r="Q1397" s="112"/>
      <c r="R1397" s="112"/>
      <c r="S1397" s="112"/>
      <c r="T1397" s="112"/>
      <c r="U1397" s="112"/>
      <c r="V1397" s="112"/>
      <c r="W1397" s="112"/>
      <c r="X1397" s="112"/>
    </row>
    <row r="1398">
      <c r="A1398" s="112"/>
      <c r="B1398" s="18"/>
      <c r="C1398" s="18"/>
      <c r="D1398" s="115"/>
      <c r="E1398" s="112"/>
      <c r="F1398" s="112"/>
      <c r="G1398" s="112"/>
      <c r="H1398" s="112"/>
      <c r="I1398" s="18"/>
      <c r="J1398" s="17"/>
      <c r="K1398" s="60"/>
      <c r="L1398" s="17"/>
      <c r="M1398" s="60"/>
      <c r="N1398" s="111"/>
      <c r="O1398" s="112"/>
      <c r="P1398" s="17"/>
      <c r="Q1398" s="112"/>
      <c r="R1398" s="112"/>
      <c r="S1398" s="112"/>
      <c r="T1398" s="112"/>
      <c r="U1398" s="112"/>
      <c r="V1398" s="112"/>
      <c r="W1398" s="112"/>
      <c r="X1398" s="112"/>
    </row>
    <row r="1399">
      <c r="A1399" s="112"/>
      <c r="B1399" s="18"/>
      <c r="C1399" s="18"/>
      <c r="D1399" s="115"/>
      <c r="E1399" s="112"/>
      <c r="F1399" s="112"/>
      <c r="G1399" s="112"/>
      <c r="H1399" s="112"/>
      <c r="I1399" s="18"/>
      <c r="J1399" s="17"/>
      <c r="K1399" s="60"/>
      <c r="L1399" s="17"/>
      <c r="M1399" s="60"/>
      <c r="N1399" s="111"/>
      <c r="O1399" s="112"/>
      <c r="P1399" s="17"/>
      <c r="Q1399" s="112"/>
      <c r="R1399" s="112"/>
      <c r="S1399" s="112"/>
      <c r="T1399" s="112"/>
      <c r="U1399" s="112"/>
      <c r="V1399" s="112"/>
      <c r="W1399" s="112"/>
      <c r="X1399" s="112"/>
    </row>
    <row r="1400">
      <c r="A1400" s="112"/>
      <c r="B1400" s="18"/>
      <c r="C1400" s="18"/>
      <c r="D1400" s="115"/>
      <c r="E1400" s="112"/>
      <c r="F1400" s="112"/>
      <c r="G1400" s="112"/>
      <c r="H1400" s="112"/>
      <c r="I1400" s="18"/>
      <c r="J1400" s="17"/>
      <c r="K1400" s="60"/>
      <c r="L1400" s="17"/>
      <c r="M1400" s="60"/>
      <c r="N1400" s="111"/>
      <c r="O1400" s="112"/>
      <c r="P1400" s="17"/>
      <c r="Q1400" s="112"/>
      <c r="R1400" s="112"/>
      <c r="S1400" s="112"/>
      <c r="T1400" s="112"/>
      <c r="U1400" s="112"/>
      <c r="V1400" s="112"/>
      <c r="W1400" s="112"/>
      <c r="X1400" s="112"/>
    </row>
    <row r="1401">
      <c r="A1401" s="112"/>
      <c r="B1401" s="18"/>
      <c r="C1401" s="18"/>
      <c r="D1401" s="115"/>
      <c r="E1401" s="112"/>
      <c r="F1401" s="112"/>
      <c r="G1401" s="112"/>
      <c r="H1401" s="112"/>
      <c r="I1401" s="18"/>
      <c r="J1401" s="17"/>
      <c r="K1401" s="60"/>
      <c r="L1401" s="17"/>
      <c r="M1401" s="60"/>
      <c r="N1401" s="111"/>
      <c r="O1401" s="112"/>
      <c r="P1401" s="17"/>
      <c r="Q1401" s="112"/>
      <c r="R1401" s="112"/>
      <c r="S1401" s="112"/>
      <c r="T1401" s="112"/>
      <c r="U1401" s="112"/>
      <c r="V1401" s="112"/>
      <c r="W1401" s="112"/>
      <c r="X1401" s="112"/>
    </row>
    <row r="1402">
      <c r="A1402" s="112"/>
      <c r="B1402" s="18"/>
      <c r="C1402" s="18"/>
      <c r="D1402" s="115"/>
      <c r="E1402" s="112"/>
      <c r="F1402" s="112"/>
      <c r="G1402" s="112"/>
      <c r="H1402" s="112"/>
      <c r="I1402" s="18"/>
      <c r="J1402" s="17"/>
      <c r="K1402" s="60"/>
      <c r="L1402" s="17"/>
      <c r="M1402" s="60"/>
      <c r="N1402" s="111"/>
      <c r="O1402" s="112"/>
      <c r="P1402" s="17"/>
      <c r="Q1402" s="112"/>
      <c r="R1402" s="112"/>
      <c r="S1402" s="112"/>
      <c r="T1402" s="112"/>
      <c r="U1402" s="112"/>
      <c r="V1402" s="112"/>
      <c r="W1402" s="112"/>
      <c r="X1402" s="112"/>
    </row>
    <row r="1403">
      <c r="A1403" s="112"/>
      <c r="B1403" s="18"/>
      <c r="C1403" s="18"/>
      <c r="D1403" s="115"/>
      <c r="E1403" s="112"/>
      <c r="F1403" s="112"/>
      <c r="G1403" s="112"/>
      <c r="H1403" s="112"/>
      <c r="I1403" s="18"/>
      <c r="J1403" s="17"/>
      <c r="K1403" s="60"/>
      <c r="L1403" s="17"/>
      <c r="M1403" s="60"/>
      <c r="N1403" s="111"/>
      <c r="O1403" s="112"/>
      <c r="P1403" s="17"/>
      <c r="Q1403" s="112"/>
      <c r="R1403" s="112"/>
      <c r="S1403" s="112"/>
      <c r="T1403" s="112"/>
      <c r="U1403" s="112"/>
      <c r="V1403" s="112"/>
      <c r="W1403" s="112"/>
      <c r="X1403" s="112"/>
    </row>
    <row r="1404">
      <c r="A1404" s="112"/>
      <c r="B1404" s="18"/>
      <c r="C1404" s="18"/>
      <c r="D1404" s="115"/>
      <c r="E1404" s="112"/>
      <c r="F1404" s="112"/>
      <c r="G1404" s="112"/>
      <c r="H1404" s="112"/>
      <c r="I1404" s="18"/>
      <c r="J1404" s="17"/>
      <c r="K1404" s="60"/>
      <c r="L1404" s="17"/>
      <c r="M1404" s="60"/>
      <c r="N1404" s="111"/>
      <c r="O1404" s="112"/>
      <c r="P1404" s="17"/>
      <c r="Q1404" s="112"/>
      <c r="R1404" s="112"/>
      <c r="S1404" s="112"/>
      <c r="T1404" s="112"/>
      <c r="U1404" s="112"/>
      <c r="V1404" s="112"/>
      <c r="W1404" s="112"/>
      <c r="X1404" s="112"/>
    </row>
    <row r="1405">
      <c r="A1405" s="112"/>
      <c r="B1405" s="18"/>
      <c r="C1405" s="18"/>
      <c r="D1405" s="115"/>
      <c r="E1405" s="112"/>
      <c r="F1405" s="112"/>
      <c r="G1405" s="112"/>
      <c r="H1405" s="112"/>
      <c r="I1405" s="18"/>
      <c r="J1405" s="17"/>
      <c r="K1405" s="60"/>
      <c r="L1405" s="17"/>
      <c r="M1405" s="60"/>
      <c r="N1405" s="111"/>
      <c r="O1405" s="112"/>
      <c r="P1405" s="17"/>
      <c r="Q1405" s="112"/>
      <c r="R1405" s="112"/>
      <c r="S1405" s="112"/>
      <c r="T1405" s="112"/>
      <c r="U1405" s="112"/>
      <c r="V1405" s="112"/>
      <c r="W1405" s="112"/>
      <c r="X1405" s="112"/>
    </row>
    <row r="1406">
      <c r="A1406" s="112"/>
      <c r="B1406" s="18"/>
      <c r="C1406" s="18"/>
      <c r="D1406" s="115"/>
      <c r="E1406" s="112"/>
      <c r="F1406" s="112"/>
      <c r="G1406" s="112"/>
      <c r="H1406" s="112"/>
      <c r="I1406" s="18"/>
      <c r="J1406" s="17"/>
      <c r="K1406" s="60"/>
      <c r="L1406" s="17"/>
      <c r="M1406" s="60"/>
      <c r="N1406" s="111"/>
      <c r="O1406" s="112"/>
      <c r="P1406" s="17"/>
      <c r="Q1406" s="112"/>
      <c r="R1406" s="112"/>
      <c r="S1406" s="112"/>
      <c r="T1406" s="112"/>
      <c r="U1406" s="112"/>
      <c r="V1406" s="112"/>
      <c r="W1406" s="112"/>
      <c r="X1406" s="112"/>
    </row>
    <row r="1407">
      <c r="A1407" s="112"/>
      <c r="B1407" s="18"/>
      <c r="C1407" s="18"/>
      <c r="D1407" s="115"/>
      <c r="E1407" s="112"/>
      <c r="F1407" s="112"/>
      <c r="G1407" s="112"/>
      <c r="H1407" s="112"/>
      <c r="I1407" s="18"/>
      <c r="J1407" s="17"/>
      <c r="K1407" s="60"/>
      <c r="L1407" s="17"/>
      <c r="M1407" s="60"/>
      <c r="N1407" s="111"/>
      <c r="O1407" s="112"/>
      <c r="P1407" s="17"/>
      <c r="Q1407" s="112"/>
      <c r="R1407" s="112"/>
      <c r="S1407" s="112"/>
      <c r="T1407" s="112"/>
      <c r="U1407" s="112"/>
      <c r="V1407" s="112"/>
      <c r="W1407" s="112"/>
      <c r="X1407" s="112"/>
    </row>
    <row r="1408">
      <c r="A1408" s="112"/>
      <c r="B1408" s="18"/>
      <c r="C1408" s="18"/>
      <c r="D1408" s="115"/>
      <c r="E1408" s="112"/>
      <c r="F1408" s="112"/>
      <c r="G1408" s="112"/>
      <c r="H1408" s="112"/>
      <c r="I1408" s="18"/>
      <c r="J1408" s="17"/>
      <c r="K1408" s="60"/>
      <c r="L1408" s="17"/>
      <c r="M1408" s="60"/>
      <c r="N1408" s="111"/>
      <c r="O1408" s="112"/>
      <c r="P1408" s="17"/>
      <c r="Q1408" s="112"/>
      <c r="R1408" s="112"/>
      <c r="S1408" s="112"/>
      <c r="T1408" s="112"/>
      <c r="U1408" s="112"/>
      <c r="V1408" s="112"/>
      <c r="W1408" s="112"/>
      <c r="X1408" s="112"/>
    </row>
    <row r="1409">
      <c r="A1409" s="112"/>
      <c r="B1409" s="18"/>
      <c r="C1409" s="18"/>
      <c r="D1409" s="115"/>
      <c r="E1409" s="112"/>
      <c r="F1409" s="112"/>
      <c r="G1409" s="112"/>
      <c r="H1409" s="112"/>
      <c r="I1409" s="18"/>
      <c r="J1409" s="17"/>
      <c r="K1409" s="60"/>
      <c r="L1409" s="17"/>
      <c r="M1409" s="60"/>
      <c r="N1409" s="111"/>
      <c r="O1409" s="112"/>
      <c r="P1409" s="17"/>
      <c r="Q1409" s="112"/>
      <c r="R1409" s="112"/>
      <c r="S1409" s="112"/>
      <c r="T1409" s="112"/>
      <c r="U1409" s="112"/>
      <c r="V1409" s="112"/>
      <c r="W1409" s="112"/>
      <c r="X1409" s="112"/>
    </row>
    <row r="1410">
      <c r="A1410" s="112"/>
      <c r="B1410" s="18"/>
      <c r="C1410" s="18"/>
      <c r="D1410" s="115"/>
      <c r="E1410" s="112"/>
      <c r="F1410" s="112"/>
      <c r="G1410" s="112"/>
      <c r="H1410" s="112"/>
      <c r="I1410" s="18"/>
      <c r="J1410" s="17"/>
      <c r="K1410" s="60"/>
      <c r="L1410" s="17"/>
      <c r="M1410" s="60"/>
      <c r="N1410" s="111"/>
      <c r="O1410" s="112"/>
      <c r="P1410" s="17"/>
      <c r="Q1410" s="112"/>
      <c r="R1410" s="112"/>
      <c r="S1410" s="112"/>
      <c r="T1410" s="112"/>
      <c r="U1410" s="112"/>
      <c r="V1410" s="112"/>
      <c r="W1410" s="112"/>
      <c r="X1410" s="112"/>
    </row>
    <row r="1411">
      <c r="A1411" s="112"/>
      <c r="B1411" s="18"/>
      <c r="C1411" s="18"/>
      <c r="D1411" s="115"/>
      <c r="E1411" s="112"/>
      <c r="F1411" s="112"/>
      <c r="G1411" s="112"/>
      <c r="H1411" s="112"/>
      <c r="I1411" s="18"/>
      <c r="J1411" s="17"/>
      <c r="K1411" s="60"/>
      <c r="L1411" s="17"/>
      <c r="M1411" s="60"/>
      <c r="N1411" s="111"/>
      <c r="O1411" s="112"/>
      <c r="P1411" s="17"/>
      <c r="Q1411" s="112"/>
      <c r="R1411" s="112"/>
      <c r="S1411" s="112"/>
      <c r="T1411" s="112"/>
      <c r="U1411" s="112"/>
      <c r="V1411" s="112"/>
      <c r="W1411" s="112"/>
      <c r="X1411" s="112"/>
    </row>
    <row r="1412">
      <c r="A1412" s="112"/>
      <c r="B1412" s="18"/>
      <c r="C1412" s="18"/>
      <c r="D1412" s="115"/>
      <c r="E1412" s="112"/>
      <c r="F1412" s="112"/>
      <c r="G1412" s="112"/>
      <c r="H1412" s="112"/>
      <c r="I1412" s="18"/>
      <c r="J1412" s="17"/>
      <c r="K1412" s="60"/>
      <c r="L1412" s="17"/>
      <c r="M1412" s="60"/>
      <c r="N1412" s="111"/>
      <c r="O1412" s="112"/>
      <c r="P1412" s="17"/>
      <c r="Q1412" s="112"/>
      <c r="R1412" s="112"/>
      <c r="S1412" s="112"/>
      <c r="T1412" s="112"/>
      <c r="U1412" s="112"/>
      <c r="V1412" s="112"/>
      <c r="W1412" s="112"/>
      <c r="X1412" s="112"/>
    </row>
    <row r="1413">
      <c r="A1413" s="112"/>
      <c r="B1413" s="18"/>
      <c r="C1413" s="18"/>
      <c r="D1413" s="115"/>
      <c r="E1413" s="112"/>
      <c r="F1413" s="112"/>
      <c r="G1413" s="112"/>
      <c r="H1413" s="112"/>
      <c r="I1413" s="18"/>
      <c r="J1413" s="17"/>
      <c r="K1413" s="60"/>
      <c r="L1413" s="17"/>
      <c r="M1413" s="60"/>
      <c r="N1413" s="111"/>
      <c r="O1413" s="112"/>
      <c r="P1413" s="17"/>
      <c r="Q1413" s="112"/>
      <c r="R1413" s="112"/>
      <c r="S1413" s="112"/>
      <c r="T1413" s="112"/>
      <c r="U1413" s="112"/>
      <c r="V1413" s="112"/>
      <c r="W1413" s="112"/>
      <c r="X1413" s="112"/>
    </row>
    <row r="1414">
      <c r="A1414" s="112"/>
      <c r="B1414" s="18"/>
      <c r="C1414" s="18"/>
      <c r="D1414" s="115"/>
      <c r="E1414" s="112"/>
      <c r="F1414" s="112"/>
      <c r="G1414" s="112"/>
      <c r="H1414" s="112"/>
      <c r="I1414" s="18"/>
      <c r="J1414" s="17"/>
      <c r="K1414" s="60"/>
      <c r="L1414" s="17"/>
      <c r="M1414" s="60"/>
      <c r="N1414" s="111"/>
      <c r="O1414" s="112"/>
      <c r="P1414" s="17"/>
      <c r="Q1414" s="112"/>
      <c r="R1414" s="112"/>
      <c r="S1414" s="112"/>
      <c r="T1414" s="112"/>
      <c r="U1414" s="112"/>
      <c r="V1414" s="112"/>
      <c r="W1414" s="112"/>
      <c r="X1414" s="112"/>
    </row>
    <row r="1415">
      <c r="A1415" s="112"/>
      <c r="B1415" s="18"/>
      <c r="C1415" s="18"/>
      <c r="D1415" s="115"/>
      <c r="E1415" s="112"/>
      <c r="F1415" s="112"/>
      <c r="G1415" s="112"/>
      <c r="H1415" s="112"/>
      <c r="I1415" s="18"/>
      <c r="J1415" s="17"/>
      <c r="K1415" s="60"/>
      <c r="L1415" s="17"/>
      <c r="M1415" s="60"/>
      <c r="N1415" s="111"/>
      <c r="O1415" s="112"/>
      <c r="P1415" s="17"/>
      <c r="Q1415" s="112"/>
      <c r="R1415" s="112"/>
      <c r="S1415" s="112"/>
      <c r="T1415" s="112"/>
      <c r="U1415" s="112"/>
      <c r="V1415" s="112"/>
      <c r="W1415" s="112"/>
      <c r="X1415" s="112"/>
    </row>
    <row r="1416">
      <c r="A1416" s="112"/>
      <c r="B1416" s="18"/>
      <c r="C1416" s="18"/>
      <c r="D1416" s="115"/>
      <c r="E1416" s="112"/>
      <c r="F1416" s="112"/>
      <c r="G1416" s="112"/>
      <c r="H1416" s="112"/>
      <c r="I1416" s="18"/>
      <c r="J1416" s="17"/>
      <c r="K1416" s="60"/>
      <c r="L1416" s="17"/>
      <c r="M1416" s="60"/>
      <c r="N1416" s="111"/>
      <c r="O1416" s="112"/>
      <c r="P1416" s="17"/>
      <c r="Q1416" s="112"/>
      <c r="R1416" s="112"/>
      <c r="S1416" s="112"/>
      <c r="T1416" s="112"/>
      <c r="U1416" s="112"/>
      <c r="V1416" s="112"/>
      <c r="W1416" s="112"/>
      <c r="X1416" s="112"/>
    </row>
    <row r="1417">
      <c r="A1417" s="112"/>
      <c r="B1417" s="18"/>
      <c r="C1417" s="18"/>
      <c r="D1417" s="115"/>
      <c r="E1417" s="112"/>
      <c r="F1417" s="112"/>
      <c r="G1417" s="112"/>
      <c r="H1417" s="112"/>
      <c r="I1417" s="18"/>
      <c r="J1417" s="17"/>
      <c r="K1417" s="60"/>
      <c r="L1417" s="17"/>
      <c r="M1417" s="60"/>
      <c r="N1417" s="111"/>
      <c r="O1417" s="112"/>
      <c r="P1417" s="17"/>
      <c r="Q1417" s="112"/>
      <c r="R1417" s="112"/>
      <c r="S1417" s="112"/>
      <c r="T1417" s="112"/>
      <c r="U1417" s="112"/>
      <c r="V1417" s="112"/>
      <c r="W1417" s="112"/>
      <c r="X1417" s="112"/>
    </row>
    <row r="1418">
      <c r="A1418" s="112"/>
      <c r="B1418" s="18"/>
      <c r="C1418" s="18"/>
      <c r="D1418" s="115"/>
      <c r="E1418" s="112"/>
      <c r="F1418" s="112"/>
      <c r="G1418" s="112"/>
      <c r="H1418" s="112"/>
      <c r="I1418" s="18"/>
      <c r="J1418" s="17"/>
      <c r="K1418" s="60"/>
      <c r="L1418" s="17"/>
      <c r="M1418" s="60"/>
      <c r="N1418" s="111"/>
      <c r="O1418" s="112"/>
      <c r="P1418" s="17"/>
      <c r="Q1418" s="112"/>
      <c r="R1418" s="112"/>
      <c r="S1418" s="112"/>
      <c r="T1418" s="112"/>
      <c r="U1418" s="112"/>
      <c r="V1418" s="112"/>
      <c r="W1418" s="112"/>
      <c r="X1418" s="112"/>
    </row>
    <row r="1419">
      <c r="A1419" s="112"/>
      <c r="B1419" s="18"/>
      <c r="C1419" s="18"/>
      <c r="D1419" s="115"/>
      <c r="E1419" s="112"/>
      <c r="F1419" s="112"/>
      <c r="G1419" s="112"/>
      <c r="H1419" s="112"/>
      <c r="I1419" s="18"/>
      <c r="J1419" s="17"/>
      <c r="K1419" s="60"/>
      <c r="L1419" s="17"/>
      <c r="M1419" s="60"/>
      <c r="N1419" s="111"/>
      <c r="O1419" s="112"/>
      <c r="P1419" s="17"/>
      <c r="Q1419" s="112"/>
      <c r="R1419" s="112"/>
      <c r="S1419" s="112"/>
      <c r="T1419" s="112"/>
      <c r="U1419" s="112"/>
      <c r="V1419" s="112"/>
      <c r="W1419" s="112"/>
      <c r="X1419" s="112"/>
    </row>
    <row r="1420">
      <c r="A1420" s="112"/>
      <c r="B1420" s="18"/>
      <c r="C1420" s="18"/>
      <c r="D1420" s="115"/>
      <c r="E1420" s="112"/>
      <c r="F1420" s="112"/>
      <c r="G1420" s="112"/>
      <c r="H1420" s="112"/>
      <c r="I1420" s="18"/>
      <c r="J1420" s="17"/>
      <c r="K1420" s="60"/>
      <c r="L1420" s="17"/>
      <c r="M1420" s="60"/>
      <c r="N1420" s="111"/>
      <c r="O1420" s="112"/>
      <c r="P1420" s="17"/>
      <c r="Q1420" s="112"/>
      <c r="R1420" s="112"/>
      <c r="S1420" s="112"/>
      <c r="T1420" s="112"/>
      <c r="U1420" s="112"/>
      <c r="V1420" s="112"/>
      <c r="W1420" s="112"/>
      <c r="X1420" s="112"/>
    </row>
    <row r="1421">
      <c r="A1421" s="112"/>
      <c r="B1421" s="18"/>
      <c r="C1421" s="18"/>
      <c r="D1421" s="115"/>
      <c r="E1421" s="112"/>
      <c r="F1421" s="112"/>
      <c r="G1421" s="112"/>
      <c r="H1421" s="112"/>
      <c r="I1421" s="18"/>
      <c r="J1421" s="17"/>
      <c r="K1421" s="60"/>
      <c r="L1421" s="17"/>
      <c r="M1421" s="60"/>
      <c r="N1421" s="111"/>
      <c r="O1421" s="112"/>
      <c r="P1421" s="17"/>
      <c r="Q1421" s="112"/>
      <c r="R1421" s="112"/>
      <c r="S1421" s="112"/>
      <c r="T1421" s="112"/>
      <c r="U1421" s="112"/>
      <c r="V1421" s="112"/>
      <c r="W1421" s="112"/>
      <c r="X1421" s="112"/>
    </row>
    <row r="1422">
      <c r="A1422" s="112"/>
      <c r="B1422" s="18"/>
      <c r="C1422" s="18"/>
      <c r="D1422" s="115"/>
      <c r="E1422" s="112"/>
      <c r="F1422" s="112"/>
      <c r="G1422" s="112"/>
      <c r="H1422" s="112"/>
      <c r="I1422" s="18"/>
      <c r="J1422" s="17"/>
      <c r="K1422" s="60"/>
      <c r="L1422" s="17"/>
      <c r="M1422" s="60"/>
      <c r="N1422" s="111"/>
      <c r="O1422" s="112"/>
      <c r="P1422" s="17"/>
      <c r="Q1422" s="112"/>
      <c r="R1422" s="112"/>
      <c r="S1422" s="112"/>
      <c r="T1422" s="112"/>
      <c r="U1422" s="112"/>
      <c r="V1422" s="112"/>
      <c r="W1422" s="112"/>
      <c r="X1422" s="112"/>
    </row>
    <row r="1423">
      <c r="A1423" s="112"/>
      <c r="B1423" s="18"/>
      <c r="C1423" s="18"/>
      <c r="D1423" s="115"/>
      <c r="E1423" s="112"/>
      <c r="F1423" s="112"/>
      <c r="G1423" s="112"/>
      <c r="H1423" s="112"/>
      <c r="I1423" s="18"/>
      <c r="J1423" s="17"/>
      <c r="K1423" s="60"/>
      <c r="L1423" s="17"/>
      <c r="M1423" s="60"/>
      <c r="N1423" s="111"/>
      <c r="O1423" s="112"/>
      <c r="P1423" s="17"/>
      <c r="Q1423" s="112"/>
      <c r="R1423" s="112"/>
      <c r="S1423" s="112"/>
      <c r="T1423" s="112"/>
      <c r="U1423" s="112"/>
      <c r="V1423" s="112"/>
      <c r="W1423" s="112"/>
      <c r="X1423" s="112"/>
    </row>
    <row r="1424">
      <c r="A1424" s="112"/>
      <c r="B1424" s="18"/>
      <c r="C1424" s="18"/>
      <c r="D1424" s="115"/>
      <c r="E1424" s="112"/>
      <c r="F1424" s="112"/>
      <c r="G1424" s="112"/>
      <c r="H1424" s="112"/>
      <c r="I1424" s="18"/>
      <c r="J1424" s="17"/>
      <c r="K1424" s="60"/>
      <c r="L1424" s="17"/>
      <c r="M1424" s="60"/>
      <c r="N1424" s="111"/>
      <c r="O1424" s="112"/>
      <c r="P1424" s="17"/>
      <c r="Q1424" s="112"/>
      <c r="R1424" s="112"/>
      <c r="S1424" s="112"/>
      <c r="T1424" s="112"/>
      <c r="U1424" s="112"/>
      <c r="V1424" s="112"/>
      <c r="W1424" s="112"/>
      <c r="X1424" s="112"/>
    </row>
    <row r="1425">
      <c r="A1425" s="112"/>
      <c r="B1425" s="18"/>
      <c r="C1425" s="18"/>
      <c r="D1425" s="115"/>
      <c r="E1425" s="112"/>
      <c r="F1425" s="112"/>
      <c r="G1425" s="112"/>
      <c r="H1425" s="112"/>
      <c r="I1425" s="18"/>
      <c r="J1425" s="17"/>
      <c r="K1425" s="60"/>
      <c r="L1425" s="17"/>
      <c r="M1425" s="60"/>
      <c r="N1425" s="111"/>
      <c r="O1425" s="112"/>
      <c r="P1425" s="17"/>
      <c r="Q1425" s="112"/>
      <c r="R1425" s="112"/>
      <c r="S1425" s="112"/>
      <c r="T1425" s="112"/>
      <c r="U1425" s="112"/>
      <c r="V1425" s="112"/>
      <c r="W1425" s="112"/>
      <c r="X1425" s="112"/>
    </row>
    <row r="1426">
      <c r="A1426" s="112"/>
      <c r="B1426" s="18"/>
      <c r="C1426" s="18"/>
      <c r="D1426" s="115"/>
      <c r="E1426" s="112"/>
      <c r="F1426" s="112"/>
      <c r="G1426" s="112"/>
      <c r="H1426" s="112"/>
      <c r="I1426" s="18"/>
      <c r="J1426" s="17"/>
      <c r="K1426" s="60"/>
      <c r="L1426" s="17"/>
      <c r="M1426" s="60"/>
      <c r="N1426" s="111"/>
      <c r="O1426" s="112"/>
      <c r="P1426" s="17"/>
      <c r="Q1426" s="112"/>
      <c r="R1426" s="112"/>
      <c r="S1426" s="112"/>
      <c r="T1426" s="112"/>
      <c r="U1426" s="112"/>
      <c r="V1426" s="112"/>
      <c r="W1426" s="112"/>
      <c r="X1426" s="112"/>
    </row>
    <row r="1427">
      <c r="A1427" s="112"/>
      <c r="B1427" s="18"/>
      <c r="C1427" s="18"/>
      <c r="D1427" s="115"/>
      <c r="E1427" s="112"/>
      <c r="F1427" s="112"/>
      <c r="G1427" s="112"/>
      <c r="H1427" s="112"/>
      <c r="I1427" s="18"/>
      <c r="J1427" s="17"/>
      <c r="K1427" s="60"/>
      <c r="L1427" s="17"/>
      <c r="M1427" s="60"/>
      <c r="N1427" s="111"/>
      <c r="O1427" s="112"/>
      <c r="P1427" s="17"/>
      <c r="Q1427" s="112"/>
      <c r="R1427" s="112"/>
      <c r="S1427" s="112"/>
      <c r="T1427" s="112"/>
      <c r="U1427" s="112"/>
      <c r="V1427" s="112"/>
      <c r="W1427" s="112"/>
      <c r="X1427" s="112"/>
    </row>
    <row r="1428">
      <c r="A1428" s="112"/>
      <c r="B1428" s="18"/>
      <c r="C1428" s="18"/>
      <c r="D1428" s="115"/>
      <c r="E1428" s="112"/>
      <c r="F1428" s="112"/>
      <c r="G1428" s="112"/>
      <c r="H1428" s="112"/>
      <c r="I1428" s="18"/>
      <c r="J1428" s="17"/>
      <c r="K1428" s="60"/>
      <c r="L1428" s="17"/>
      <c r="M1428" s="60"/>
      <c r="N1428" s="111"/>
      <c r="O1428" s="112"/>
      <c r="P1428" s="17"/>
      <c r="Q1428" s="112"/>
      <c r="R1428" s="112"/>
      <c r="S1428" s="112"/>
      <c r="T1428" s="112"/>
      <c r="U1428" s="112"/>
      <c r="V1428" s="112"/>
      <c r="W1428" s="112"/>
      <c r="X1428" s="112"/>
    </row>
    <row r="1429">
      <c r="A1429" s="112"/>
      <c r="B1429" s="18"/>
      <c r="C1429" s="18"/>
      <c r="D1429" s="115"/>
      <c r="E1429" s="112"/>
      <c r="F1429" s="112"/>
      <c r="G1429" s="112"/>
      <c r="H1429" s="112"/>
      <c r="I1429" s="18"/>
      <c r="J1429" s="17"/>
      <c r="K1429" s="60"/>
      <c r="L1429" s="17"/>
      <c r="M1429" s="60"/>
      <c r="N1429" s="111"/>
      <c r="O1429" s="112"/>
      <c r="P1429" s="17"/>
      <c r="Q1429" s="112"/>
      <c r="R1429" s="112"/>
      <c r="S1429" s="112"/>
      <c r="T1429" s="112"/>
      <c r="U1429" s="112"/>
      <c r="V1429" s="112"/>
      <c r="W1429" s="112"/>
      <c r="X1429" s="112"/>
    </row>
    <row r="1430">
      <c r="A1430" s="112"/>
      <c r="B1430" s="18"/>
      <c r="C1430" s="18"/>
      <c r="D1430" s="115"/>
      <c r="E1430" s="112"/>
      <c r="F1430" s="112"/>
      <c r="G1430" s="112"/>
      <c r="H1430" s="112"/>
      <c r="I1430" s="18"/>
      <c r="J1430" s="17"/>
      <c r="K1430" s="60"/>
      <c r="L1430" s="17"/>
      <c r="M1430" s="60"/>
      <c r="N1430" s="111"/>
      <c r="O1430" s="112"/>
      <c r="P1430" s="17"/>
      <c r="Q1430" s="112"/>
      <c r="R1430" s="112"/>
      <c r="S1430" s="112"/>
      <c r="T1430" s="112"/>
      <c r="U1430" s="112"/>
      <c r="V1430" s="112"/>
      <c r="W1430" s="112"/>
      <c r="X1430" s="112"/>
    </row>
    <row r="1431">
      <c r="A1431" s="112"/>
      <c r="B1431" s="18"/>
      <c r="C1431" s="18"/>
      <c r="D1431" s="115"/>
      <c r="E1431" s="112"/>
      <c r="F1431" s="112"/>
      <c r="G1431" s="112"/>
      <c r="H1431" s="112"/>
      <c r="I1431" s="18"/>
      <c r="J1431" s="17"/>
      <c r="K1431" s="60"/>
      <c r="L1431" s="17"/>
      <c r="M1431" s="60"/>
      <c r="N1431" s="111"/>
      <c r="O1431" s="112"/>
      <c r="P1431" s="17"/>
      <c r="Q1431" s="112"/>
      <c r="R1431" s="112"/>
      <c r="S1431" s="112"/>
      <c r="T1431" s="112"/>
      <c r="U1431" s="112"/>
      <c r="V1431" s="112"/>
      <c r="W1431" s="112"/>
      <c r="X1431" s="112"/>
    </row>
    <row r="1432">
      <c r="A1432" s="112"/>
      <c r="B1432" s="18"/>
      <c r="C1432" s="18"/>
      <c r="D1432" s="115"/>
      <c r="E1432" s="112"/>
      <c r="F1432" s="112"/>
      <c r="G1432" s="112"/>
      <c r="H1432" s="112"/>
      <c r="I1432" s="18"/>
      <c r="J1432" s="17"/>
      <c r="K1432" s="60"/>
      <c r="L1432" s="17"/>
      <c r="M1432" s="60"/>
      <c r="N1432" s="111"/>
      <c r="O1432" s="112"/>
      <c r="P1432" s="17"/>
      <c r="Q1432" s="112"/>
      <c r="R1432" s="112"/>
      <c r="S1432" s="112"/>
      <c r="T1432" s="112"/>
      <c r="U1432" s="112"/>
      <c r="V1432" s="112"/>
      <c r="W1432" s="112"/>
      <c r="X1432" s="112"/>
    </row>
    <row r="1433">
      <c r="A1433" s="112"/>
      <c r="B1433" s="18"/>
      <c r="C1433" s="18"/>
      <c r="D1433" s="115"/>
      <c r="E1433" s="112"/>
      <c r="F1433" s="112"/>
      <c r="G1433" s="112"/>
      <c r="H1433" s="112"/>
      <c r="I1433" s="18"/>
      <c r="J1433" s="17"/>
      <c r="K1433" s="60"/>
      <c r="L1433" s="17"/>
      <c r="M1433" s="60"/>
      <c r="N1433" s="111"/>
      <c r="O1433" s="112"/>
      <c r="P1433" s="17"/>
      <c r="Q1433" s="112"/>
      <c r="R1433" s="112"/>
      <c r="S1433" s="112"/>
      <c r="T1433" s="112"/>
      <c r="U1433" s="112"/>
      <c r="V1433" s="112"/>
      <c r="W1433" s="112"/>
      <c r="X1433" s="112"/>
    </row>
    <row r="1434">
      <c r="A1434" s="112"/>
      <c r="B1434" s="18"/>
      <c r="C1434" s="18"/>
      <c r="D1434" s="115"/>
      <c r="E1434" s="112"/>
      <c r="F1434" s="112"/>
      <c r="G1434" s="112"/>
      <c r="H1434" s="112"/>
      <c r="I1434" s="18"/>
      <c r="J1434" s="17"/>
      <c r="K1434" s="60"/>
      <c r="L1434" s="17"/>
      <c r="M1434" s="60"/>
      <c r="N1434" s="111"/>
      <c r="O1434" s="112"/>
      <c r="P1434" s="17"/>
      <c r="Q1434" s="112"/>
      <c r="R1434" s="112"/>
      <c r="S1434" s="112"/>
      <c r="T1434" s="112"/>
      <c r="U1434" s="112"/>
      <c r="V1434" s="112"/>
      <c r="W1434" s="112"/>
      <c r="X1434" s="112"/>
    </row>
    <row r="1435">
      <c r="A1435" s="112"/>
      <c r="B1435" s="18"/>
      <c r="C1435" s="18"/>
      <c r="D1435" s="115"/>
      <c r="E1435" s="112"/>
      <c r="F1435" s="112"/>
      <c r="G1435" s="112"/>
      <c r="H1435" s="112"/>
      <c r="I1435" s="18"/>
      <c r="J1435" s="17"/>
      <c r="K1435" s="60"/>
      <c r="L1435" s="17"/>
      <c r="M1435" s="60"/>
      <c r="N1435" s="111"/>
      <c r="O1435" s="112"/>
      <c r="P1435" s="17"/>
      <c r="Q1435" s="112"/>
      <c r="R1435" s="112"/>
      <c r="S1435" s="112"/>
      <c r="T1435" s="112"/>
      <c r="U1435" s="112"/>
      <c r="V1435" s="112"/>
      <c r="W1435" s="112"/>
      <c r="X1435" s="112"/>
    </row>
    <row r="1436">
      <c r="A1436" s="112"/>
      <c r="B1436" s="18"/>
      <c r="C1436" s="18"/>
      <c r="D1436" s="115"/>
      <c r="E1436" s="112"/>
      <c r="F1436" s="112"/>
      <c r="G1436" s="112"/>
      <c r="H1436" s="112"/>
      <c r="I1436" s="18"/>
      <c r="J1436" s="17"/>
      <c r="K1436" s="60"/>
      <c r="L1436" s="17"/>
      <c r="M1436" s="60"/>
      <c r="N1436" s="111"/>
      <c r="O1436" s="112"/>
      <c r="P1436" s="17"/>
      <c r="Q1436" s="112"/>
      <c r="R1436" s="112"/>
      <c r="S1436" s="112"/>
      <c r="T1436" s="112"/>
      <c r="U1436" s="112"/>
      <c r="V1436" s="112"/>
      <c r="W1436" s="112"/>
      <c r="X1436" s="112"/>
    </row>
    <row r="1437">
      <c r="A1437" s="112"/>
      <c r="B1437" s="18"/>
      <c r="C1437" s="18"/>
      <c r="D1437" s="115"/>
      <c r="E1437" s="112"/>
      <c r="F1437" s="112"/>
      <c r="G1437" s="112"/>
      <c r="H1437" s="112"/>
      <c r="I1437" s="18"/>
      <c r="J1437" s="17"/>
      <c r="K1437" s="60"/>
      <c r="L1437" s="17"/>
      <c r="M1437" s="60"/>
      <c r="N1437" s="111"/>
      <c r="O1437" s="112"/>
      <c r="P1437" s="17"/>
      <c r="Q1437" s="112"/>
      <c r="R1437" s="112"/>
      <c r="S1437" s="112"/>
      <c r="T1437" s="112"/>
      <c r="U1437" s="112"/>
      <c r="V1437" s="112"/>
      <c r="W1437" s="112"/>
      <c r="X1437" s="112"/>
    </row>
    <row r="1438">
      <c r="A1438" s="112"/>
      <c r="B1438" s="18"/>
      <c r="C1438" s="18"/>
      <c r="D1438" s="115"/>
      <c r="E1438" s="112"/>
      <c r="F1438" s="112"/>
      <c r="G1438" s="112"/>
      <c r="H1438" s="112"/>
      <c r="I1438" s="18"/>
      <c r="J1438" s="17"/>
      <c r="K1438" s="60"/>
      <c r="L1438" s="17"/>
      <c r="M1438" s="60"/>
      <c r="N1438" s="111"/>
      <c r="O1438" s="112"/>
      <c r="P1438" s="17"/>
      <c r="Q1438" s="112"/>
      <c r="R1438" s="112"/>
      <c r="S1438" s="112"/>
      <c r="T1438" s="112"/>
      <c r="U1438" s="112"/>
      <c r="V1438" s="112"/>
      <c r="W1438" s="112"/>
      <c r="X1438" s="112"/>
    </row>
    <row r="1439">
      <c r="A1439" s="112"/>
      <c r="B1439" s="18"/>
      <c r="C1439" s="18"/>
      <c r="D1439" s="115"/>
      <c r="E1439" s="112"/>
      <c r="F1439" s="112"/>
      <c r="G1439" s="112"/>
      <c r="H1439" s="112"/>
      <c r="I1439" s="18"/>
      <c r="J1439" s="17"/>
      <c r="K1439" s="60"/>
      <c r="L1439" s="17"/>
      <c r="M1439" s="60"/>
      <c r="N1439" s="111"/>
      <c r="O1439" s="112"/>
      <c r="P1439" s="17"/>
      <c r="Q1439" s="112"/>
      <c r="R1439" s="112"/>
      <c r="S1439" s="112"/>
      <c r="T1439" s="112"/>
      <c r="U1439" s="112"/>
      <c r="V1439" s="112"/>
      <c r="W1439" s="112"/>
      <c r="X1439" s="112"/>
    </row>
    <row r="1440">
      <c r="A1440" s="112"/>
      <c r="B1440" s="18"/>
      <c r="C1440" s="18"/>
      <c r="D1440" s="115"/>
      <c r="E1440" s="112"/>
      <c r="F1440" s="112"/>
      <c r="G1440" s="112"/>
      <c r="H1440" s="112"/>
      <c r="I1440" s="18"/>
      <c r="J1440" s="17"/>
      <c r="K1440" s="60"/>
      <c r="L1440" s="17"/>
      <c r="M1440" s="60"/>
      <c r="N1440" s="111"/>
      <c r="O1440" s="112"/>
      <c r="P1440" s="17"/>
      <c r="Q1440" s="112"/>
      <c r="R1440" s="112"/>
      <c r="S1440" s="112"/>
      <c r="T1440" s="112"/>
      <c r="U1440" s="112"/>
      <c r="V1440" s="112"/>
      <c r="W1440" s="112"/>
      <c r="X1440" s="112"/>
    </row>
    <row r="1441">
      <c r="A1441" s="112"/>
      <c r="B1441" s="18"/>
      <c r="C1441" s="18"/>
      <c r="D1441" s="115"/>
      <c r="E1441" s="112"/>
      <c r="F1441" s="112"/>
      <c r="G1441" s="112"/>
      <c r="H1441" s="112"/>
      <c r="I1441" s="18"/>
      <c r="J1441" s="17"/>
      <c r="K1441" s="60"/>
      <c r="L1441" s="17"/>
      <c r="M1441" s="60"/>
      <c r="N1441" s="111"/>
      <c r="O1441" s="112"/>
      <c r="P1441" s="17"/>
      <c r="Q1441" s="112"/>
      <c r="R1441" s="112"/>
      <c r="S1441" s="112"/>
      <c r="T1441" s="112"/>
      <c r="U1441" s="112"/>
      <c r="V1441" s="112"/>
      <c r="W1441" s="112"/>
      <c r="X1441" s="112"/>
    </row>
    <row r="1442">
      <c r="A1442" s="112"/>
      <c r="B1442" s="18"/>
      <c r="C1442" s="18"/>
      <c r="D1442" s="115"/>
      <c r="E1442" s="112"/>
      <c r="F1442" s="112"/>
      <c r="G1442" s="112"/>
      <c r="H1442" s="112"/>
      <c r="I1442" s="18"/>
      <c r="J1442" s="17"/>
      <c r="K1442" s="60"/>
      <c r="L1442" s="17"/>
      <c r="M1442" s="60"/>
      <c r="N1442" s="111"/>
      <c r="O1442" s="112"/>
      <c r="P1442" s="17"/>
      <c r="Q1442" s="112"/>
      <c r="R1442" s="112"/>
      <c r="S1442" s="112"/>
      <c r="T1442" s="112"/>
      <c r="U1442" s="112"/>
      <c r="V1442" s="112"/>
      <c r="W1442" s="112"/>
      <c r="X1442" s="112"/>
    </row>
    <row r="1443">
      <c r="A1443" s="112"/>
      <c r="B1443" s="18"/>
      <c r="C1443" s="18"/>
      <c r="D1443" s="115"/>
      <c r="E1443" s="112"/>
      <c r="F1443" s="112"/>
      <c r="G1443" s="112"/>
      <c r="H1443" s="112"/>
      <c r="I1443" s="18"/>
      <c r="J1443" s="17"/>
      <c r="K1443" s="60"/>
      <c r="L1443" s="17"/>
      <c r="M1443" s="60"/>
      <c r="N1443" s="111"/>
      <c r="O1443" s="112"/>
      <c r="P1443" s="17"/>
      <c r="Q1443" s="112"/>
      <c r="R1443" s="112"/>
      <c r="S1443" s="112"/>
      <c r="T1443" s="112"/>
      <c r="U1443" s="112"/>
      <c r="V1443" s="112"/>
      <c r="W1443" s="112"/>
      <c r="X1443" s="112"/>
    </row>
    <row r="1444">
      <c r="A1444" s="112"/>
      <c r="B1444" s="18"/>
      <c r="C1444" s="18"/>
      <c r="D1444" s="115"/>
      <c r="E1444" s="112"/>
      <c r="F1444" s="112"/>
      <c r="G1444" s="112"/>
      <c r="H1444" s="112"/>
      <c r="I1444" s="18"/>
      <c r="J1444" s="17"/>
      <c r="K1444" s="60"/>
      <c r="L1444" s="17"/>
      <c r="M1444" s="60"/>
      <c r="N1444" s="111"/>
      <c r="O1444" s="112"/>
      <c r="P1444" s="17"/>
      <c r="Q1444" s="112"/>
      <c r="R1444" s="112"/>
      <c r="S1444" s="112"/>
      <c r="T1444" s="112"/>
      <c r="U1444" s="112"/>
      <c r="V1444" s="112"/>
      <c r="W1444" s="112"/>
      <c r="X1444" s="112"/>
    </row>
    <row r="1445">
      <c r="A1445" s="112"/>
      <c r="B1445" s="18"/>
      <c r="C1445" s="18"/>
      <c r="D1445" s="115"/>
      <c r="E1445" s="112"/>
      <c r="F1445" s="112"/>
      <c r="G1445" s="112"/>
      <c r="H1445" s="112"/>
      <c r="I1445" s="18"/>
      <c r="J1445" s="17"/>
      <c r="K1445" s="60"/>
      <c r="L1445" s="17"/>
      <c r="M1445" s="60"/>
      <c r="N1445" s="111"/>
      <c r="O1445" s="112"/>
      <c r="P1445" s="17"/>
      <c r="Q1445" s="112"/>
      <c r="R1445" s="112"/>
      <c r="S1445" s="112"/>
      <c r="T1445" s="112"/>
      <c r="U1445" s="112"/>
      <c r="V1445" s="112"/>
      <c r="W1445" s="112"/>
      <c r="X1445" s="112"/>
    </row>
    <row r="1446">
      <c r="A1446" s="112"/>
      <c r="B1446" s="18"/>
      <c r="C1446" s="18"/>
      <c r="D1446" s="115"/>
      <c r="E1446" s="112"/>
      <c r="F1446" s="112"/>
      <c r="G1446" s="112"/>
      <c r="H1446" s="112"/>
      <c r="I1446" s="18"/>
      <c r="J1446" s="17"/>
      <c r="K1446" s="60"/>
      <c r="L1446" s="17"/>
      <c r="M1446" s="60"/>
      <c r="N1446" s="111"/>
      <c r="O1446" s="112"/>
      <c r="P1446" s="17"/>
      <c r="Q1446" s="112"/>
      <c r="R1446" s="112"/>
      <c r="S1446" s="112"/>
      <c r="T1446" s="112"/>
      <c r="U1446" s="112"/>
      <c r="V1446" s="112"/>
      <c r="W1446" s="112"/>
      <c r="X1446" s="112"/>
    </row>
    <row r="1447">
      <c r="A1447" s="112"/>
      <c r="B1447" s="18"/>
      <c r="C1447" s="18"/>
      <c r="D1447" s="115"/>
      <c r="E1447" s="112"/>
      <c r="F1447" s="112"/>
      <c r="G1447" s="112"/>
      <c r="H1447" s="112"/>
      <c r="I1447" s="18"/>
      <c r="J1447" s="17"/>
      <c r="K1447" s="60"/>
      <c r="L1447" s="17"/>
      <c r="M1447" s="60"/>
      <c r="N1447" s="111"/>
      <c r="O1447" s="112"/>
      <c r="P1447" s="17"/>
      <c r="Q1447" s="112"/>
      <c r="R1447" s="112"/>
      <c r="S1447" s="112"/>
      <c r="T1447" s="112"/>
      <c r="U1447" s="112"/>
      <c r="V1447" s="112"/>
      <c r="W1447" s="112"/>
      <c r="X1447" s="112"/>
    </row>
    <row r="1448">
      <c r="A1448" s="112"/>
      <c r="B1448" s="18"/>
      <c r="C1448" s="18"/>
      <c r="D1448" s="115"/>
      <c r="E1448" s="112"/>
      <c r="F1448" s="112"/>
      <c r="G1448" s="112"/>
      <c r="H1448" s="112"/>
      <c r="I1448" s="18"/>
      <c r="J1448" s="17"/>
      <c r="K1448" s="60"/>
      <c r="L1448" s="17"/>
      <c r="M1448" s="60"/>
      <c r="N1448" s="111"/>
      <c r="O1448" s="112"/>
      <c r="P1448" s="17"/>
      <c r="Q1448" s="112"/>
      <c r="R1448" s="112"/>
      <c r="S1448" s="112"/>
      <c r="T1448" s="112"/>
      <c r="U1448" s="112"/>
      <c r="V1448" s="112"/>
      <c r="W1448" s="112"/>
      <c r="X1448" s="112"/>
    </row>
    <row r="1449">
      <c r="A1449" s="112"/>
      <c r="B1449" s="18"/>
      <c r="C1449" s="18"/>
      <c r="D1449" s="115"/>
      <c r="E1449" s="112"/>
      <c r="F1449" s="112"/>
      <c r="G1449" s="112"/>
      <c r="H1449" s="112"/>
      <c r="I1449" s="18"/>
      <c r="J1449" s="17"/>
      <c r="K1449" s="60"/>
      <c r="L1449" s="17"/>
      <c r="M1449" s="60"/>
      <c r="N1449" s="111"/>
      <c r="O1449" s="112"/>
      <c r="P1449" s="17"/>
      <c r="Q1449" s="112"/>
      <c r="R1449" s="112"/>
      <c r="S1449" s="112"/>
      <c r="T1449" s="112"/>
      <c r="U1449" s="112"/>
      <c r="V1449" s="112"/>
      <c r="W1449" s="112"/>
      <c r="X1449" s="112"/>
    </row>
    <row r="1450">
      <c r="A1450" s="112"/>
      <c r="B1450" s="18"/>
      <c r="C1450" s="18"/>
      <c r="D1450" s="115"/>
      <c r="E1450" s="112"/>
      <c r="F1450" s="112"/>
      <c r="G1450" s="112"/>
      <c r="H1450" s="112"/>
      <c r="I1450" s="18"/>
      <c r="J1450" s="17"/>
      <c r="K1450" s="60"/>
      <c r="L1450" s="17"/>
      <c r="M1450" s="60"/>
      <c r="N1450" s="111"/>
      <c r="O1450" s="112"/>
      <c r="P1450" s="17"/>
      <c r="Q1450" s="112"/>
      <c r="R1450" s="112"/>
      <c r="S1450" s="112"/>
      <c r="T1450" s="112"/>
      <c r="U1450" s="112"/>
      <c r="V1450" s="112"/>
      <c r="W1450" s="112"/>
      <c r="X1450" s="112"/>
    </row>
    <row r="1451">
      <c r="A1451" s="112"/>
      <c r="B1451" s="18"/>
      <c r="C1451" s="18"/>
      <c r="D1451" s="115"/>
      <c r="E1451" s="112"/>
      <c r="F1451" s="112"/>
      <c r="G1451" s="112"/>
      <c r="H1451" s="112"/>
      <c r="I1451" s="18"/>
      <c r="J1451" s="17"/>
      <c r="K1451" s="60"/>
      <c r="L1451" s="17"/>
      <c r="M1451" s="60"/>
      <c r="N1451" s="111"/>
      <c r="O1451" s="112"/>
      <c r="P1451" s="17"/>
      <c r="Q1451" s="112"/>
      <c r="R1451" s="112"/>
      <c r="S1451" s="112"/>
      <c r="T1451" s="112"/>
      <c r="U1451" s="112"/>
      <c r="V1451" s="112"/>
      <c r="W1451" s="112"/>
      <c r="X1451" s="112"/>
    </row>
    <row r="1452">
      <c r="A1452" s="112"/>
      <c r="B1452" s="18"/>
      <c r="C1452" s="18"/>
      <c r="D1452" s="115"/>
      <c r="E1452" s="112"/>
      <c r="F1452" s="112"/>
      <c r="G1452" s="112"/>
      <c r="H1452" s="112"/>
      <c r="I1452" s="18"/>
      <c r="J1452" s="17"/>
      <c r="K1452" s="60"/>
      <c r="L1452" s="17"/>
      <c r="M1452" s="60"/>
      <c r="N1452" s="111"/>
      <c r="O1452" s="112"/>
      <c r="P1452" s="17"/>
      <c r="Q1452" s="112"/>
      <c r="R1452" s="112"/>
      <c r="S1452" s="112"/>
      <c r="T1452" s="112"/>
      <c r="U1452" s="112"/>
      <c r="V1452" s="112"/>
      <c r="W1452" s="112"/>
      <c r="X1452" s="112"/>
    </row>
    <row r="1453">
      <c r="A1453" s="112"/>
      <c r="B1453" s="18"/>
      <c r="C1453" s="18"/>
      <c r="D1453" s="115"/>
      <c r="E1453" s="112"/>
      <c r="F1453" s="112"/>
      <c r="G1453" s="112"/>
      <c r="H1453" s="112"/>
      <c r="I1453" s="18"/>
      <c r="J1453" s="17"/>
      <c r="K1453" s="60"/>
      <c r="L1453" s="17"/>
      <c r="M1453" s="60"/>
      <c r="N1453" s="111"/>
      <c r="O1453" s="112"/>
      <c r="P1453" s="17"/>
      <c r="Q1453" s="112"/>
      <c r="R1453" s="112"/>
      <c r="S1453" s="112"/>
      <c r="T1453" s="112"/>
      <c r="U1453" s="112"/>
      <c r="V1453" s="112"/>
      <c r="W1453" s="112"/>
      <c r="X1453" s="112"/>
    </row>
    <row r="1454">
      <c r="A1454" s="112"/>
      <c r="B1454" s="18"/>
      <c r="C1454" s="18"/>
      <c r="D1454" s="115"/>
      <c r="E1454" s="112"/>
      <c r="F1454" s="112"/>
      <c r="G1454" s="112"/>
      <c r="H1454" s="112"/>
      <c r="I1454" s="18"/>
      <c r="J1454" s="17"/>
      <c r="K1454" s="60"/>
      <c r="L1454" s="17"/>
      <c r="M1454" s="60"/>
      <c r="N1454" s="111"/>
      <c r="O1454" s="112"/>
      <c r="P1454" s="17"/>
      <c r="Q1454" s="112"/>
      <c r="R1454" s="112"/>
      <c r="S1454" s="112"/>
      <c r="T1454" s="112"/>
      <c r="U1454" s="112"/>
      <c r="V1454" s="112"/>
      <c r="W1454" s="112"/>
      <c r="X1454" s="112"/>
    </row>
    <row r="1455">
      <c r="A1455" s="112"/>
      <c r="B1455" s="18"/>
      <c r="C1455" s="18"/>
      <c r="D1455" s="115"/>
      <c r="E1455" s="112"/>
      <c r="F1455" s="112"/>
      <c r="G1455" s="112"/>
      <c r="H1455" s="112"/>
      <c r="I1455" s="18"/>
      <c r="J1455" s="17"/>
      <c r="K1455" s="60"/>
      <c r="L1455" s="17"/>
      <c r="M1455" s="60"/>
      <c r="N1455" s="111"/>
      <c r="O1455" s="112"/>
      <c r="P1455" s="17"/>
      <c r="Q1455" s="112"/>
      <c r="R1455" s="112"/>
      <c r="S1455" s="112"/>
      <c r="T1455" s="112"/>
      <c r="U1455" s="112"/>
      <c r="V1455" s="112"/>
      <c r="W1455" s="112"/>
      <c r="X1455" s="112"/>
    </row>
    <row r="1456">
      <c r="A1456" s="112"/>
      <c r="B1456" s="18"/>
      <c r="C1456" s="18"/>
      <c r="D1456" s="115"/>
      <c r="E1456" s="112"/>
      <c r="F1456" s="112"/>
      <c r="G1456" s="112"/>
      <c r="H1456" s="112"/>
      <c r="I1456" s="18"/>
      <c r="J1456" s="17"/>
      <c r="K1456" s="60"/>
      <c r="L1456" s="17"/>
      <c r="M1456" s="60"/>
      <c r="N1456" s="111"/>
      <c r="O1456" s="112"/>
      <c r="P1456" s="17"/>
      <c r="Q1456" s="112"/>
      <c r="R1456" s="112"/>
      <c r="S1456" s="112"/>
      <c r="T1456" s="112"/>
      <c r="U1456" s="112"/>
      <c r="V1456" s="112"/>
      <c r="W1456" s="112"/>
      <c r="X1456" s="112"/>
    </row>
    <row r="1457">
      <c r="A1457" s="112"/>
      <c r="B1457" s="18"/>
      <c r="C1457" s="18"/>
      <c r="D1457" s="115"/>
      <c r="E1457" s="112"/>
      <c r="F1457" s="112"/>
      <c r="G1457" s="112"/>
      <c r="H1457" s="112"/>
      <c r="I1457" s="18"/>
      <c r="J1457" s="17"/>
      <c r="K1457" s="60"/>
      <c r="L1457" s="17"/>
      <c r="M1457" s="60"/>
      <c r="N1457" s="111"/>
      <c r="O1457" s="112"/>
      <c r="P1457" s="17"/>
      <c r="Q1457" s="112"/>
      <c r="R1457" s="112"/>
      <c r="S1457" s="112"/>
      <c r="T1457" s="112"/>
      <c r="U1457" s="112"/>
      <c r="V1457" s="112"/>
      <c r="W1457" s="112"/>
      <c r="X1457" s="112"/>
    </row>
    <row r="1458">
      <c r="A1458" s="112"/>
      <c r="B1458" s="18"/>
      <c r="C1458" s="18"/>
      <c r="D1458" s="115"/>
      <c r="E1458" s="112"/>
      <c r="F1458" s="112"/>
      <c r="G1458" s="112"/>
      <c r="H1458" s="112"/>
      <c r="I1458" s="18"/>
      <c r="J1458" s="17"/>
      <c r="K1458" s="60"/>
      <c r="L1458" s="17"/>
      <c r="M1458" s="60"/>
      <c r="N1458" s="111"/>
      <c r="O1458" s="112"/>
      <c r="P1458" s="17"/>
      <c r="Q1458" s="112"/>
      <c r="R1458" s="112"/>
      <c r="S1458" s="112"/>
      <c r="T1458" s="112"/>
      <c r="U1458" s="112"/>
      <c r="V1458" s="112"/>
      <c r="W1458" s="112"/>
      <c r="X1458" s="112"/>
    </row>
    <row r="1459">
      <c r="A1459" s="112"/>
      <c r="B1459" s="18"/>
      <c r="C1459" s="18"/>
      <c r="D1459" s="115"/>
      <c r="E1459" s="112"/>
      <c r="F1459" s="112"/>
      <c r="G1459" s="112"/>
      <c r="H1459" s="112"/>
      <c r="I1459" s="18"/>
      <c r="J1459" s="17"/>
      <c r="K1459" s="60"/>
      <c r="L1459" s="17"/>
      <c r="M1459" s="60"/>
      <c r="N1459" s="111"/>
      <c r="O1459" s="112"/>
      <c r="P1459" s="17"/>
      <c r="Q1459" s="112"/>
      <c r="R1459" s="112"/>
      <c r="S1459" s="112"/>
      <c r="T1459" s="112"/>
      <c r="U1459" s="112"/>
      <c r="V1459" s="112"/>
      <c r="W1459" s="112"/>
      <c r="X1459" s="112"/>
    </row>
    <row r="1460">
      <c r="A1460" s="112"/>
      <c r="B1460" s="18"/>
      <c r="C1460" s="18"/>
      <c r="D1460" s="115"/>
      <c r="E1460" s="112"/>
      <c r="F1460" s="112"/>
      <c r="G1460" s="112"/>
      <c r="H1460" s="112"/>
      <c r="I1460" s="18"/>
      <c r="J1460" s="17"/>
      <c r="K1460" s="60"/>
      <c r="L1460" s="17"/>
      <c r="M1460" s="60"/>
      <c r="N1460" s="111"/>
      <c r="O1460" s="112"/>
      <c r="P1460" s="17"/>
      <c r="Q1460" s="112"/>
      <c r="R1460" s="112"/>
      <c r="S1460" s="112"/>
      <c r="T1460" s="112"/>
      <c r="U1460" s="112"/>
      <c r="V1460" s="112"/>
      <c r="W1460" s="112"/>
      <c r="X1460" s="112"/>
    </row>
    <row r="1461">
      <c r="A1461" s="112"/>
      <c r="B1461" s="18"/>
      <c r="C1461" s="18"/>
      <c r="D1461" s="115"/>
      <c r="E1461" s="112"/>
      <c r="F1461" s="112"/>
      <c r="G1461" s="112"/>
      <c r="H1461" s="112"/>
      <c r="I1461" s="18"/>
      <c r="J1461" s="17"/>
      <c r="K1461" s="60"/>
      <c r="L1461" s="17"/>
      <c r="M1461" s="60"/>
      <c r="N1461" s="111"/>
      <c r="O1461" s="112"/>
      <c r="P1461" s="17"/>
      <c r="Q1461" s="112"/>
      <c r="R1461" s="112"/>
      <c r="S1461" s="112"/>
      <c r="T1461" s="112"/>
      <c r="U1461" s="112"/>
      <c r="V1461" s="112"/>
      <c r="W1461" s="112"/>
      <c r="X1461" s="112"/>
    </row>
    <row r="1462">
      <c r="A1462" s="112"/>
      <c r="B1462" s="18"/>
      <c r="C1462" s="18"/>
      <c r="D1462" s="115"/>
      <c r="E1462" s="112"/>
      <c r="F1462" s="112"/>
      <c r="G1462" s="112"/>
      <c r="H1462" s="112"/>
      <c r="I1462" s="18"/>
      <c r="J1462" s="17"/>
      <c r="K1462" s="60"/>
      <c r="L1462" s="17"/>
      <c r="M1462" s="60"/>
      <c r="N1462" s="111"/>
      <c r="O1462" s="112"/>
      <c r="P1462" s="17"/>
      <c r="Q1462" s="112"/>
      <c r="R1462" s="112"/>
      <c r="S1462" s="112"/>
      <c r="T1462" s="112"/>
      <c r="U1462" s="112"/>
      <c r="V1462" s="112"/>
      <c r="W1462" s="112"/>
      <c r="X1462" s="112"/>
    </row>
    <row r="1463">
      <c r="A1463" s="112"/>
      <c r="B1463" s="18"/>
      <c r="C1463" s="18"/>
      <c r="D1463" s="115"/>
      <c r="E1463" s="112"/>
      <c r="F1463" s="112"/>
      <c r="G1463" s="112"/>
      <c r="H1463" s="112"/>
      <c r="I1463" s="18"/>
      <c r="J1463" s="17"/>
      <c r="K1463" s="60"/>
      <c r="L1463" s="17"/>
      <c r="M1463" s="60"/>
      <c r="N1463" s="111"/>
      <c r="O1463" s="112"/>
      <c r="P1463" s="17"/>
      <c r="Q1463" s="112"/>
      <c r="R1463" s="112"/>
      <c r="S1463" s="112"/>
      <c r="T1463" s="112"/>
      <c r="U1463" s="112"/>
      <c r="V1463" s="112"/>
      <c r="W1463" s="112"/>
      <c r="X1463" s="112"/>
    </row>
    <row r="1464">
      <c r="A1464" s="112"/>
      <c r="B1464" s="18"/>
      <c r="C1464" s="18"/>
      <c r="D1464" s="115"/>
      <c r="E1464" s="112"/>
      <c r="F1464" s="112"/>
      <c r="G1464" s="112"/>
      <c r="H1464" s="112"/>
      <c r="I1464" s="18"/>
      <c r="J1464" s="17"/>
      <c r="K1464" s="60"/>
      <c r="L1464" s="17"/>
      <c r="M1464" s="60"/>
      <c r="N1464" s="111"/>
      <c r="O1464" s="112"/>
      <c r="P1464" s="17"/>
      <c r="Q1464" s="112"/>
      <c r="R1464" s="112"/>
      <c r="S1464" s="112"/>
      <c r="T1464" s="112"/>
      <c r="U1464" s="112"/>
      <c r="V1464" s="112"/>
      <c r="W1464" s="112"/>
      <c r="X1464" s="112"/>
    </row>
    <row r="1465">
      <c r="A1465" s="112"/>
      <c r="B1465" s="18"/>
      <c r="C1465" s="18"/>
      <c r="D1465" s="115"/>
      <c r="E1465" s="112"/>
      <c r="F1465" s="112"/>
      <c r="G1465" s="112"/>
      <c r="H1465" s="112"/>
      <c r="I1465" s="18"/>
      <c r="J1465" s="17"/>
      <c r="K1465" s="60"/>
      <c r="L1465" s="17"/>
      <c r="M1465" s="60"/>
      <c r="N1465" s="111"/>
      <c r="O1465" s="112"/>
      <c r="P1465" s="17"/>
      <c r="Q1465" s="112"/>
      <c r="R1465" s="112"/>
      <c r="S1465" s="112"/>
      <c r="T1465" s="112"/>
      <c r="U1465" s="112"/>
      <c r="V1465" s="112"/>
      <c r="W1465" s="112"/>
      <c r="X1465" s="112"/>
    </row>
    <row r="1466">
      <c r="A1466" s="112"/>
      <c r="B1466" s="18"/>
      <c r="C1466" s="18"/>
      <c r="D1466" s="115"/>
      <c r="E1466" s="112"/>
      <c r="F1466" s="112"/>
      <c r="G1466" s="112"/>
      <c r="H1466" s="112"/>
      <c r="I1466" s="18"/>
      <c r="J1466" s="17"/>
      <c r="K1466" s="60"/>
      <c r="L1466" s="17"/>
      <c r="M1466" s="60"/>
      <c r="N1466" s="111"/>
      <c r="O1466" s="112"/>
      <c r="P1466" s="17"/>
      <c r="Q1466" s="112"/>
      <c r="R1466" s="112"/>
      <c r="S1466" s="112"/>
      <c r="T1466" s="112"/>
      <c r="U1466" s="112"/>
      <c r="V1466" s="112"/>
      <c r="W1466" s="112"/>
      <c r="X1466" s="112"/>
    </row>
    <row r="1467">
      <c r="A1467" s="112"/>
      <c r="B1467" s="18"/>
      <c r="C1467" s="18"/>
      <c r="D1467" s="115"/>
      <c r="E1467" s="112"/>
      <c r="F1467" s="112"/>
      <c r="G1467" s="112"/>
      <c r="H1467" s="112"/>
      <c r="I1467" s="18"/>
      <c r="J1467" s="17"/>
      <c r="K1467" s="60"/>
      <c r="L1467" s="17"/>
      <c r="M1467" s="60"/>
      <c r="N1467" s="111"/>
      <c r="O1467" s="112"/>
      <c r="P1467" s="17"/>
      <c r="Q1467" s="112"/>
      <c r="R1467" s="112"/>
      <c r="S1467" s="112"/>
      <c r="T1467" s="112"/>
      <c r="U1467" s="112"/>
      <c r="V1467" s="112"/>
      <c r="W1467" s="112"/>
      <c r="X1467" s="112"/>
    </row>
    <row r="1468">
      <c r="A1468" s="112"/>
      <c r="B1468" s="18"/>
      <c r="C1468" s="18"/>
      <c r="D1468" s="115"/>
      <c r="E1468" s="112"/>
      <c r="F1468" s="112"/>
      <c r="G1468" s="112"/>
      <c r="H1468" s="112"/>
      <c r="I1468" s="18"/>
      <c r="J1468" s="17"/>
      <c r="K1468" s="60"/>
      <c r="L1468" s="17"/>
      <c r="M1468" s="60"/>
      <c r="N1468" s="111"/>
      <c r="O1468" s="112"/>
      <c r="P1468" s="17"/>
      <c r="Q1468" s="112"/>
      <c r="R1468" s="112"/>
      <c r="S1468" s="112"/>
      <c r="T1468" s="112"/>
      <c r="U1468" s="112"/>
      <c r="V1468" s="112"/>
      <c r="W1468" s="112"/>
      <c r="X1468" s="112"/>
    </row>
    <row r="1469">
      <c r="A1469" s="112"/>
      <c r="B1469" s="18"/>
      <c r="C1469" s="18"/>
      <c r="D1469" s="115"/>
      <c r="E1469" s="112"/>
      <c r="F1469" s="112"/>
      <c r="G1469" s="112"/>
      <c r="H1469" s="112"/>
      <c r="I1469" s="18"/>
      <c r="J1469" s="17"/>
      <c r="K1469" s="60"/>
      <c r="L1469" s="17"/>
      <c r="M1469" s="60"/>
      <c r="N1469" s="111"/>
      <c r="O1469" s="112"/>
      <c r="P1469" s="17"/>
      <c r="Q1469" s="112"/>
      <c r="R1469" s="112"/>
      <c r="S1469" s="112"/>
      <c r="T1469" s="112"/>
      <c r="U1469" s="112"/>
      <c r="V1469" s="112"/>
      <c r="W1469" s="112"/>
      <c r="X1469" s="112"/>
    </row>
    <row r="1470">
      <c r="A1470" s="112"/>
      <c r="B1470" s="18"/>
      <c r="C1470" s="18"/>
      <c r="D1470" s="115"/>
      <c r="E1470" s="112"/>
      <c r="F1470" s="112"/>
      <c r="G1470" s="112"/>
      <c r="H1470" s="112"/>
      <c r="I1470" s="18"/>
      <c r="J1470" s="17"/>
      <c r="K1470" s="60"/>
      <c r="L1470" s="17"/>
      <c r="M1470" s="60"/>
      <c r="N1470" s="111"/>
      <c r="O1470" s="112"/>
      <c r="P1470" s="17"/>
      <c r="Q1470" s="112"/>
      <c r="R1470" s="112"/>
      <c r="S1470" s="112"/>
      <c r="T1470" s="112"/>
      <c r="U1470" s="112"/>
      <c r="V1470" s="112"/>
      <c r="W1470" s="112"/>
      <c r="X1470" s="112"/>
    </row>
    <row r="1471">
      <c r="A1471" s="112"/>
      <c r="B1471" s="18"/>
      <c r="C1471" s="18"/>
      <c r="D1471" s="115"/>
      <c r="E1471" s="112"/>
      <c r="F1471" s="112"/>
      <c r="G1471" s="112"/>
      <c r="H1471" s="112"/>
      <c r="I1471" s="18"/>
      <c r="J1471" s="17"/>
      <c r="K1471" s="60"/>
      <c r="L1471" s="17"/>
      <c r="M1471" s="60"/>
      <c r="N1471" s="111"/>
      <c r="O1471" s="112"/>
      <c r="P1471" s="17"/>
      <c r="Q1471" s="112"/>
      <c r="R1471" s="112"/>
      <c r="S1471" s="112"/>
      <c r="T1471" s="112"/>
      <c r="U1471" s="112"/>
      <c r="V1471" s="112"/>
      <c r="W1471" s="112"/>
      <c r="X1471" s="112"/>
    </row>
    <row r="1472">
      <c r="A1472" s="112"/>
      <c r="B1472" s="18"/>
      <c r="C1472" s="18"/>
      <c r="D1472" s="115"/>
      <c r="E1472" s="112"/>
      <c r="F1472" s="112"/>
      <c r="G1472" s="112"/>
      <c r="H1472" s="112"/>
      <c r="I1472" s="18"/>
      <c r="J1472" s="17"/>
      <c r="K1472" s="60"/>
      <c r="L1472" s="17"/>
      <c r="M1472" s="60"/>
      <c r="N1472" s="111"/>
      <c r="O1472" s="112"/>
      <c r="P1472" s="17"/>
      <c r="Q1472" s="112"/>
      <c r="R1472" s="112"/>
      <c r="S1472" s="112"/>
      <c r="T1472" s="112"/>
      <c r="U1472" s="112"/>
      <c r="V1472" s="112"/>
      <c r="W1472" s="112"/>
      <c r="X1472" s="112"/>
    </row>
    <row r="1473">
      <c r="A1473" s="112"/>
      <c r="B1473" s="18"/>
      <c r="C1473" s="18"/>
      <c r="D1473" s="115"/>
      <c r="E1473" s="112"/>
      <c r="F1473" s="112"/>
      <c r="G1473" s="112"/>
      <c r="H1473" s="112"/>
      <c r="I1473" s="18"/>
      <c r="J1473" s="17"/>
      <c r="K1473" s="60"/>
      <c r="L1473" s="17"/>
      <c r="M1473" s="60"/>
      <c r="N1473" s="111"/>
      <c r="O1473" s="112"/>
      <c r="P1473" s="17"/>
      <c r="Q1473" s="112"/>
      <c r="R1473" s="112"/>
      <c r="S1473" s="112"/>
      <c r="T1473" s="112"/>
      <c r="U1473" s="112"/>
      <c r="V1473" s="112"/>
      <c r="W1473" s="112"/>
      <c r="X1473" s="112"/>
    </row>
    <row r="1474">
      <c r="A1474" s="112"/>
      <c r="B1474" s="18"/>
      <c r="C1474" s="18"/>
      <c r="D1474" s="115"/>
      <c r="E1474" s="112"/>
      <c r="F1474" s="112"/>
      <c r="G1474" s="112"/>
      <c r="H1474" s="112"/>
      <c r="I1474" s="18"/>
      <c r="J1474" s="17"/>
      <c r="K1474" s="60"/>
      <c r="L1474" s="17"/>
      <c r="M1474" s="60"/>
      <c r="N1474" s="111"/>
      <c r="O1474" s="112"/>
      <c r="P1474" s="17"/>
      <c r="Q1474" s="112"/>
      <c r="R1474" s="112"/>
      <c r="S1474" s="112"/>
      <c r="T1474" s="112"/>
      <c r="U1474" s="112"/>
      <c r="V1474" s="112"/>
      <c r="W1474" s="112"/>
      <c r="X1474" s="112"/>
    </row>
    <row r="1475">
      <c r="A1475" s="112"/>
      <c r="B1475" s="18"/>
      <c r="C1475" s="18"/>
      <c r="D1475" s="115"/>
      <c r="E1475" s="112"/>
      <c r="F1475" s="112"/>
      <c r="G1475" s="112"/>
      <c r="H1475" s="112"/>
      <c r="I1475" s="18"/>
      <c r="J1475" s="17"/>
      <c r="K1475" s="60"/>
      <c r="L1475" s="17"/>
      <c r="M1475" s="60"/>
      <c r="N1475" s="111"/>
      <c r="O1475" s="112"/>
      <c r="P1475" s="17"/>
      <c r="Q1475" s="112"/>
      <c r="R1475" s="112"/>
      <c r="S1475" s="112"/>
      <c r="T1475" s="112"/>
      <c r="U1475" s="112"/>
      <c r="V1475" s="112"/>
      <c r="W1475" s="112"/>
      <c r="X1475" s="112"/>
    </row>
    <row r="1476">
      <c r="A1476" s="112"/>
      <c r="B1476" s="18"/>
      <c r="C1476" s="18"/>
      <c r="D1476" s="115"/>
      <c r="E1476" s="112"/>
      <c r="F1476" s="112"/>
      <c r="G1476" s="112"/>
      <c r="H1476" s="112"/>
      <c r="I1476" s="18"/>
      <c r="J1476" s="17"/>
      <c r="K1476" s="60"/>
      <c r="L1476" s="17"/>
      <c r="M1476" s="60"/>
      <c r="N1476" s="111"/>
      <c r="O1476" s="112"/>
      <c r="P1476" s="17"/>
      <c r="Q1476" s="112"/>
      <c r="R1476" s="112"/>
      <c r="S1476" s="112"/>
      <c r="T1476" s="112"/>
      <c r="U1476" s="112"/>
      <c r="V1476" s="112"/>
      <c r="W1476" s="112"/>
      <c r="X1476" s="112"/>
    </row>
    <row r="1477">
      <c r="A1477" s="112"/>
      <c r="B1477" s="18"/>
      <c r="C1477" s="18"/>
      <c r="D1477" s="115"/>
      <c r="E1477" s="112"/>
      <c r="F1477" s="112"/>
      <c r="G1477" s="112"/>
      <c r="H1477" s="112"/>
      <c r="I1477" s="18"/>
      <c r="J1477" s="17"/>
      <c r="K1477" s="60"/>
      <c r="L1477" s="17"/>
      <c r="M1477" s="60"/>
      <c r="N1477" s="111"/>
      <c r="O1477" s="112"/>
      <c r="P1477" s="17"/>
      <c r="Q1477" s="112"/>
      <c r="R1477" s="112"/>
      <c r="S1477" s="112"/>
      <c r="T1477" s="112"/>
      <c r="U1477" s="112"/>
      <c r="V1477" s="112"/>
      <c r="W1477" s="112"/>
      <c r="X1477" s="112"/>
    </row>
    <row r="1478">
      <c r="A1478" s="112"/>
      <c r="B1478" s="18"/>
      <c r="C1478" s="18"/>
      <c r="D1478" s="115"/>
      <c r="E1478" s="112"/>
      <c r="F1478" s="112"/>
      <c r="G1478" s="112"/>
      <c r="H1478" s="112"/>
      <c r="I1478" s="18"/>
      <c r="J1478" s="17"/>
      <c r="K1478" s="60"/>
      <c r="L1478" s="17"/>
      <c r="M1478" s="60"/>
      <c r="N1478" s="111"/>
      <c r="O1478" s="112"/>
      <c r="P1478" s="17"/>
      <c r="Q1478" s="112"/>
      <c r="R1478" s="112"/>
      <c r="S1478" s="112"/>
      <c r="T1478" s="112"/>
      <c r="U1478" s="112"/>
      <c r="V1478" s="112"/>
      <c r="W1478" s="112"/>
      <c r="X1478" s="112"/>
    </row>
    <row r="1479">
      <c r="A1479" s="112"/>
      <c r="B1479" s="18"/>
      <c r="C1479" s="18"/>
      <c r="D1479" s="115"/>
      <c r="E1479" s="112"/>
      <c r="F1479" s="112"/>
      <c r="G1479" s="112"/>
      <c r="H1479" s="112"/>
      <c r="I1479" s="18"/>
      <c r="J1479" s="17"/>
      <c r="K1479" s="60"/>
      <c r="L1479" s="17"/>
      <c r="M1479" s="60"/>
      <c r="N1479" s="111"/>
      <c r="O1479" s="112"/>
      <c r="P1479" s="17"/>
      <c r="Q1479" s="112"/>
      <c r="R1479" s="112"/>
      <c r="S1479" s="112"/>
      <c r="T1479" s="112"/>
      <c r="U1479" s="112"/>
      <c r="V1479" s="112"/>
      <c r="W1479" s="112"/>
      <c r="X1479" s="112"/>
    </row>
    <row r="1480">
      <c r="A1480" s="112"/>
      <c r="B1480" s="18"/>
      <c r="C1480" s="18"/>
      <c r="D1480" s="115"/>
      <c r="E1480" s="112"/>
      <c r="F1480" s="112"/>
      <c r="G1480" s="112"/>
      <c r="H1480" s="112"/>
      <c r="I1480" s="18"/>
      <c r="J1480" s="17"/>
      <c r="K1480" s="60"/>
      <c r="L1480" s="17"/>
      <c r="M1480" s="60"/>
      <c r="N1480" s="111"/>
      <c r="O1480" s="112"/>
      <c r="P1480" s="17"/>
      <c r="Q1480" s="112"/>
      <c r="R1480" s="112"/>
      <c r="S1480" s="112"/>
      <c r="T1480" s="112"/>
      <c r="U1480" s="112"/>
      <c r="V1480" s="112"/>
      <c r="W1480" s="112"/>
      <c r="X1480" s="112"/>
    </row>
    <row r="1481">
      <c r="A1481" s="112"/>
      <c r="B1481" s="18"/>
      <c r="C1481" s="18"/>
      <c r="D1481" s="115"/>
      <c r="E1481" s="112"/>
      <c r="F1481" s="112"/>
      <c r="G1481" s="112"/>
      <c r="H1481" s="112"/>
      <c r="I1481" s="18"/>
      <c r="J1481" s="17"/>
      <c r="K1481" s="60"/>
      <c r="L1481" s="17"/>
      <c r="M1481" s="60"/>
      <c r="N1481" s="111"/>
      <c r="O1481" s="112"/>
      <c r="P1481" s="17"/>
      <c r="Q1481" s="112"/>
      <c r="R1481" s="112"/>
      <c r="S1481" s="112"/>
      <c r="T1481" s="112"/>
      <c r="U1481" s="112"/>
      <c r="V1481" s="112"/>
      <c r="W1481" s="112"/>
      <c r="X1481" s="112"/>
    </row>
    <row r="1482">
      <c r="A1482" s="112"/>
      <c r="B1482" s="18"/>
      <c r="C1482" s="18"/>
      <c r="D1482" s="115"/>
      <c r="E1482" s="112"/>
      <c r="F1482" s="112"/>
      <c r="G1482" s="112"/>
      <c r="H1482" s="112"/>
      <c r="I1482" s="18"/>
      <c r="J1482" s="17"/>
      <c r="K1482" s="60"/>
      <c r="L1482" s="17"/>
      <c r="M1482" s="60"/>
      <c r="N1482" s="111"/>
      <c r="O1482" s="112"/>
      <c r="P1482" s="17"/>
      <c r="Q1482" s="112"/>
      <c r="R1482" s="112"/>
      <c r="S1482" s="112"/>
      <c r="T1482" s="112"/>
      <c r="U1482" s="112"/>
      <c r="V1482" s="112"/>
      <c r="W1482" s="112"/>
      <c r="X1482" s="112"/>
    </row>
    <row r="1483">
      <c r="A1483" s="112"/>
      <c r="B1483" s="18"/>
      <c r="C1483" s="18"/>
      <c r="D1483" s="115"/>
      <c r="E1483" s="112"/>
      <c r="F1483" s="112"/>
      <c r="G1483" s="112"/>
      <c r="H1483" s="112"/>
      <c r="I1483" s="18"/>
      <c r="J1483" s="17"/>
      <c r="K1483" s="60"/>
      <c r="L1483" s="17"/>
      <c r="M1483" s="60"/>
      <c r="N1483" s="111"/>
      <c r="O1483" s="112"/>
      <c r="P1483" s="17"/>
      <c r="Q1483" s="112"/>
      <c r="R1483" s="112"/>
      <c r="S1483" s="112"/>
      <c r="T1483" s="112"/>
      <c r="U1483" s="112"/>
      <c r="V1483" s="112"/>
      <c r="W1483" s="112"/>
      <c r="X1483" s="112"/>
    </row>
    <row r="1484">
      <c r="A1484" s="112"/>
      <c r="B1484" s="18"/>
      <c r="C1484" s="18"/>
      <c r="D1484" s="115"/>
      <c r="E1484" s="112"/>
      <c r="F1484" s="112"/>
      <c r="G1484" s="112"/>
      <c r="H1484" s="112"/>
      <c r="I1484" s="18"/>
      <c r="J1484" s="17"/>
      <c r="K1484" s="60"/>
      <c r="L1484" s="17"/>
      <c r="M1484" s="60"/>
      <c r="N1484" s="111"/>
      <c r="O1484" s="112"/>
      <c r="P1484" s="17"/>
      <c r="Q1484" s="112"/>
      <c r="R1484" s="112"/>
      <c r="S1484" s="112"/>
      <c r="T1484" s="112"/>
      <c r="U1484" s="112"/>
      <c r="V1484" s="112"/>
      <c r="W1484" s="112"/>
      <c r="X1484" s="112"/>
    </row>
    <row r="1485">
      <c r="A1485" s="112"/>
      <c r="B1485" s="18"/>
      <c r="C1485" s="18"/>
      <c r="D1485" s="115"/>
      <c r="E1485" s="112"/>
      <c r="F1485" s="112"/>
      <c r="G1485" s="112"/>
      <c r="H1485" s="112"/>
      <c r="I1485" s="18"/>
      <c r="J1485" s="17"/>
      <c r="K1485" s="60"/>
      <c r="L1485" s="17"/>
      <c r="M1485" s="60"/>
      <c r="N1485" s="111"/>
      <c r="O1485" s="112"/>
      <c r="P1485" s="17"/>
      <c r="Q1485" s="112"/>
      <c r="R1485" s="112"/>
      <c r="S1485" s="112"/>
      <c r="T1485" s="112"/>
      <c r="U1485" s="112"/>
      <c r="V1485" s="112"/>
      <c r="W1485" s="112"/>
      <c r="X1485" s="112"/>
    </row>
    <row r="1486">
      <c r="A1486" s="112"/>
      <c r="B1486" s="18"/>
      <c r="C1486" s="18"/>
      <c r="D1486" s="115"/>
      <c r="E1486" s="112"/>
      <c r="F1486" s="112"/>
      <c r="G1486" s="112"/>
      <c r="H1486" s="112"/>
      <c r="I1486" s="18"/>
      <c r="J1486" s="17"/>
      <c r="K1486" s="60"/>
      <c r="L1486" s="17"/>
      <c r="M1486" s="60"/>
      <c r="N1486" s="111"/>
      <c r="O1486" s="112"/>
      <c r="P1486" s="17"/>
      <c r="Q1486" s="112"/>
      <c r="R1486" s="112"/>
      <c r="S1486" s="112"/>
      <c r="T1486" s="112"/>
      <c r="U1486" s="112"/>
      <c r="V1486" s="112"/>
      <c r="W1486" s="112"/>
      <c r="X1486" s="112"/>
    </row>
    <row r="1487">
      <c r="A1487" s="112"/>
      <c r="B1487" s="18"/>
      <c r="C1487" s="18"/>
      <c r="D1487" s="115"/>
      <c r="E1487" s="112"/>
      <c r="F1487" s="112"/>
      <c r="G1487" s="112"/>
      <c r="H1487" s="112"/>
      <c r="I1487" s="18"/>
      <c r="J1487" s="17"/>
      <c r="K1487" s="60"/>
      <c r="L1487" s="17"/>
      <c r="M1487" s="60"/>
      <c r="N1487" s="111"/>
      <c r="O1487" s="112"/>
      <c r="P1487" s="17"/>
      <c r="Q1487" s="112"/>
      <c r="R1487" s="112"/>
      <c r="S1487" s="112"/>
      <c r="T1487" s="112"/>
      <c r="U1487" s="112"/>
      <c r="V1487" s="112"/>
      <c r="W1487" s="112"/>
      <c r="X1487" s="112"/>
    </row>
    <row r="1488">
      <c r="A1488" s="112"/>
      <c r="B1488" s="18"/>
      <c r="C1488" s="18"/>
      <c r="D1488" s="115"/>
      <c r="E1488" s="112"/>
      <c r="F1488" s="112"/>
      <c r="G1488" s="112"/>
      <c r="H1488" s="112"/>
      <c r="I1488" s="18"/>
      <c r="J1488" s="17"/>
      <c r="K1488" s="60"/>
      <c r="L1488" s="17"/>
      <c r="M1488" s="60"/>
      <c r="N1488" s="111"/>
      <c r="O1488" s="112"/>
      <c r="P1488" s="17"/>
      <c r="Q1488" s="112"/>
      <c r="R1488" s="112"/>
      <c r="S1488" s="112"/>
      <c r="T1488" s="112"/>
      <c r="U1488" s="112"/>
      <c r="V1488" s="112"/>
      <c r="W1488" s="112"/>
      <c r="X1488" s="112"/>
    </row>
    <row r="1489">
      <c r="A1489" s="112"/>
      <c r="B1489" s="18"/>
      <c r="C1489" s="18"/>
      <c r="D1489" s="115"/>
      <c r="E1489" s="112"/>
      <c r="F1489" s="112"/>
      <c r="G1489" s="112"/>
      <c r="H1489" s="112"/>
      <c r="I1489" s="18"/>
      <c r="J1489" s="17"/>
      <c r="K1489" s="60"/>
      <c r="L1489" s="17"/>
      <c r="M1489" s="60"/>
      <c r="N1489" s="111"/>
      <c r="O1489" s="112"/>
      <c r="P1489" s="17"/>
      <c r="Q1489" s="112"/>
      <c r="R1489" s="112"/>
      <c r="S1489" s="112"/>
      <c r="T1489" s="112"/>
      <c r="U1489" s="112"/>
      <c r="V1489" s="112"/>
      <c r="W1489" s="112"/>
      <c r="X1489" s="112"/>
    </row>
    <row r="1490">
      <c r="A1490" s="112"/>
      <c r="B1490" s="18"/>
      <c r="C1490" s="18"/>
      <c r="D1490" s="115"/>
      <c r="E1490" s="112"/>
      <c r="F1490" s="112"/>
      <c r="G1490" s="112"/>
      <c r="H1490" s="112"/>
      <c r="I1490" s="18"/>
      <c r="J1490" s="17"/>
      <c r="K1490" s="60"/>
      <c r="L1490" s="17"/>
      <c r="M1490" s="60"/>
      <c r="N1490" s="111"/>
      <c r="O1490" s="112"/>
      <c r="P1490" s="17"/>
      <c r="Q1490" s="112"/>
      <c r="R1490" s="112"/>
      <c r="S1490" s="112"/>
      <c r="T1490" s="112"/>
      <c r="U1490" s="112"/>
      <c r="V1490" s="112"/>
      <c r="W1490" s="112"/>
      <c r="X1490" s="112"/>
    </row>
    <row r="1491">
      <c r="A1491" s="112"/>
      <c r="B1491" s="18"/>
      <c r="C1491" s="18"/>
      <c r="D1491" s="115"/>
      <c r="E1491" s="112"/>
      <c r="F1491" s="112"/>
      <c r="G1491" s="112"/>
      <c r="H1491" s="112"/>
      <c r="I1491" s="18"/>
      <c r="J1491" s="17"/>
      <c r="K1491" s="60"/>
      <c r="L1491" s="17"/>
      <c r="M1491" s="60"/>
      <c r="N1491" s="111"/>
      <c r="O1491" s="112"/>
      <c r="P1491" s="17"/>
      <c r="Q1491" s="112"/>
      <c r="R1491" s="112"/>
      <c r="S1491" s="112"/>
      <c r="T1491" s="112"/>
      <c r="U1491" s="112"/>
      <c r="V1491" s="112"/>
      <c r="W1491" s="112"/>
      <c r="X1491" s="112"/>
    </row>
    <row r="1492">
      <c r="A1492" s="112"/>
      <c r="B1492" s="18"/>
      <c r="C1492" s="18"/>
      <c r="D1492" s="115"/>
      <c r="E1492" s="112"/>
      <c r="F1492" s="112"/>
      <c r="G1492" s="112"/>
      <c r="H1492" s="112"/>
      <c r="I1492" s="18"/>
      <c r="J1492" s="17"/>
      <c r="K1492" s="60"/>
      <c r="L1492" s="17"/>
      <c r="M1492" s="60"/>
      <c r="N1492" s="111"/>
      <c r="O1492" s="112"/>
      <c r="P1492" s="17"/>
      <c r="Q1492" s="112"/>
      <c r="R1492" s="112"/>
      <c r="S1492" s="112"/>
      <c r="T1492" s="112"/>
      <c r="U1492" s="112"/>
      <c r="V1492" s="112"/>
      <c r="W1492" s="112"/>
      <c r="X1492" s="112"/>
    </row>
    <row r="1493">
      <c r="A1493" s="112"/>
      <c r="B1493" s="18"/>
      <c r="C1493" s="18"/>
      <c r="D1493" s="115"/>
      <c r="E1493" s="112"/>
      <c r="F1493" s="112"/>
      <c r="G1493" s="112"/>
      <c r="H1493" s="112"/>
      <c r="I1493" s="18"/>
      <c r="J1493" s="17"/>
      <c r="K1493" s="60"/>
      <c r="L1493" s="17"/>
      <c r="M1493" s="60"/>
      <c r="N1493" s="111"/>
      <c r="O1493" s="112"/>
      <c r="P1493" s="17"/>
      <c r="Q1493" s="112"/>
      <c r="R1493" s="112"/>
      <c r="S1493" s="112"/>
      <c r="T1493" s="112"/>
      <c r="U1493" s="112"/>
      <c r="V1493" s="112"/>
      <c r="W1493" s="112"/>
      <c r="X1493" s="112"/>
    </row>
    <row r="1494">
      <c r="A1494" s="112"/>
      <c r="B1494" s="18"/>
      <c r="C1494" s="18"/>
      <c r="D1494" s="115"/>
      <c r="E1494" s="112"/>
      <c r="F1494" s="112"/>
      <c r="G1494" s="112"/>
      <c r="H1494" s="112"/>
      <c r="I1494" s="18"/>
      <c r="J1494" s="17"/>
      <c r="K1494" s="60"/>
      <c r="L1494" s="17"/>
      <c r="M1494" s="60"/>
      <c r="N1494" s="111"/>
      <c r="O1494" s="112"/>
      <c r="P1494" s="17"/>
      <c r="Q1494" s="112"/>
      <c r="R1494" s="112"/>
      <c r="S1494" s="112"/>
      <c r="T1494" s="112"/>
      <c r="U1494" s="112"/>
      <c r="V1494" s="112"/>
      <c r="W1494" s="112"/>
      <c r="X1494" s="112"/>
    </row>
    <row r="1495">
      <c r="A1495" s="112"/>
      <c r="B1495" s="18"/>
      <c r="C1495" s="18"/>
      <c r="D1495" s="115"/>
      <c r="E1495" s="112"/>
      <c r="F1495" s="112"/>
      <c r="G1495" s="112"/>
      <c r="H1495" s="112"/>
      <c r="I1495" s="18"/>
      <c r="J1495" s="17"/>
      <c r="K1495" s="60"/>
      <c r="L1495" s="17"/>
      <c r="M1495" s="60"/>
      <c r="N1495" s="111"/>
      <c r="O1495" s="112"/>
      <c r="P1495" s="17"/>
      <c r="Q1495" s="112"/>
      <c r="R1495" s="112"/>
      <c r="S1495" s="112"/>
      <c r="T1495" s="112"/>
      <c r="U1495" s="112"/>
      <c r="V1495" s="112"/>
      <c r="W1495" s="112"/>
      <c r="X1495" s="112"/>
    </row>
    <row r="1496">
      <c r="A1496" s="112"/>
      <c r="B1496" s="18"/>
      <c r="C1496" s="18"/>
      <c r="D1496" s="115"/>
      <c r="E1496" s="112"/>
      <c r="F1496" s="112"/>
      <c r="G1496" s="112"/>
      <c r="H1496" s="112"/>
      <c r="I1496" s="18"/>
      <c r="J1496" s="17"/>
      <c r="K1496" s="60"/>
      <c r="L1496" s="17"/>
      <c r="M1496" s="60"/>
      <c r="N1496" s="111"/>
      <c r="O1496" s="112"/>
      <c r="P1496" s="17"/>
      <c r="Q1496" s="112"/>
      <c r="R1496" s="112"/>
      <c r="S1496" s="112"/>
      <c r="T1496" s="112"/>
      <c r="U1496" s="112"/>
      <c r="V1496" s="112"/>
      <c r="W1496" s="112"/>
      <c r="X1496" s="112"/>
    </row>
    <row r="1497">
      <c r="A1497" s="112"/>
      <c r="B1497" s="18"/>
      <c r="C1497" s="18"/>
      <c r="D1497" s="115"/>
      <c r="E1497" s="112"/>
      <c r="F1497" s="112"/>
      <c r="G1497" s="112"/>
      <c r="H1497" s="112"/>
      <c r="I1497" s="18"/>
      <c r="J1497" s="17"/>
      <c r="K1497" s="60"/>
      <c r="L1497" s="17"/>
      <c r="M1497" s="60"/>
      <c r="N1497" s="111"/>
      <c r="O1497" s="112"/>
      <c r="P1497" s="17"/>
      <c r="Q1497" s="112"/>
      <c r="R1497" s="112"/>
      <c r="S1497" s="112"/>
      <c r="T1497" s="112"/>
      <c r="U1497" s="112"/>
      <c r="V1497" s="112"/>
      <c r="W1497" s="112"/>
      <c r="X1497" s="112"/>
    </row>
    <row r="1498">
      <c r="A1498" s="112"/>
      <c r="B1498" s="18"/>
      <c r="C1498" s="18"/>
      <c r="D1498" s="115"/>
      <c r="E1498" s="112"/>
      <c r="F1498" s="112"/>
      <c r="G1498" s="112"/>
      <c r="H1498" s="112"/>
      <c r="I1498" s="18"/>
      <c r="J1498" s="17"/>
      <c r="K1498" s="60"/>
      <c r="L1498" s="17"/>
      <c r="M1498" s="60"/>
      <c r="N1498" s="111"/>
      <c r="O1498" s="112"/>
      <c r="P1498" s="17"/>
      <c r="Q1498" s="112"/>
      <c r="R1498" s="112"/>
      <c r="S1498" s="112"/>
      <c r="T1498" s="112"/>
      <c r="U1498" s="112"/>
      <c r="V1498" s="112"/>
      <c r="W1498" s="112"/>
      <c r="X1498" s="112"/>
    </row>
    <row r="1499">
      <c r="A1499" s="112"/>
      <c r="B1499" s="18"/>
      <c r="C1499" s="18"/>
      <c r="D1499" s="115"/>
      <c r="E1499" s="112"/>
      <c r="F1499" s="112"/>
      <c r="G1499" s="112"/>
      <c r="H1499" s="112"/>
      <c r="I1499" s="18"/>
      <c r="J1499" s="17"/>
      <c r="K1499" s="60"/>
      <c r="L1499" s="17"/>
      <c r="M1499" s="60"/>
      <c r="N1499" s="111"/>
      <c r="O1499" s="112"/>
      <c r="P1499" s="17"/>
      <c r="Q1499" s="112"/>
      <c r="R1499" s="112"/>
      <c r="S1499" s="112"/>
      <c r="T1499" s="112"/>
      <c r="U1499" s="112"/>
      <c r="V1499" s="112"/>
      <c r="W1499" s="112"/>
      <c r="X1499" s="112"/>
    </row>
    <row r="1500">
      <c r="A1500" s="112"/>
      <c r="B1500" s="18"/>
      <c r="C1500" s="18"/>
      <c r="D1500" s="115"/>
      <c r="E1500" s="112"/>
      <c r="F1500" s="112"/>
      <c r="G1500" s="112"/>
      <c r="H1500" s="112"/>
      <c r="I1500" s="18"/>
      <c r="J1500" s="17"/>
      <c r="K1500" s="60"/>
      <c r="L1500" s="17"/>
      <c r="M1500" s="60"/>
      <c r="N1500" s="111"/>
      <c r="O1500" s="112"/>
      <c r="P1500" s="17"/>
      <c r="Q1500" s="112"/>
      <c r="R1500" s="112"/>
      <c r="S1500" s="112"/>
      <c r="T1500" s="112"/>
      <c r="U1500" s="112"/>
      <c r="V1500" s="112"/>
      <c r="W1500" s="112"/>
      <c r="X1500" s="112"/>
    </row>
    <row r="1501">
      <c r="A1501" s="112"/>
      <c r="B1501" s="18"/>
      <c r="C1501" s="18"/>
      <c r="D1501" s="115"/>
      <c r="E1501" s="112"/>
      <c r="F1501" s="112"/>
      <c r="G1501" s="112"/>
      <c r="H1501" s="112"/>
      <c r="I1501" s="18"/>
      <c r="J1501" s="17"/>
      <c r="K1501" s="60"/>
      <c r="L1501" s="17"/>
      <c r="M1501" s="60"/>
      <c r="N1501" s="111"/>
      <c r="O1501" s="112"/>
      <c r="P1501" s="17"/>
      <c r="Q1501" s="112"/>
      <c r="R1501" s="112"/>
      <c r="S1501" s="112"/>
      <c r="T1501" s="112"/>
      <c r="U1501" s="112"/>
      <c r="V1501" s="112"/>
      <c r="W1501" s="112"/>
      <c r="X1501" s="112"/>
    </row>
    <row r="1502">
      <c r="A1502" s="112"/>
      <c r="B1502" s="18"/>
      <c r="C1502" s="18"/>
      <c r="D1502" s="115"/>
      <c r="E1502" s="112"/>
      <c r="F1502" s="112"/>
      <c r="G1502" s="112"/>
      <c r="H1502" s="112"/>
      <c r="I1502" s="18"/>
      <c r="J1502" s="17"/>
      <c r="K1502" s="60"/>
      <c r="L1502" s="17"/>
      <c r="M1502" s="60"/>
      <c r="N1502" s="111"/>
      <c r="O1502" s="112"/>
      <c r="P1502" s="17"/>
      <c r="Q1502" s="112"/>
      <c r="R1502" s="112"/>
      <c r="S1502" s="112"/>
      <c r="T1502" s="112"/>
      <c r="U1502" s="112"/>
      <c r="V1502" s="112"/>
      <c r="W1502" s="112"/>
      <c r="X1502" s="112"/>
    </row>
    <row r="1503">
      <c r="A1503" s="112"/>
      <c r="B1503" s="18"/>
      <c r="C1503" s="18"/>
      <c r="D1503" s="115"/>
      <c r="E1503" s="112"/>
      <c r="F1503" s="112"/>
      <c r="G1503" s="112"/>
      <c r="H1503" s="112"/>
      <c r="I1503" s="18"/>
      <c r="J1503" s="17"/>
      <c r="K1503" s="60"/>
      <c r="L1503" s="17"/>
      <c r="M1503" s="60"/>
      <c r="N1503" s="111"/>
      <c r="O1503" s="112"/>
      <c r="P1503" s="17"/>
      <c r="Q1503" s="112"/>
      <c r="R1503" s="112"/>
      <c r="S1503" s="112"/>
      <c r="T1503" s="112"/>
      <c r="U1503" s="112"/>
      <c r="V1503" s="112"/>
      <c r="W1503" s="112"/>
      <c r="X1503" s="112"/>
    </row>
    <row r="1504">
      <c r="A1504" s="112"/>
      <c r="B1504" s="18"/>
      <c r="C1504" s="18"/>
      <c r="D1504" s="115"/>
      <c r="E1504" s="112"/>
      <c r="F1504" s="112"/>
      <c r="G1504" s="112"/>
      <c r="H1504" s="112"/>
      <c r="I1504" s="18"/>
      <c r="J1504" s="17"/>
      <c r="K1504" s="60"/>
      <c r="L1504" s="17"/>
      <c r="M1504" s="60"/>
      <c r="N1504" s="111"/>
      <c r="O1504" s="112"/>
      <c r="P1504" s="17"/>
      <c r="Q1504" s="112"/>
      <c r="R1504" s="112"/>
      <c r="S1504" s="112"/>
      <c r="T1504" s="112"/>
      <c r="U1504" s="112"/>
      <c r="V1504" s="112"/>
      <c r="W1504" s="112"/>
      <c r="X1504" s="112"/>
    </row>
    <row r="1505">
      <c r="A1505" s="112"/>
      <c r="B1505" s="18"/>
      <c r="C1505" s="18"/>
      <c r="D1505" s="115"/>
      <c r="E1505" s="112"/>
      <c r="F1505" s="112"/>
      <c r="G1505" s="112"/>
      <c r="H1505" s="112"/>
      <c r="I1505" s="18"/>
      <c r="J1505" s="17"/>
      <c r="K1505" s="60"/>
      <c r="L1505" s="17"/>
      <c r="M1505" s="60"/>
      <c r="N1505" s="111"/>
      <c r="O1505" s="112"/>
      <c r="P1505" s="17"/>
      <c r="Q1505" s="112"/>
      <c r="R1505" s="112"/>
      <c r="S1505" s="112"/>
      <c r="T1505" s="112"/>
      <c r="U1505" s="112"/>
      <c r="V1505" s="112"/>
      <c r="W1505" s="112"/>
      <c r="X1505" s="112"/>
    </row>
    <row r="1506">
      <c r="A1506" s="112"/>
      <c r="B1506" s="18"/>
      <c r="C1506" s="18"/>
      <c r="D1506" s="115"/>
      <c r="E1506" s="112"/>
      <c r="F1506" s="112"/>
      <c r="G1506" s="112"/>
      <c r="H1506" s="112"/>
      <c r="I1506" s="18"/>
      <c r="J1506" s="17"/>
      <c r="K1506" s="60"/>
      <c r="L1506" s="17"/>
      <c r="M1506" s="60"/>
      <c r="N1506" s="111"/>
      <c r="O1506" s="112"/>
      <c r="P1506" s="17"/>
      <c r="Q1506" s="112"/>
      <c r="R1506" s="112"/>
      <c r="S1506" s="112"/>
      <c r="T1506" s="112"/>
      <c r="U1506" s="112"/>
      <c r="V1506" s="112"/>
      <c r="W1506" s="112"/>
      <c r="X1506" s="112"/>
    </row>
    <row r="1507">
      <c r="A1507" s="112"/>
      <c r="B1507" s="18"/>
      <c r="C1507" s="18"/>
      <c r="D1507" s="115"/>
      <c r="E1507" s="112"/>
      <c r="F1507" s="112"/>
      <c r="G1507" s="112"/>
      <c r="H1507" s="112"/>
      <c r="I1507" s="18"/>
      <c r="J1507" s="17"/>
      <c r="K1507" s="60"/>
      <c r="L1507" s="17"/>
      <c r="M1507" s="60"/>
      <c r="N1507" s="111"/>
      <c r="O1507" s="112"/>
      <c r="P1507" s="17"/>
      <c r="Q1507" s="112"/>
      <c r="R1507" s="112"/>
      <c r="S1507" s="112"/>
      <c r="T1507" s="112"/>
      <c r="U1507" s="112"/>
      <c r="V1507" s="112"/>
      <c r="W1507" s="112"/>
      <c r="X1507" s="112"/>
    </row>
    <row r="1508">
      <c r="A1508" s="112"/>
      <c r="B1508" s="18"/>
      <c r="C1508" s="18"/>
      <c r="D1508" s="115"/>
      <c r="E1508" s="112"/>
      <c r="F1508" s="112"/>
      <c r="G1508" s="112"/>
      <c r="H1508" s="112"/>
      <c r="I1508" s="18"/>
      <c r="J1508" s="17"/>
      <c r="K1508" s="60"/>
      <c r="L1508" s="17"/>
      <c r="M1508" s="60"/>
      <c r="N1508" s="111"/>
      <c r="O1508" s="112"/>
      <c r="P1508" s="17"/>
      <c r="Q1508" s="112"/>
      <c r="R1508" s="112"/>
      <c r="S1508" s="112"/>
      <c r="T1508" s="112"/>
      <c r="U1508" s="112"/>
      <c r="V1508" s="112"/>
      <c r="W1508" s="112"/>
      <c r="X1508" s="112"/>
    </row>
    <row r="1509">
      <c r="A1509" s="112"/>
      <c r="B1509" s="18"/>
      <c r="C1509" s="18"/>
      <c r="D1509" s="115"/>
      <c r="E1509" s="112"/>
      <c r="F1509" s="112"/>
      <c r="G1509" s="112"/>
      <c r="H1509" s="112"/>
      <c r="I1509" s="18"/>
      <c r="J1509" s="17"/>
      <c r="K1509" s="60"/>
      <c r="L1509" s="17"/>
      <c r="M1509" s="60"/>
      <c r="N1509" s="111"/>
      <c r="O1509" s="112"/>
      <c r="P1509" s="17"/>
      <c r="Q1509" s="112"/>
      <c r="R1509" s="112"/>
      <c r="S1509" s="112"/>
      <c r="T1509" s="112"/>
      <c r="U1509" s="112"/>
      <c r="V1509" s="112"/>
      <c r="W1509" s="112"/>
      <c r="X1509" s="112"/>
    </row>
    <row r="1510">
      <c r="A1510" s="112"/>
      <c r="B1510" s="18"/>
      <c r="C1510" s="18"/>
      <c r="D1510" s="115"/>
      <c r="E1510" s="112"/>
      <c r="F1510" s="112"/>
      <c r="G1510" s="112"/>
      <c r="H1510" s="112"/>
      <c r="I1510" s="18"/>
      <c r="J1510" s="17"/>
      <c r="K1510" s="60"/>
      <c r="L1510" s="17"/>
      <c r="M1510" s="60"/>
      <c r="N1510" s="111"/>
      <c r="O1510" s="112"/>
      <c r="P1510" s="17"/>
      <c r="Q1510" s="112"/>
      <c r="R1510" s="112"/>
      <c r="S1510" s="112"/>
      <c r="T1510" s="112"/>
      <c r="U1510" s="112"/>
      <c r="V1510" s="112"/>
      <c r="W1510" s="112"/>
      <c r="X1510" s="112"/>
    </row>
    <row r="1511">
      <c r="A1511" s="112"/>
      <c r="B1511" s="18"/>
      <c r="C1511" s="18"/>
      <c r="D1511" s="115"/>
      <c r="E1511" s="112"/>
      <c r="F1511" s="112"/>
      <c r="G1511" s="112"/>
      <c r="H1511" s="112"/>
      <c r="I1511" s="18"/>
      <c r="J1511" s="17"/>
      <c r="K1511" s="60"/>
      <c r="L1511" s="17"/>
      <c r="M1511" s="60"/>
      <c r="N1511" s="111"/>
      <c r="O1511" s="112"/>
      <c r="P1511" s="17"/>
      <c r="Q1511" s="112"/>
      <c r="R1511" s="112"/>
      <c r="S1511" s="112"/>
      <c r="T1511" s="112"/>
      <c r="U1511" s="112"/>
      <c r="V1511" s="112"/>
      <c r="W1511" s="112"/>
      <c r="X1511" s="112"/>
    </row>
    <row r="1512">
      <c r="A1512" s="112"/>
      <c r="B1512" s="18"/>
      <c r="C1512" s="18"/>
      <c r="D1512" s="115"/>
      <c r="E1512" s="112"/>
      <c r="F1512" s="112"/>
      <c r="G1512" s="112"/>
      <c r="H1512" s="112"/>
      <c r="I1512" s="18"/>
      <c r="J1512" s="17"/>
      <c r="K1512" s="60"/>
      <c r="L1512" s="17"/>
      <c r="M1512" s="60"/>
      <c r="N1512" s="111"/>
      <c r="O1512" s="112"/>
      <c r="P1512" s="17"/>
      <c r="Q1512" s="112"/>
      <c r="R1512" s="112"/>
      <c r="S1512" s="112"/>
      <c r="T1512" s="112"/>
      <c r="U1512" s="112"/>
      <c r="V1512" s="112"/>
      <c r="W1512" s="112"/>
      <c r="X1512" s="112"/>
    </row>
    <row r="1513">
      <c r="A1513" s="112"/>
      <c r="B1513" s="18"/>
      <c r="C1513" s="18"/>
      <c r="D1513" s="115"/>
      <c r="E1513" s="112"/>
      <c r="F1513" s="112"/>
      <c r="G1513" s="112"/>
      <c r="H1513" s="112"/>
      <c r="I1513" s="18"/>
      <c r="J1513" s="17"/>
      <c r="K1513" s="60"/>
      <c r="L1513" s="17"/>
      <c r="M1513" s="60"/>
      <c r="N1513" s="111"/>
      <c r="O1513" s="112"/>
      <c r="P1513" s="17"/>
      <c r="Q1513" s="112"/>
      <c r="R1513" s="112"/>
      <c r="S1513" s="112"/>
      <c r="T1513" s="112"/>
      <c r="U1513" s="112"/>
      <c r="V1513" s="112"/>
      <c r="W1513" s="112"/>
      <c r="X1513" s="112"/>
    </row>
    <row r="1514">
      <c r="A1514" s="112"/>
      <c r="B1514" s="18"/>
      <c r="C1514" s="18"/>
      <c r="D1514" s="115"/>
      <c r="E1514" s="112"/>
      <c r="F1514" s="112"/>
      <c r="G1514" s="112"/>
      <c r="H1514" s="112"/>
      <c r="I1514" s="18"/>
      <c r="J1514" s="17"/>
      <c r="K1514" s="60"/>
      <c r="L1514" s="17"/>
      <c r="M1514" s="60"/>
      <c r="N1514" s="111"/>
      <c r="O1514" s="112"/>
      <c r="P1514" s="17"/>
      <c r="Q1514" s="112"/>
      <c r="R1514" s="112"/>
      <c r="S1514" s="112"/>
      <c r="T1514" s="112"/>
      <c r="U1514" s="112"/>
      <c r="V1514" s="112"/>
      <c r="W1514" s="112"/>
      <c r="X1514" s="112"/>
    </row>
    <row r="1515">
      <c r="A1515" s="112"/>
      <c r="B1515" s="18"/>
      <c r="C1515" s="18"/>
      <c r="D1515" s="115"/>
      <c r="E1515" s="112"/>
      <c r="F1515" s="112"/>
      <c r="G1515" s="112"/>
      <c r="H1515" s="112"/>
      <c r="I1515" s="18"/>
      <c r="J1515" s="17"/>
      <c r="K1515" s="60"/>
      <c r="L1515" s="17"/>
      <c r="M1515" s="60"/>
      <c r="N1515" s="111"/>
      <c r="O1515" s="112"/>
      <c r="P1515" s="17"/>
      <c r="Q1515" s="112"/>
      <c r="R1515" s="112"/>
      <c r="S1515" s="112"/>
      <c r="T1515" s="112"/>
      <c r="U1515" s="112"/>
      <c r="V1515" s="112"/>
      <c r="W1515" s="112"/>
      <c r="X1515" s="112"/>
    </row>
    <row r="1516">
      <c r="A1516" s="112"/>
      <c r="B1516" s="18"/>
      <c r="C1516" s="18"/>
      <c r="D1516" s="115"/>
      <c r="E1516" s="112"/>
      <c r="F1516" s="112"/>
      <c r="G1516" s="112"/>
      <c r="H1516" s="112"/>
      <c r="I1516" s="18"/>
      <c r="J1516" s="17"/>
      <c r="K1516" s="60"/>
      <c r="L1516" s="17"/>
      <c r="M1516" s="60"/>
      <c r="N1516" s="111"/>
      <c r="O1516" s="112"/>
      <c r="P1516" s="17"/>
      <c r="Q1516" s="112"/>
      <c r="R1516" s="112"/>
      <c r="S1516" s="112"/>
      <c r="T1516" s="112"/>
      <c r="U1516" s="112"/>
      <c r="V1516" s="112"/>
      <c r="W1516" s="112"/>
      <c r="X1516" s="112"/>
    </row>
    <row r="1517">
      <c r="A1517" s="112"/>
      <c r="B1517" s="18"/>
      <c r="C1517" s="18"/>
      <c r="D1517" s="115"/>
      <c r="E1517" s="112"/>
      <c r="F1517" s="112"/>
      <c r="G1517" s="112"/>
      <c r="H1517" s="112"/>
      <c r="I1517" s="18"/>
      <c r="J1517" s="17"/>
      <c r="K1517" s="60"/>
      <c r="L1517" s="17"/>
      <c r="M1517" s="60"/>
      <c r="N1517" s="111"/>
      <c r="O1517" s="112"/>
      <c r="P1517" s="17"/>
      <c r="Q1517" s="112"/>
      <c r="R1517" s="112"/>
      <c r="S1517" s="112"/>
      <c r="T1517" s="112"/>
      <c r="U1517" s="112"/>
      <c r="V1517" s="112"/>
      <c r="W1517" s="112"/>
      <c r="X1517" s="112"/>
    </row>
    <row r="1518">
      <c r="A1518" s="112"/>
      <c r="B1518" s="18"/>
      <c r="C1518" s="18"/>
      <c r="D1518" s="115"/>
      <c r="E1518" s="112"/>
      <c r="F1518" s="112"/>
      <c r="G1518" s="112"/>
      <c r="H1518" s="112"/>
      <c r="I1518" s="18"/>
      <c r="J1518" s="17"/>
      <c r="K1518" s="60"/>
      <c r="L1518" s="17"/>
      <c r="M1518" s="60"/>
      <c r="N1518" s="111"/>
      <c r="O1518" s="112"/>
      <c r="P1518" s="17"/>
      <c r="Q1518" s="112"/>
      <c r="R1518" s="112"/>
      <c r="S1518" s="112"/>
      <c r="T1518" s="112"/>
      <c r="U1518" s="112"/>
      <c r="V1518" s="112"/>
      <c r="W1518" s="112"/>
      <c r="X1518" s="112"/>
    </row>
    <row r="1519">
      <c r="A1519" s="112"/>
      <c r="B1519" s="18"/>
      <c r="C1519" s="18"/>
      <c r="D1519" s="115"/>
      <c r="E1519" s="112"/>
      <c r="F1519" s="112"/>
      <c r="G1519" s="112"/>
      <c r="H1519" s="112"/>
      <c r="I1519" s="18"/>
      <c r="J1519" s="17"/>
      <c r="K1519" s="60"/>
      <c r="L1519" s="17"/>
      <c r="M1519" s="60"/>
      <c r="N1519" s="111"/>
      <c r="O1519" s="112"/>
      <c r="P1519" s="17"/>
      <c r="Q1519" s="112"/>
      <c r="R1519" s="112"/>
      <c r="S1519" s="112"/>
      <c r="T1519" s="112"/>
      <c r="U1519" s="112"/>
      <c r="V1519" s="112"/>
      <c r="W1519" s="112"/>
      <c r="X1519" s="112"/>
    </row>
    <row r="1520">
      <c r="A1520" s="112"/>
      <c r="B1520" s="18"/>
      <c r="C1520" s="18"/>
      <c r="D1520" s="115"/>
      <c r="E1520" s="112"/>
      <c r="F1520" s="112"/>
      <c r="G1520" s="112"/>
      <c r="H1520" s="112"/>
      <c r="I1520" s="18"/>
      <c r="J1520" s="17"/>
      <c r="K1520" s="60"/>
      <c r="L1520" s="17"/>
      <c r="M1520" s="60"/>
      <c r="N1520" s="111"/>
      <c r="O1520" s="112"/>
      <c r="P1520" s="17"/>
      <c r="Q1520" s="112"/>
      <c r="R1520" s="112"/>
      <c r="S1520" s="112"/>
      <c r="T1520" s="112"/>
      <c r="U1520" s="112"/>
      <c r="V1520" s="112"/>
      <c r="W1520" s="112"/>
      <c r="X1520" s="112"/>
    </row>
    <row r="1521">
      <c r="A1521" s="112"/>
      <c r="B1521" s="18"/>
      <c r="C1521" s="18"/>
      <c r="D1521" s="115"/>
      <c r="E1521" s="112"/>
      <c r="F1521" s="112"/>
      <c r="G1521" s="112"/>
      <c r="H1521" s="112"/>
      <c r="I1521" s="18"/>
      <c r="J1521" s="17"/>
      <c r="K1521" s="60"/>
      <c r="L1521" s="17"/>
      <c r="M1521" s="60"/>
      <c r="N1521" s="111"/>
      <c r="O1521" s="112"/>
      <c r="P1521" s="17"/>
      <c r="Q1521" s="112"/>
      <c r="R1521" s="112"/>
      <c r="S1521" s="112"/>
      <c r="T1521" s="112"/>
      <c r="U1521" s="112"/>
      <c r="V1521" s="112"/>
      <c r="W1521" s="112"/>
      <c r="X1521" s="112"/>
    </row>
    <row r="1522">
      <c r="A1522" s="112"/>
      <c r="B1522" s="18"/>
      <c r="C1522" s="18"/>
      <c r="D1522" s="115"/>
      <c r="E1522" s="112"/>
      <c r="F1522" s="112"/>
      <c r="G1522" s="112"/>
      <c r="H1522" s="112"/>
      <c r="I1522" s="18"/>
      <c r="J1522" s="17"/>
      <c r="K1522" s="60"/>
      <c r="L1522" s="17"/>
      <c r="M1522" s="60"/>
      <c r="N1522" s="111"/>
      <c r="O1522" s="112"/>
      <c r="P1522" s="17"/>
      <c r="Q1522" s="112"/>
      <c r="R1522" s="112"/>
      <c r="S1522" s="112"/>
      <c r="T1522" s="112"/>
      <c r="U1522" s="112"/>
      <c r="V1522" s="112"/>
      <c r="W1522" s="112"/>
      <c r="X1522" s="112"/>
    </row>
    <row r="1523">
      <c r="A1523" s="112"/>
      <c r="B1523" s="18"/>
      <c r="C1523" s="18"/>
      <c r="D1523" s="115"/>
      <c r="E1523" s="112"/>
      <c r="F1523" s="112"/>
      <c r="G1523" s="112"/>
      <c r="H1523" s="112"/>
      <c r="I1523" s="18"/>
      <c r="J1523" s="17"/>
      <c r="K1523" s="60"/>
      <c r="L1523" s="17"/>
      <c r="M1523" s="60"/>
      <c r="N1523" s="111"/>
      <c r="O1523" s="112"/>
      <c r="P1523" s="17"/>
      <c r="Q1523" s="112"/>
      <c r="R1523" s="112"/>
      <c r="S1523" s="112"/>
      <c r="T1523" s="112"/>
      <c r="U1523" s="112"/>
      <c r="V1523" s="112"/>
      <c r="W1523" s="112"/>
      <c r="X1523" s="112"/>
    </row>
    <row r="1524">
      <c r="A1524" s="112"/>
      <c r="B1524" s="18"/>
      <c r="C1524" s="18"/>
      <c r="D1524" s="115"/>
      <c r="E1524" s="112"/>
      <c r="F1524" s="112"/>
      <c r="G1524" s="112"/>
      <c r="H1524" s="112"/>
      <c r="I1524" s="18"/>
      <c r="J1524" s="17"/>
      <c r="K1524" s="60"/>
      <c r="L1524" s="17"/>
      <c r="M1524" s="60"/>
      <c r="N1524" s="111"/>
      <c r="O1524" s="112"/>
      <c r="P1524" s="17"/>
      <c r="Q1524" s="112"/>
      <c r="R1524" s="112"/>
      <c r="S1524" s="112"/>
      <c r="T1524" s="112"/>
      <c r="U1524" s="112"/>
      <c r="V1524" s="112"/>
      <c r="W1524" s="112"/>
      <c r="X1524" s="112"/>
    </row>
    <row r="1525">
      <c r="A1525" s="112"/>
      <c r="B1525" s="18"/>
      <c r="C1525" s="18"/>
      <c r="D1525" s="115"/>
      <c r="E1525" s="112"/>
      <c r="F1525" s="112"/>
      <c r="G1525" s="112"/>
      <c r="H1525" s="112"/>
      <c r="I1525" s="18"/>
      <c r="J1525" s="17"/>
      <c r="K1525" s="60"/>
      <c r="L1525" s="17"/>
      <c r="M1525" s="60"/>
      <c r="N1525" s="111"/>
      <c r="O1525" s="112"/>
      <c r="P1525" s="17"/>
      <c r="Q1525" s="112"/>
      <c r="R1525" s="112"/>
      <c r="S1525" s="112"/>
      <c r="T1525" s="112"/>
      <c r="U1525" s="112"/>
      <c r="V1525" s="112"/>
      <c r="W1525" s="112"/>
      <c r="X1525" s="112"/>
    </row>
    <row r="1526">
      <c r="A1526" s="112"/>
      <c r="B1526" s="18"/>
      <c r="C1526" s="18"/>
      <c r="D1526" s="115"/>
      <c r="E1526" s="112"/>
      <c r="F1526" s="112"/>
      <c r="G1526" s="112"/>
      <c r="H1526" s="112"/>
      <c r="I1526" s="18"/>
      <c r="J1526" s="17"/>
      <c r="K1526" s="60"/>
      <c r="L1526" s="17"/>
      <c r="M1526" s="60"/>
      <c r="N1526" s="111"/>
      <c r="O1526" s="112"/>
      <c r="P1526" s="17"/>
      <c r="Q1526" s="112"/>
      <c r="R1526" s="112"/>
      <c r="S1526" s="112"/>
      <c r="T1526" s="112"/>
      <c r="U1526" s="112"/>
      <c r="V1526" s="112"/>
      <c r="W1526" s="112"/>
      <c r="X1526" s="112"/>
    </row>
    <row r="1527">
      <c r="A1527" s="112"/>
      <c r="B1527" s="18"/>
      <c r="C1527" s="18"/>
      <c r="D1527" s="115"/>
      <c r="E1527" s="112"/>
      <c r="F1527" s="112"/>
      <c r="G1527" s="112"/>
      <c r="H1527" s="112"/>
      <c r="I1527" s="18"/>
      <c r="J1527" s="17"/>
      <c r="K1527" s="60"/>
      <c r="L1527" s="17"/>
      <c r="M1527" s="60"/>
      <c r="N1527" s="111"/>
      <c r="O1527" s="112"/>
      <c r="P1527" s="17"/>
      <c r="Q1527" s="112"/>
      <c r="R1527" s="112"/>
      <c r="S1527" s="112"/>
      <c r="T1527" s="112"/>
      <c r="U1527" s="112"/>
      <c r="V1527" s="112"/>
      <c r="W1527" s="112"/>
      <c r="X1527" s="112"/>
    </row>
    <row r="1528">
      <c r="A1528" s="112"/>
      <c r="B1528" s="18"/>
      <c r="C1528" s="18"/>
      <c r="D1528" s="115"/>
      <c r="E1528" s="112"/>
      <c r="F1528" s="112"/>
      <c r="G1528" s="112"/>
      <c r="H1528" s="112"/>
      <c r="I1528" s="18"/>
      <c r="J1528" s="17"/>
      <c r="K1528" s="60"/>
      <c r="L1528" s="17"/>
      <c r="M1528" s="60"/>
      <c r="N1528" s="111"/>
      <c r="O1528" s="112"/>
      <c r="P1528" s="17"/>
      <c r="Q1528" s="112"/>
      <c r="R1528" s="112"/>
      <c r="S1528" s="112"/>
      <c r="T1528" s="112"/>
      <c r="U1528" s="112"/>
      <c r="V1528" s="112"/>
      <c r="W1528" s="112"/>
      <c r="X1528" s="112"/>
    </row>
    <row r="1529">
      <c r="A1529" s="112"/>
      <c r="B1529" s="18"/>
      <c r="C1529" s="18"/>
      <c r="D1529" s="115"/>
      <c r="E1529" s="112"/>
      <c r="F1529" s="112"/>
      <c r="G1529" s="112"/>
      <c r="H1529" s="112"/>
      <c r="I1529" s="18"/>
      <c r="J1529" s="17"/>
      <c r="K1529" s="60"/>
      <c r="L1529" s="17"/>
      <c r="M1529" s="60"/>
      <c r="N1529" s="111"/>
      <c r="O1529" s="112"/>
      <c r="P1529" s="17"/>
      <c r="Q1529" s="112"/>
      <c r="R1529" s="112"/>
      <c r="S1529" s="112"/>
      <c r="T1529" s="112"/>
      <c r="U1529" s="112"/>
      <c r="V1529" s="112"/>
      <c r="W1529" s="112"/>
      <c r="X1529" s="112"/>
    </row>
    <row r="1530">
      <c r="A1530" s="112"/>
      <c r="B1530" s="18"/>
      <c r="C1530" s="18"/>
      <c r="D1530" s="115"/>
      <c r="E1530" s="112"/>
      <c r="F1530" s="112"/>
      <c r="G1530" s="112"/>
      <c r="H1530" s="112"/>
      <c r="I1530" s="18"/>
      <c r="J1530" s="17"/>
      <c r="K1530" s="60"/>
      <c r="L1530" s="17"/>
      <c r="M1530" s="60"/>
      <c r="N1530" s="111"/>
      <c r="O1530" s="112"/>
      <c r="P1530" s="17"/>
      <c r="Q1530" s="112"/>
      <c r="R1530" s="112"/>
      <c r="S1530" s="112"/>
      <c r="T1530" s="112"/>
      <c r="U1530" s="112"/>
      <c r="V1530" s="112"/>
      <c r="W1530" s="112"/>
      <c r="X1530" s="112"/>
    </row>
    <row r="1531">
      <c r="A1531" s="112"/>
      <c r="B1531" s="18"/>
      <c r="C1531" s="18"/>
      <c r="D1531" s="115"/>
      <c r="E1531" s="112"/>
      <c r="F1531" s="112"/>
      <c r="G1531" s="112"/>
      <c r="H1531" s="112"/>
      <c r="I1531" s="18"/>
      <c r="J1531" s="17"/>
      <c r="K1531" s="60"/>
      <c r="L1531" s="17"/>
      <c r="M1531" s="60"/>
      <c r="N1531" s="111"/>
      <c r="O1531" s="112"/>
      <c r="P1531" s="17"/>
      <c r="Q1531" s="112"/>
      <c r="R1531" s="112"/>
      <c r="S1531" s="112"/>
      <c r="T1531" s="112"/>
      <c r="U1531" s="112"/>
      <c r="V1531" s="112"/>
      <c r="W1531" s="112"/>
      <c r="X1531" s="112"/>
    </row>
    <row r="1532">
      <c r="A1532" s="112"/>
      <c r="B1532" s="18"/>
      <c r="C1532" s="18"/>
      <c r="D1532" s="115"/>
      <c r="E1532" s="112"/>
      <c r="F1532" s="112"/>
      <c r="G1532" s="112"/>
      <c r="H1532" s="112"/>
      <c r="I1532" s="18"/>
      <c r="J1532" s="17"/>
      <c r="K1532" s="60"/>
      <c r="L1532" s="17"/>
      <c r="M1532" s="60"/>
      <c r="N1532" s="111"/>
      <c r="O1532" s="112"/>
      <c r="P1532" s="17"/>
      <c r="Q1532" s="112"/>
      <c r="R1532" s="112"/>
      <c r="S1532" s="112"/>
      <c r="T1532" s="112"/>
      <c r="U1532" s="112"/>
      <c r="V1532" s="112"/>
      <c r="W1532" s="112"/>
      <c r="X1532" s="112"/>
    </row>
    <row r="1533">
      <c r="A1533" s="112"/>
      <c r="B1533" s="18"/>
      <c r="C1533" s="18"/>
      <c r="D1533" s="115"/>
      <c r="E1533" s="112"/>
      <c r="F1533" s="112"/>
      <c r="G1533" s="112"/>
      <c r="H1533" s="112"/>
      <c r="I1533" s="18"/>
      <c r="J1533" s="17"/>
      <c r="K1533" s="60"/>
      <c r="L1533" s="17"/>
      <c r="M1533" s="60"/>
      <c r="N1533" s="111"/>
      <c r="O1533" s="112"/>
      <c r="P1533" s="17"/>
      <c r="Q1533" s="112"/>
      <c r="R1533" s="112"/>
      <c r="S1533" s="112"/>
      <c r="T1533" s="112"/>
      <c r="U1533" s="112"/>
      <c r="V1533" s="112"/>
      <c r="W1533" s="112"/>
      <c r="X1533" s="112"/>
    </row>
    <row r="1534">
      <c r="A1534" s="112"/>
      <c r="B1534" s="18"/>
      <c r="C1534" s="18"/>
      <c r="D1534" s="115"/>
      <c r="E1534" s="112"/>
      <c r="F1534" s="112"/>
      <c r="G1534" s="112"/>
      <c r="H1534" s="112"/>
      <c r="I1534" s="18"/>
      <c r="J1534" s="17"/>
      <c r="K1534" s="60"/>
      <c r="L1534" s="17"/>
      <c r="M1534" s="60"/>
      <c r="N1534" s="111"/>
      <c r="O1534" s="112"/>
      <c r="P1534" s="17"/>
      <c r="Q1534" s="112"/>
      <c r="R1534" s="112"/>
      <c r="S1534" s="112"/>
      <c r="T1534" s="112"/>
      <c r="U1534" s="112"/>
      <c r="V1534" s="112"/>
      <c r="W1534" s="112"/>
      <c r="X1534" s="112"/>
    </row>
    <row r="1535">
      <c r="A1535" s="112"/>
      <c r="B1535" s="18"/>
      <c r="C1535" s="18"/>
      <c r="D1535" s="115"/>
      <c r="E1535" s="112"/>
      <c r="F1535" s="112"/>
      <c r="G1535" s="112"/>
      <c r="H1535" s="112"/>
      <c r="I1535" s="18"/>
      <c r="J1535" s="17"/>
      <c r="K1535" s="60"/>
      <c r="L1535" s="17"/>
      <c r="M1535" s="60"/>
      <c r="N1535" s="111"/>
      <c r="O1535" s="112"/>
      <c r="P1535" s="17"/>
      <c r="Q1535" s="112"/>
      <c r="R1535" s="112"/>
      <c r="S1535" s="112"/>
      <c r="T1535" s="112"/>
      <c r="U1535" s="112"/>
      <c r="V1535" s="112"/>
      <c r="W1535" s="112"/>
      <c r="X1535" s="112"/>
    </row>
    <row r="1536">
      <c r="A1536" s="112"/>
      <c r="B1536" s="18"/>
      <c r="C1536" s="18"/>
      <c r="D1536" s="115"/>
      <c r="E1536" s="112"/>
      <c r="F1536" s="112"/>
      <c r="G1536" s="112"/>
      <c r="H1536" s="112"/>
      <c r="I1536" s="18"/>
      <c r="J1536" s="17"/>
      <c r="K1536" s="60"/>
      <c r="L1536" s="17"/>
      <c r="M1536" s="60"/>
      <c r="N1536" s="111"/>
      <c r="O1536" s="112"/>
      <c r="P1536" s="17"/>
      <c r="Q1536" s="112"/>
      <c r="R1536" s="112"/>
      <c r="S1536" s="112"/>
      <c r="T1536" s="112"/>
      <c r="U1536" s="112"/>
      <c r="V1536" s="112"/>
      <c r="W1536" s="112"/>
      <c r="X1536" s="112"/>
    </row>
    <row r="1537">
      <c r="A1537" s="112"/>
      <c r="B1537" s="18"/>
      <c r="C1537" s="18"/>
      <c r="D1537" s="115"/>
      <c r="E1537" s="112"/>
      <c r="F1537" s="112"/>
      <c r="G1537" s="112"/>
      <c r="H1537" s="112"/>
      <c r="I1537" s="18"/>
      <c r="J1537" s="17"/>
      <c r="K1537" s="60"/>
      <c r="L1537" s="17"/>
      <c r="M1537" s="60"/>
      <c r="N1537" s="111"/>
      <c r="O1537" s="112"/>
      <c r="P1537" s="17"/>
      <c r="Q1537" s="112"/>
      <c r="R1537" s="112"/>
      <c r="S1537" s="112"/>
      <c r="T1537" s="112"/>
      <c r="U1537" s="112"/>
      <c r="V1537" s="112"/>
      <c r="W1537" s="112"/>
      <c r="X1537" s="112"/>
    </row>
    <row r="1538">
      <c r="A1538" s="112"/>
      <c r="B1538" s="18"/>
      <c r="C1538" s="18"/>
      <c r="D1538" s="115"/>
      <c r="E1538" s="112"/>
      <c r="F1538" s="112"/>
      <c r="G1538" s="112"/>
      <c r="H1538" s="112"/>
      <c r="I1538" s="18"/>
      <c r="J1538" s="17"/>
      <c r="K1538" s="60"/>
      <c r="L1538" s="17"/>
      <c r="M1538" s="60"/>
      <c r="N1538" s="111"/>
      <c r="O1538" s="112"/>
      <c r="P1538" s="17"/>
      <c r="Q1538" s="112"/>
      <c r="R1538" s="112"/>
      <c r="S1538" s="112"/>
      <c r="T1538" s="112"/>
      <c r="U1538" s="112"/>
      <c r="V1538" s="112"/>
      <c r="W1538" s="112"/>
      <c r="X1538" s="112"/>
    </row>
    <row r="1539">
      <c r="A1539" s="112"/>
      <c r="B1539" s="18"/>
      <c r="C1539" s="18"/>
      <c r="D1539" s="115"/>
      <c r="E1539" s="112"/>
      <c r="F1539" s="112"/>
      <c r="G1539" s="112"/>
      <c r="H1539" s="112"/>
      <c r="I1539" s="18"/>
      <c r="J1539" s="17"/>
      <c r="K1539" s="60"/>
      <c r="L1539" s="17"/>
      <c r="M1539" s="60"/>
      <c r="N1539" s="111"/>
      <c r="O1539" s="112"/>
      <c r="P1539" s="17"/>
      <c r="Q1539" s="112"/>
      <c r="R1539" s="112"/>
      <c r="S1539" s="112"/>
      <c r="T1539" s="112"/>
      <c r="U1539" s="112"/>
      <c r="V1539" s="112"/>
      <c r="W1539" s="112"/>
      <c r="X1539" s="112"/>
    </row>
    <row r="1540">
      <c r="A1540" s="112"/>
      <c r="B1540" s="18"/>
      <c r="C1540" s="18"/>
      <c r="D1540" s="115"/>
      <c r="E1540" s="112"/>
      <c r="F1540" s="112"/>
      <c r="G1540" s="112"/>
      <c r="H1540" s="112"/>
      <c r="I1540" s="18"/>
      <c r="J1540" s="17"/>
      <c r="K1540" s="60"/>
      <c r="L1540" s="17"/>
      <c r="M1540" s="60"/>
      <c r="N1540" s="111"/>
      <c r="O1540" s="112"/>
      <c r="P1540" s="17"/>
      <c r="Q1540" s="112"/>
      <c r="R1540" s="112"/>
      <c r="S1540" s="112"/>
      <c r="T1540" s="112"/>
      <c r="U1540" s="112"/>
      <c r="V1540" s="112"/>
      <c r="W1540" s="112"/>
      <c r="X1540" s="112"/>
    </row>
    <row r="1541">
      <c r="A1541" s="112"/>
      <c r="B1541" s="18"/>
      <c r="C1541" s="18"/>
      <c r="D1541" s="115"/>
      <c r="E1541" s="112"/>
      <c r="F1541" s="112"/>
      <c r="G1541" s="112"/>
      <c r="H1541" s="112"/>
      <c r="I1541" s="18"/>
      <c r="J1541" s="17"/>
      <c r="K1541" s="60"/>
      <c r="L1541" s="17"/>
      <c r="M1541" s="60"/>
      <c r="N1541" s="111"/>
      <c r="O1541" s="112"/>
      <c r="P1541" s="17"/>
      <c r="Q1541" s="112"/>
      <c r="R1541" s="112"/>
      <c r="S1541" s="112"/>
      <c r="T1541" s="112"/>
      <c r="U1541" s="112"/>
      <c r="V1541" s="112"/>
      <c r="W1541" s="112"/>
      <c r="X1541" s="112"/>
    </row>
    <row r="1542">
      <c r="A1542" s="112"/>
      <c r="B1542" s="18"/>
      <c r="C1542" s="18"/>
      <c r="D1542" s="115"/>
      <c r="E1542" s="112"/>
      <c r="F1542" s="112"/>
      <c r="G1542" s="112"/>
      <c r="H1542" s="112"/>
      <c r="I1542" s="18"/>
      <c r="J1542" s="17"/>
      <c r="K1542" s="60"/>
      <c r="L1542" s="17"/>
      <c r="M1542" s="60"/>
      <c r="N1542" s="111"/>
      <c r="O1542" s="112"/>
      <c r="P1542" s="17"/>
      <c r="Q1542" s="112"/>
      <c r="R1542" s="112"/>
      <c r="S1542" s="112"/>
      <c r="T1542" s="112"/>
      <c r="U1542" s="112"/>
      <c r="V1542" s="112"/>
      <c r="W1542" s="112"/>
      <c r="X1542" s="112"/>
    </row>
    <row r="1543">
      <c r="A1543" s="112"/>
      <c r="B1543" s="18"/>
      <c r="C1543" s="18"/>
      <c r="D1543" s="115"/>
      <c r="E1543" s="112"/>
      <c r="F1543" s="112"/>
      <c r="G1543" s="112"/>
      <c r="H1543" s="112"/>
      <c r="I1543" s="18"/>
      <c r="J1543" s="17"/>
      <c r="K1543" s="60"/>
      <c r="L1543" s="17"/>
      <c r="M1543" s="60"/>
      <c r="N1543" s="111"/>
      <c r="O1543" s="112"/>
      <c r="P1543" s="17"/>
      <c r="Q1543" s="112"/>
      <c r="R1543" s="112"/>
      <c r="S1543" s="112"/>
      <c r="T1543" s="112"/>
      <c r="U1543" s="112"/>
      <c r="V1543" s="112"/>
      <c r="W1543" s="112"/>
      <c r="X1543" s="112"/>
    </row>
    <row r="1544">
      <c r="A1544" s="112"/>
      <c r="B1544" s="18"/>
      <c r="C1544" s="18"/>
      <c r="D1544" s="115"/>
      <c r="E1544" s="112"/>
      <c r="F1544" s="112"/>
      <c r="G1544" s="112"/>
      <c r="H1544" s="112"/>
      <c r="I1544" s="18"/>
      <c r="J1544" s="17"/>
      <c r="K1544" s="60"/>
      <c r="L1544" s="17"/>
      <c r="M1544" s="60"/>
      <c r="N1544" s="111"/>
      <c r="O1544" s="112"/>
      <c r="P1544" s="17"/>
      <c r="Q1544" s="112"/>
      <c r="R1544" s="112"/>
      <c r="S1544" s="112"/>
      <c r="T1544" s="112"/>
      <c r="U1544" s="112"/>
      <c r="V1544" s="112"/>
      <c r="W1544" s="112"/>
      <c r="X1544" s="112"/>
    </row>
    <row r="1545">
      <c r="A1545" s="112"/>
      <c r="B1545" s="18"/>
      <c r="C1545" s="18"/>
      <c r="D1545" s="115"/>
      <c r="E1545" s="112"/>
      <c r="F1545" s="112"/>
      <c r="G1545" s="112"/>
      <c r="H1545" s="112"/>
      <c r="I1545" s="18"/>
      <c r="J1545" s="17"/>
      <c r="K1545" s="60"/>
      <c r="L1545" s="17"/>
      <c r="M1545" s="60"/>
      <c r="N1545" s="111"/>
      <c r="O1545" s="112"/>
      <c r="P1545" s="17"/>
      <c r="Q1545" s="112"/>
      <c r="R1545" s="112"/>
      <c r="S1545" s="112"/>
      <c r="T1545" s="112"/>
      <c r="U1545" s="112"/>
      <c r="V1545" s="112"/>
      <c r="W1545" s="112"/>
      <c r="X1545" s="112"/>
    </row>
    <row r="1546">
      <c r="A1546" s="112"/>
      <c r="B1546" s="18"/>
      <c r="C1546" s="18"/>
      <c r="D1546" s="115"/>
      <c r="E1546" s="112"/>
      <c r="F1546" s="112"/>
      <c r="G1546" s="112"/>
      <c r="H1546" s="112"/>
      <c r="I1546" s="18"/>
      <c r="J1546" s="17"/>
      <c r="K1546" s="60"/>
      <c r="L1546" s="17"/>
      <c r="M1546" s="60"/>
      <c r="N1546" s="111"/>
      <c r="O1546" s="112"/>
      <c r="P1546" s="17"/>
      <c r="Q1546" s="112"/>
      <c r="R1546" s="112"/>
      <c r="S1546" s="112"/>
      <c r="T1546" s="112"/>
      <c r="U1546" s="112"/>
      <c r="V1546" s="112"/>
      <c r="W1546" s="112"/>
      <c r="X1546" s="112"/>
    </row>
    <row r="1547">
      <c r="A1547" s="112"/>
      <c r="B1547" s="18"/>
      <c r="C1547" s="18"/>
      <c r="D1547" s="115"/>
      <c r="E1547" s="112"/>
      <c r="F1547" s="112"/>
      <c r="G1547" s="112"/>
      <c r="H1547" s="112"/>
      <c r="I1547" s="18"/>
      <c r="J1547" s="17"/>
      <c r="K1547" s="60"/>
      <c r="L1547" s="17"/>
      <c r="M1547" s="60"/>
      <c r="N1547" s="111"/>
      <c r="O1547" s="112"/>
      <c r="P1547" s="17"/>
      <c r="Q1547" s="112"/>
      <c r="R1547" s="112"/>
      <c r="S1547" s="112"/>
      <c r="T1547" s="112"/>
      <c r="U1547" s="112"/>
      <c r="V1547" s="112"/>
      <c r="W1547" s="112"/>
      <c r="X1547" s="112"/>
    </row>
    <row r="1548">
      <c r="A1548" s="112"/>
      <c r="B1548" s="18"/>
      <c r="C1548" s="18"/>
      <c r="D1548" s="115"/>
      <c r="E1548" s="112"/>
      <c r="F1548" s="112"/>
      <c r="G1548" s="112"/>
      <c r="H1548" s="112"/>
      <c r="I1548" s="18"/>
      <c r="J1548" s="17"/>
      <c r="K1548" s="60"/>
      <c r="L1548" s="17"/>
      <c r="M1548" s="60"/>
      <c r="N1548" s="111"/>
      <c r="O1548" s="112"/>
      <c r="P1548" s="17"/>
      <c r="Q1548" s="112"/>
      <c r="R1548" s="112"/>
      <c r="S1548" s="112"/>
      <c r="T1548" s="112"/>
      <c r="U1548" s="112"/>
      <c r="V1548" s="112"/>
      <c r="W1548" s="112"/>
      <c r="X1548" s="112"/>
    </row>
    <row r="1549">
      <c r="A1549" s="112"/>
      <c r="B1549" s="18"/>
      <c r="C1549" s="18"/>
      <c r="D1549" s="115"/>
      <c r="E1549" s="112"/>
      <c r="F1549" s="112"/>
      <c r="G1549" s="112"/>
      <c r="H1549" s="112"/>
      <c r="I1549" s="18"/>
      <c r="J1549" s="17"/>
      <c r="K1549" s="60"/>
      <c r="L1549" s="17"/>
      <c r="M1549" s="60"/>
      <c r="N1549" s="111"/>
      <c r="O1549" s="112"/>
      <c r="P1549" s="17"/>
      <c r="Q1549" s="112"/>
      <c r="R1549" s="112"/>
      <c r="S1549" s="112"/>
      <c r="T1549" s="112"/>
      <c r="U1549" s="112"/>
      <c r="V1549" s="112"/>
      <c r="W1549" s="112"/>
      <c r="X1549" s="112"/>
    </row>
    <row r="1550">
      <c r="A1550" s="112"/>
      <c r="B1550" s="18"/>
      <c r="C1550" s="18"/>
      <c r="D1550" s="115"/>
      <c r="E1550" s="112"/>
      <c r="F1550" s="112"/>
      <c r="G1550" s="112"/>
      <c r="H1550" s="112"/>
      <c r="I1550" s="18"/>
      <c r="J1550" s="17"/>
      <c r="K1550" s="60"/>
      <c r="L1550" s="17"/>
      <c r="M1550" s="60"/>
      <c r="N1550" s="111"/>
      <c r="O1550" s="112"/>
      <c r="P1550" s="17"/>
      <c r="Q1550" s="112"/>
      <c r="R1550" s="112"/>
      <c r="S1550" s="112"/>
      <c r="T1550" s="112"/>
      <c r="U1550" s="112"/>
      <c r="V1550" s="112"/>
      <c r="W1550" s="112"/>
      <c r="X1550" s="112"/>
    </row>
    <row r="1551">
      <c r="A1551" s="112"/>
      <c r="B1551" s="18"/>
      <c r="C1551" s="18"/>
      <c r="D1551" s="115"/>
      <c r="E1551" s="112"/>
      <c r="F1551" s="112"/>
      <c r="G1551" s="112"/>
      <c r="H1551" s="112"/>
      <c r="I1551" s="18"/>
      <c r="J1551" s="17"/>
      <c r="K1551" s="60"/>
      <c r="L1551" s="17"/>
      <c r="M1551" s="60"/>
      <c r="N1551" s="111"/>
      <c r="O1551" s="112"/>
      <c r="P1551" s="17"/>
      <c r="Q1551" s="112"/>
      <c r="R1551" s="112"/>
      <c r="S1551" s="112"/>
      <c r="T1551" s="112"/>
      <c r="U1551" s="112"/>
      <c r="V1551" s="112"/>
      <c r="W1551" s="112"/>
      <c r="X1551" s="112"/>
    </row>
    <row r="1552">
      <c r="A1552" s="112"/>
      <c r="B1552" s="18"/>
      <c r="C1552" s="18"/>
      <c r="D1552" s="115"/>
      <c r="E1552" s="112"/>
      <c r="F1552" s="112"/>
      <c r="G1552" s="112"/>
      <c r="H1552" s="112"/>
      <c r="I1552" s="18"/>
      <c r="J1552" s="17"/>
      <c r="K1552" s="60"/>
      <c r="L1552" s="17"/>
      <c r="M1552" s="60"/>
      <c r="N1552" s="111"/>
      <c r="O1552" s="112"/>
      <c r="P1552" s="17"/>
      <c r="Q1552" s="112"/>
      <c r="R1552" s="112"/>
      <c r="S1552" s="112"/>
      <c r="T1552" s="112"/>
      <c r="U1552" s="112"/>
      <c r="V1552" s="112"/>
      <c r="W1552" s="112"/>
      <c r="X1552" s="112"/>
    </row>
    <row r="1553">
      <c r="A1553" s="112"/>
      <c r="B1553" s="18"/>
      <c r="C1553" s="18"/>
      <c r="D1553" s="115"/>
      <c r="E1553" s="112"/>
      <c r="F1553" s="112"/>
      <c r="G1553" s="112"/>
      <c r="H1553" s="112"/>
      <c r="I1553" s="18"/>
      <c r="J1553" s="17"/>
      <c r="K1553" s="60"/>
      <c r="L1553" s="17"/>
      <c r="M1553" s="60"/>
      <c r="N1553" s="111"/>
      <c r="O1553" s="112"/>
      <c r="P1553" s="17"/>
      <c r="Q1553" s="112"/>
      <c r="R1553" s="112"/>
      <c r="S1553" s="112"/>
      <c r="T1553" s="112"/>
      <c r="U1553" s="112"/>
      <c r="V1553" s="112"/>
      <c r="W1553" s="112"/>
      <c r="X1553" s="112"/>
    </row>
    <row r="1554">
      <c r="A1554" s="112"/>
      <c r="B1554" s="18"/>
      <c r="C1554" s="18"/>
      <c r="D1554" s="115"/>
      <c r="E1554" s="112"/>
      <c r="F1554" s="112"/>
      <c r="G1554" s="112"/>
      <c r="H1554" s="112"/>
      <c r="I1554" s="18"/>
      <c r="J1554" s="17"/>
      <c r="K1554" s="60"/>
      <c r="L1554" s="17"/>
      <c r="M1554" s="60"/>
      <c r="N1554" s="111"/>
      <c r="O1554" s="112"/>
      <c r="P1554" s="17"/>
      <c r="Q1554" s="112"/>
      <c r="R1554" s="112"/>
      <c r="S1554" s="112"/>
      <c r="T1554" s="112"/>
      <c r="U1554" s="112"/>
      <c r="V1554" s="112"/>
      <c r="W1554" s="112"/>
      <c r="X1554" s="112"/>
    </row>
    <row r="1555">
      <c r="A1555" s="112"/>
      <c r="B1555" s="18"/>
      <c r="C1555" s="18"/>
      <c r="D1555" s="115"/>
      <c r="E1555" s="112"/>
      <c r="F1555" s="112"/>
      <c r="G1555" s="112"/>
      <c r="H1555" s="112"/>
      <c r="I1555" s="18"/>
      <c r="J1555" s="17"/>
      <c r="K1555" s="60"/>
      <c r="L1555" s="17"/>
      <c r="M1555" s="60"/>
      <c r="N1555" s="111"/>
      <c r="O1555" s="112"/>
      <c r="P1555" s="17"/>
      <c r="Q1555" s="112"/>
      <c r="R1555" s="112"/>
      <c r="S1555" s="112"/>
      <c r="T1555" s="112"/>
      <c r="U1555" s="112"/>
      <c r="V1555" s="112"/>
      <c r="W1555" s="112"/>
      <c r="X1555" s="112"/>
    </row>
    <row r="1556">
      <c r="A1556" s="112"/>
      <c r="B1556" s="18"/>
      <c r="C1556" s="18"/>
      <c r="D1556" s="115"/>
      <c r="E1556" s="112"/>
      <c r="F1556" s="112"/>
      <c r="G1556" s="112"/>
      <c r="H1556" s="112"/>
      <c r="I1556" s="18"/>
      <c r="J1556" s="17"/>
      <c r="K1556" s="60"/>
      <c r="L1556" s="17"/>
      <c r="M1556" s="60"/>
      <c r="N1556" s="111"/>
      <c r="O1556" s="112"/>
      <c r="P1556" s="17"/>
      <c r="Q1556" s="112"/>
      <c r="R1556" s="112"/>
      <c r="S1556" s="112"/>
      <c r="T1556" s="112"/>
      <c r="U1556" s="112"/>
      <c r="V1556" s="112"/>
      <c r="W1556" s="112"/>
      <c r="X1556" s="112"/>
    </row>
    <row r="1557">
      <c r="A1557" s="112"/>
      <c r="B1557" s="18"/>
      <c r="C1557" s="18"/>
      <c r="D1557" s="115"/>
      <c r="E1557" s="112"/>
      <c r="F1557" s="112"/>
      <c r="G1557" s="112"/>
      <c r="H1557" s="112"/>
      <c r="I1557" s="18"/>
      <c r="J1557" s="17"/>
      <c r="K1557" s="60"/>
      <c r="L1557" s="17"/>
      <c r="M1557" s="60"/>
      <c r="N1557" s="111"/>
      <c r="O1557" s="112"/>
      <c r="P1557" s="17"/>
      <c r="Q1557" s="112"/>
      <c r="R1557" s="112"/>
      <c r="S1557" s="112"/>
      <c r="T1557" s="112"/>
      <c r="U1557" s="112"/>
      <c r="V1557" s="112"/>
      <c r="W1557" s="112"/>
      <c r="X1557" s="112"/>
    </row>
    <row r="1558">
      <c r="A1558" s="112"/>
      <c r="B1558" s="18"/>
      <c r="C1558" s="18"/>
      <c r="D1558" s="115"/>
      <c r="E1558" s="112"/>
      <c r="F1558" s="112"/>
      <c r="G1558" s="112"/>
      <c r="H1558" s="112"/>
      <c r="I1558" s="18"/>
      <c r="J1558" s="17"/>
      <c r="K1558" s="60"/>
      <c r="L1558" s="17"/>
      <c r="M1558" s="60"/>
      <c r="N1558" s="111"/>
      <c r="O1558" s="112"/>
      <c r="P1558" s="17"/>
      <c r="Q1558" s="112"/>
      <c r="R1558" s="112"/>
      <c r="S1558" s="112"/>
      <c r="T1558" s="112"/>
      <c r="U1558" s="112"/>
      <c r="V1558" s="112"/>
      <c r="W1558" s="112"/>
      <c r="X1558" s="112"/>
    </row>
    <row r="1559">
      <c r="A1559" s="112"/>
      <c r="B1559" s="18"/>
      <c r="C1559" s="18"/>
      <c r="D1559" s="115"/>
      <c r="E1559" s="112"/>
      <c r="F1559" s="112"/>
      <c r="G1559" s="112"/>
      <c r="H1559" s="112"/>
      <c r="I1559" s="18"/>
      <c r="J1559" s="17"/>
      <c r="K1559" s="60"/>
      <c r="L1559" s="17"/>
      <c r="M1559" s="60"/>
      <c r="N1559" s="111"/>
      <c r="O1559" s="112"/>
      <c r="P1559" s="17"/>
      <c r="Q1559" s="112"/>
      <c r="R1559" s="112"/>
      <c r="S1559" s="112"/>
      <c r="T1559" s="112"/>
      <c r="U1559" s="112"/>
      <c r="V1559" s="112"/>
      <c r="W1559" s="112"/>
      <c r="X1559" s="112"/>
    </row>
    <row r="1560">
      <c r="A1560" s="112"/>
      <c r="B1560" s="18"/>
      <c r="C1560" s="18"/>
      <c r="D1560" s="115"/>
      <c r="E1560" s="112"/>
      <c r="F1560" s="112"/>
      <c r="G1560" s="112"/>
      <c r="H1560" s="112"/>
      <c r="I1560" s="18"/>
      <c r="J1560" s="17"/>
      <c r="K1560" s="60"/>
      <c r="L1560" s="17"/>
      <c r="M1560" s="60"/>
      <c r="N1560" s="111"/>
      <c r="O1560" s="112"/>
      <c r="P1560" s="17"/>
      <c r="Q1560" s="112"/>
      <c r="R1560" s="112"/>
      <c r="S1560" s="112"/>
      <c r="T1560" s="112"/>
      <c r="U1560" s="112"/>
      <c r="V1560" s="112"/>
      <c r="W1560" s="112"/>
      <c r="X1560" s="112"/>
    </row>
    <row r="1561">
      <c r="A1561" s="112"/>
      <c r="B1561" s="18"/>
      <c r="C1561" s="18"/>
      <c r="D1561" s="115"/>
      <c r="E1561" s="112"/>
      <c r="F1561" s="112"/>
      <c r="G1561" s="112"/>
      <c r="H1561" s="112"/>
      <c r="I1561" s="18"/>
      <c r="J1561" s="17"/>
      <c r="K1561" s="60"/>
      <c r="L1561" s="17"/>
      <c r="M1561" s="60"/>
      <c r="N1561" s="111"/>
      <c r="O1561" s="112"/>
      <c r="P1561" s="17"/>
      <c r="Q1561" s="112"/>
      <c r="R1561" s="112"/>
      <c r="S1561" s="112"/>
      <c r="T1561" s="112"/>
      <c r="U1561" s="112"/>
      <c r="V1561" s="112"/>
      <c r="W1561" s="112"/>
      <c r="X1561" s="112"/>
    </row>
    <row r="1562">
      <c r="A1562" s="112"/>
      <c r="B1562" s="18"/>
      <c r="C1562" s="18"/>
      <c r="D1562" s="115"/>
      <c r="E1562" s="112"/>
      <c r="F1562" s="112"/>
      <c r="G1562" s="112"/>
      <c r="H1562" s="112"/>
      <c r="I1562" s="18"/>
      <c r="J1562" s="17"/>
      <c r="K1562" s="60"/>
      <c r="L1562" s="17"/>
      <c r="M1562" s="60"/>
      <c r="N1562" s="111"/>
      <c r="O1562" s="112"/>
      <c r="P1562" s="17"/>
      <c r="Q1562" s="112"/>
      <c r="R1562" s="112"/>
      <c r="S1562" s="112"/>
      <c r="T1562" s="112"/>
      <c r="U1562" s="112"/>
      <c r="V1562" s="112"/>
      <c r="W1562" s="112"/>
      <c r="X1562" s="112"/>
    </row>
    <row r="1563">
      <c r="A1563" s="112"/>
      <c r="B1563" s="18"/>
      <c r="C1563" s="18"/>
      <c r="D1563" s="115"/>
      <c r="E1563" s="112"/>
      <c r="F1563" s="112"/>
      <c r="G1563" s="112"/>
      <c r="H1563" s="112"/>
      <c r="I1563" s="18"/>
      <c r="J1563" s="17"/>
      <c r="K1563" s="60"/>
      <c r="L1563" s="17"/>
      <c r="M1563" s="60"/>
      <c r="N1563" s="111"/>
      <c r="O1563" s="112"/>
      <c r="P1563" s="17"/>
      <c r="Q1563" s="112"/>
      <c r="R1563" s="112"/>
      <c r="S1563" s="112"/>
      <c r="T1563" s="112"/>
      <c r="U1563" s="112"/>
      <c r="V1563" s="112"/>
      <c r="W1563" s="112"/>
      <c r="X1563" s="112"/>
    </row>
    <row r="1564">
      <c r="A1564" s="112"/>
      <c r="B1564" s="18"/>
      <c r="C1564" s="18"/>
      <c r="D1564" s="115"/>
      <c r="E1564" s="112"/>
      <c r="F1564" s="112"/>
      <c r="G1564" s="112"/>
      <c r="H1564" s="112"/>
      <c r="I1564" s="18"/>
      <c r="J1564" s="17"/>
      <c r="K1564" s="60"/>
      <c r="L1564" s="17"/>
      <c r="M1564" s="60"/>
      <c r="N1564" s="111"/>
      <c r="O1564" s="112"/>
      <c r="P1564" s="17"/>
      <c r="Q1564" s="112"/>
      <c r="R1564" s="112"/>
      <c r="S1564" s="112"/>
      <c r="T1564" s="112"/>
      <c r="U1564" s="112"/>
      <c r="V1564" s="112"/>
      <c r="W1564" s="112"/>
      <c r="X1564" s="112"/>
    </row>
    <row r="1565">
      <c r="A1565" s="112"/>
      <c r="B1565" s="18"/>
      <c r="C1565" s="18"/>
      <c r="D1565" s="115"/>
      <c r="E1565" s="112"/>
      <c r="F1565" s="112"/>
      <c r="G1565" s="112"/>
      <c r="H1565" s="112"/>
      <c r="I1565" s="18"/>
      <c r="J1565" s="17"/>
      <c r="K1565" s="60"/>
      <c r="L1565" s="17"/>
      <c r="M1565" s="60"/>
      <c r="N1565" s="111"/>
      <c r="O1565" s="112"/>
      <c r="P1565" s="17"/>
      <c r="Q1565" s="112"/>
      <c r="R1565" s="112"/>
      <c r="S1565" s="112"/>
      <c r="T1565" s="112"/>
      <c r="U1565" s="112"/>
      <c r="V1565" s="112"/>
      <c r="W1565" s="112"/>
      <c r="X1565" s="112"/>
    </row>
    <row r="1566">
      <c r="A1566" s="112"/>
      <c r="B1566" s="18"/>
      <c r="C1566" s="18"/>
      <c r="D1566" s="115"/>
      <c r="E1566" s="112"/>
      <c r="F1566" s="112"/>
      <c r="G1566" s="112"/>
      <c r="H1566" s="112"/>
      <c r="I1566" s="18"/>
      <c r="J1566" s="17"/>
      <c r="K1566" s="60"/>
      <c r="L1566" s="17"/>
      <c r="M1566" s="60"/>
      <c r="N1566" s="111"/>
      <c r="O1566" s="112"/>
      <c r="P1566" s="17"/>
      <c r="Q1566" s="112"/>
      <c r="R1566" s="112"/>
      <c r="S1566" s="112"/>
      <c r="T1566" s="112"/>
      <c r="U1566" s="112"/>
      <c r="V1566" s="112"/>
      <c r="W1566" s="112"/>
      <c r="X1566" s="112"/>
    </row>
    <row r="1567">
      <c r="A1567" s="112"/>
      <c r="B1567" s="18"/>
      <c r="C1567" s="18"/>
      <c r="D1567" s="115"/>
      <c r="E1567" s="112"/>
      <c r="F1567" s="112"/>
      <c r="G1567" s="112"/>
      <c r="H1567" s="112"/>
      <c r="I1567" s="18"/>
      <c r="J1567" s="17"/>
      <c r="K1567" s="60"/>
      <c r="L1567" s="17"/>
      <c r="M1567" s="60"/>
      <c r="N1567" s="111"/>
      <c r="O1567" s="112"/>
      <c r="P1567" s="17"/>
      <c r="Q1567" s="112"/>
      <c r="R1567" s="112"/>
      <c r="S1567" s="112"/>
      <c r="T1567" s="112"/>
      <c r="U1567" s="112"/>
      <c r="V1567" s="112"/>
      <c r="W1567" s="112"/>
      <c r="X1567" s="112"/>
    </row>
    <row r="1568">
      <c r="A1568" s="112"/>
      <c r="B1568" s="18"/>
      <c r="C1568" s="18"/>
      <c r="D1568" s="115"/>
      <c r="E1568" s="112"/>
      <c r="F1568" s="112"/>
      <c r="G1568" s="112"/>
      <c r="H1568" s="112"/>
      <c r="I1568" s="18"/>
      <c r="J1568" s="17"/>
      <c r="K1568" s="60"/>
      <c r="L1568" s="17"/>
      <c r="M1568" s="60"/>
      <c r="N1568" s="111"/>
      <c r="O1568" s="112"/>
      <c r="P1568" s="17"/>
      <c r="Q1568" s="112"/>
      <c r="R1568" s="112"/>
      <c r="S1568" s="112"/>
      <c r="T1568" s="112"/>
      <c r="U1568" s="112"/>
      <c r="V1568" s="112"/>
      <c r="W1568" s="112"/>
      <c r="X1568" s="112"/>
    </row>
    <row r="1569">
      <c r="A1569" s="112"/>
      <c r="B1569" s="18"/>
      <c r="C1569" s="18"/>
      <c r="D1569" s="115"/>
      <c r="E1569" s="112"/>
      <c r="F1569" s="112"/>
      <c r="G1569" s="112"/>
      <c r="H1569" s="112"/>
      <c r="I1569" s="18"/>
      <c r="J1569" s="17"/>
      <c r="K1569" s="60"/>
      <c r="L1569" s="17"/>
      <c r="M1569" s="60"/>
      <c r="N1569" s="111"/>
      <c r="O1569" s="112"/>
      <c r="P1569" s="17"/>
      <c r="Q1569" s="112"/>
      <c r="R1569" s="112"/>
      <c r="S1569" s="112"/>
      <c r="T1569" s="112"/>
      <c r="U1569" s="112"/>
      <c r="V1569" s="112"/>
      <c r="W1569" s="112"/>
      <c r="X1569" s="112"/>
    </row>
    <row r="1570">
      <c r="A1570" s="112"/>
      <c r="B1570" s="18"/>
      <c r="C1570" s="18"/>
      <c r="D1570" s="115"/>
      <c r="E1570" s="112"/>
      <c r="F1570" s="112"/>
      <c r="G1570" s="112"/>
      <c r="H1570" s="112"/>
      <c r="I1570" s="18"/>
      <c r="J1570" s="17"/>
      <c r="K1570" s="60"/>
      <c r="L1570" s="17"/>
      <c r="M1570" s="60"/>
      <c r="N1570" s="111"/>
      <c r="O1570" s="112"/>
      <c r="P1570" s="17"/>
      <c r="Q1570" s="112"/>
      <c r="R1570" s="112"/>
      <c r="S1570" s="112"/>
      <c r="T1570" s="112"/>
      <c r="U1570" s="112"/>
      <c r="V1570" s="112"/>
      <c r="W1570" s="112"/>
      <c r="X1570" s="112"/>
    </row>
    <row r="1571">
      <c r="A1571" s="112"/>
      <c r="B1571" s="18"/>
      <c r="C1571" s="18"/>
      <c r="D1571" s="115"/>
      <c r="E1571" s="112"/>
      <c r="F1571" s="112"/>
      <c r="G1571" s="112"/>
      <c r="H1571" s="112"/>
      <c r="I1571" s="18"/>
      <c r="J1571" s="17"/>
      <c r="K1571" s="60"/>
      <c r="L1571" s="17"/>
      <c r="M1571" s="60"/>
      <c r="N1571" s="111"/>
      <c r="O1571" s="112"/>
      <c r="P1571" s="17"/>
      <c r="Q1571" s="112"/>
      <c r="R1571" s="112"/>
      <c r="S1571" s="112"/>
      <c r="T1571" s="112"/>
      <c r="U1571" s="112"/>
      <c r="V1571" s="112"/>
      <c r="W1571" s="112"/>
      <c r="X1571" s="112"/>
    </row>
    <row r="1572">
      <c r="A1572" s="112"/>
      <c r="B1572" s="18"/>
      <c r="C1572" s="18"/>
      <c r="D1572" s="115"/>
      <c r="E1572" s="112"/>
      <c r="F1572" s="112"/>
      <c r="G1572" s="112"/>
      <c r="H1572" s="112"/>
      <c r="I1572" s="18"/>
      <c r="J1572" s="17"/>
      <c r="K1572" s="60"/>
      <c r="L1572" s="17"/>
      <c r="M1572" s="60"/>
      <c r="N1572" s="111"/>
      <c r="O1572" s="112"/>
      <c r="P1572" s="17"/>
      <c r="Q1572" s="112"/>
      <c r="R1572" s="112"/>
      <c r="S1572" s="112"/>
      <c r="T1572" s="112"/>
      <c r="U1572" s="112"/>
      <c r="V1572" s="112"/>
      <c r="W1572" s="112"/>
      <c r="X1572" s="112"/>
    </row>
    <row r="1573">
      <c r="A1573" s="112"/>
      <c r="B1573" s="18"/>
      <c r="C1573" s="18"/>
      <c r="D1573" s="115"/>
      <c r="E1573" s="112"/>
      <c r="F1573" s="112"/>
      <c r="G1573" s="112"/>
      <c r="H1573" s="112"/>
      <c r="I1573" s="18"/>
      <c r="J1573" s="17"/>
      <c r="K1573" s="60"/>
      <c r="L1573" s="17"/>
      <c r="M1573" s="60"/>
      <c r="N1573" s="111"/>
      <c r="O1573" s="112"/>
      <c r="P1573" s="17"/>
      <c r="Q1573" s="112"/>
      <c r="R1573" s="112"/>
      <c r="S1573" s="112"/>
      <c r="T1573" s="112"/>
      <c r="U1573" s="112"/>
      <c r="V1573" s="112"/>
      <c r="W1573" s="112"/>
      <c r="X1573" s="112"/>
    </row>
    <row r="1574">
      <c r="A1574" s="112"/>
      <c r="B1574" s="18"/>
      <c r="C1574" s="18"/>
      <c r="D1574" s="115"/>
      <c r="E1574" s="112"/>
      <c r="F1574" s="112"/>
      <c r="G1574" s="112"/>
      <c r="H1574" s="112"/>
      <c r="I1574" s="18"/>
      <c r="J1574" s="17"/>
      <c r="K1574" s="60"/>
      <c r="L1574" s="17"/>
      <c r="M1574" s="60"/>
      <c r="N1574" s="111"/>
      <c r="O1574" s="112"/>
      <c r="P1574" s="17"/>
      <c r="Q1574" s="112"/>
      <c r="R1574" s="112"/>
      <c r="S1574" s="112"/>
      <c r="T1574" s="112"/>
      <c r="U1574" s="112"/>
      <c r="V1574" s="112"/>
      <c r="W1574" s="112"/>
      <c r="X1574" s="112"/>
    </row>
    <row r="1575">
      <c r="A1575" s="112"/>
      <c r="B1575" s="18"/>
      <c r="C1575" s="18"/>
      <c r="D1575" s="115"/>
      <c r="E1575" s="112"/>
      <c r="F1575" s="112"/>
      <c r="G1575" s="112"/>
      <c r="H1575" s="112"/>
      <c r="I1575" s="18"/>
      <c r="J1575" s="17"/>
      <c r="K1575" s="60"/>
      <c r="L1575" s="17"/>
      <c r="M1575" s="60"/>
      <c r="N1575" s="111"/>
      <c r="O1575" s="112"/>
      <c r="P1575" s="17"/>
      <c r="Q1575" s="112"/>
      <c r="R1575" s="112"/>
      <c r="S1575" s="112"/>
      <c r="T1575" s="112"/>
      <c r="U1575" s="112"/>
      <c r="V1575" s="112"/>
      <c r="W1575" s="112"/>
      <c r="X1575" s="112"/>
    </row>
    <row r="1576">
      <c r="A1576" s="112"/>
      <c r="B1576" s="18"/>
      <c r="C1576" s="18"/>
      <c r="D1576" s="115"/>
      <c r="E1576" s="112"/>
      <c r="F1576" s="112"/>
      <c r="G1576" s="112"/>
      <c r="H1576" s="112"/>
      <c r="I1576" s="18"/>
      <c r="J1576" s="17"/>
      <c r="K1576" s="60"/>
      <c r="L1576" s="17"/>
      <c r="M1576" s="60"/>
      <c r="N1576" s="111"/>
      <c r="O1576" s="112"/>
      <c r="P1576" s="17"/>
      <c r="Q1576" s="112"/>
      <c r="R1576" s="112"/>
      <c r="S1576" s="112"/>
      <c r="T1576" s="112"/>
      <c r="U1576" s="112"/>
      <c r="V1576" s="112"/>
      <c r="W1576" s="112"/>
      <c r="X1576" s="112"/>
    </row>
    <row r="1577">
      <c r="A1577" s="112"/>
      <c r="B1577" s="18"/>
      <c r="C1577" s="18"/>
      <c r="D1577" s="115"/>
      <c r="E1577" s="112"/>
      <c r="F1577" s="112"/>
      <c r="G1577" s="112"/>
      <c r="H1577" s="112"/>
      <c r="I1577" s="18"/>
      <c r="J1577" s="17"/>
      <c r="K1577" s="60"/>
      <c r="L1577" s="17"/>
      <c r="M1577" s="60"/>
      <c r="N1577" s="111"/>
      <c r="O1577" s="112"/>
      <c r="P1577" s="17"/>
      <c r="Q1577" s="112"/>
      <c r="R1577" s="112"/>
      <c r="S1577" s="112"/>
      <c r="T1577" s="112"/>
      <c r="U1577" s="112"/>
      <c r="V1577" s="112"/>
      <c r="W1577" s="112"/>
      <c r="X1577" s="112"/>
    </row>
    <row r="1578">
      <c r="A1578" s="112"/>
      <c r="B1578" s="18"/>
      <c r="C1578" s="18"/>
      <c r="D1578" s="115"/>
      <c r="E1578" s="112"/>
      <c r="F1578" s="112"/>
      <c r="G1578" s="112"/>
      <c r="H1578" s="112"/>
      <c r="I1578" s="18"/>
      <c r="J1578" s="17"/>
      <c r="K1578" s="60"/>
      <c r="L1578" s="17"/>
      <c r="M1578" s="60"/>
      <c r="N1578" s="111"/>
      <c r="O1578" s="112"/>
      <c r="P1578" s="17"/>
      <c r="Q1578" s="112"/>
      <c r="R1578" s="112"/>
      <c r="S1578" s="112"/>
      <c r="T1578" s="112"/>
      <c r="U1578" s="112"/>
      <c r="V1578" s="112"/>
      <c r="W1578" s="112"/>
      <c r="X1578" s="112"/>
    </row>
    <row r="1579">
      <c r="A1579" s="112"/>
      <c r="B1579" s="18"/>
      <c r="C1579" s="18"/>
      <c r="D1579" s="115"/>
      <c r="E1579" s="112"/>
      <c r="F1579" s="112"/>
      <c r="G1579" s="112"/>
      <c r="H1579" s="112"/>
      <c r="I1579" s="18"/>
      <c r="J1579" s="17"/>
      <c r="K1579" s="60"/>
      <c r="L1579" s="17"/>
      <c r="M1579" s="60"/>
      <c r="N1579" s="111"/>
      <c r="O1579" s="112"/>
      <c r="P1579" s="17"/>
      <c r="Q1579" s="112"/>
      <c r="R1579" s="112"/>
      <c r="S1579" s="112"/>
      <c r="T1579" s="112"/>
      <c r="U1579" s="112"/>
      <c r="V1579" s="112"/>
      <c r="W1579" s="112"/>
      <c r="X1579" s="112"/>
    </row>
    <row r="1580">
      <c r="A1580" s="112"/>
      <c r="B1580" s="18"/>
      <c r="C1580" s="18"/>
      <c r="D1580" s="115"/>
      <c r="E1580" s="112"/>
      <c r="F1580" s="112"/>
      <c r="G1580" s="112"/>
      <c r="H1580" s="112"/>
      <c r="I1580" s="18"/>
      <c r="J1580" s="17"/>
      <c r="K1580" s="60"/>
      <c r="L1580" s="17"/>
      <c r="M1580" s="60"/>
      <c r="N1580" s="111"/>
      <c r="O1580" s="112"/>
      <c r="P1580" s="17"/>
      <c r="Q1580" s="112"/>
      <c r="R1580" s="112"/>
      <c r="S1580" s="112"/>
      <c r="T1580" s="112"/>
      <c r="U1580" s="112"/>
      <c r="V1580" s="112"/>
      <c r="W1580" s="112"/>
      <c r="X1580" s="112"/>
    </row>
    <row r="1581">
      <c r="A1581" s="112"/>
      <c r="B1581" s="18"/>
      <c r="C1581" s="18"/>
      <c r="D1581" s="115"/>
      <c r="E1581" s="112"/>
      <c r="F1581" s="112"/>
      <c r="G1581" s="112"/>
      <c r="H1581" s="112"/>
      <c r="I1581" s="18"/>
      <c r="J1581" s="17"/>
      <c r="K1581" s="60"/>
      <c r="L1581" s="17"/>
      <c r="M1581" s="60"/>
      <c r="N1581" s="111"/>
      <c r="O1581" s="112"/>
      <c r="P1581" s="17"/>
      <c r="Q1581" s="112"/>
      <c r="R1581" s="112"/>
      <c r="S1581" s="112"/>
      <c r="T1581" s="112"/>
      <c r="U1581" s="112"/>
      <c r="V1581" s="112"/>
      <c r="W1581" s="112"/>
      <c r="X1581" s="112"/>
    </row>
    <row r="1582">
      <c r="A1582" s="112"/>
      <c r="B1582" s="18"/>
      <c r="C1582" s="18"/>
      <c r="D1582" s="115"/>
      <c r="E1582" s="112"/>
      <c r="F1582" s="112"/>
      <c r="G1582" s="112"/>
      <c r="H1582" s="112"/>
      <c r="I1582" s="18"/>
      <c r="J1582" s="17"/>
      <c r="K1582" s="60"/>
      <c r="L1582" s="17"/>
      <c r="M1582" s="60"/>
      <c r="N1582" s="111"/>
      <c r="O1582" s="112"/>
      <c r="P1582" s="17"/>
      <c r="Q1582" s="112"/>
      <c r="R1582" s="112"/>
      <c r="S1582" s="112"/>
      <c r="T1582" s="112"/>
      <c r="U1582" s="112"/>
      <c r="V1582" s="112"/>
      <c r="W1582" s="112"/>
      <c r="X1582" s="112"/>
    </row>
    <row r="1583">
      <c r="A1583" s="112"/>
      <c r="B1583" s="18"/>
      <c r="C1583" s="18"/>
      <c r="D1583" s="115"/>
      <c r="E1583" s="112"/>
      <c r="F1583" s="112"/>
      <c r="G1583" s="112"/>
      <c r="H1583" s="112"/>
      <c r="I1583" s="18"/>
      <c r="J1583" s="17"/>
      <c r="K1583" s="60"/>
      <c r="L1583" s="17"/>
      <c r="M1583" s="60"/>
      <c r="N1583" s="111"/>
      <c r="O1583" s="112"/>
      <c r="P1583" s="17"/>
      <c r="Q1583" s="112"/>
      <c r="R1583" s="112"/>
      <c r="S1583" s="112"/>
      <c r="T1583" s="112"/>
      <c r="U1583" s="112"/>
      <c r="V1583" s="112"/>
      <c r="W1583" s="112"/>
      <c r="X1583" s="112"/>
    </row>
    <row r="1584">
      <c r="A1584" s="112"/>
      <c r="B1584" s="18"/>
      <c r="C1584" s="18"/>
      <c r="D1584" s="115"/>
      <c r="E1584" s="112"/>
      <c r="F1584" s="112"/>
      <c r="G1584" s="112"/>
      <c r="H1584" s="112"/>
      <c r="I1584" s="18"/>
      <c r="J1584" s="17"/>
      <c r="K1584" s="60"/>
      <c r="L1584" s="17"/>
      <c r="M1584" s="60"/>
      <c r="N1584" s="111"/>
      <c r="O1584" s="112"/>
      <c r="P1584" s="17"/>
      <c r="Q1584" s="112"/>
      <c r="R1584" s="112"/>
      <c r="S1584" s="112"/>
      <c r="T1584" s="112"/>
      <c r="U1584" s="112"/>
      <c r="V1584" s="112"/>
      <c r="W1584" s="112"/>
      <c r="X1584" s="112"/>
    </row>
    <row r="1585">
      <c r="A1585" s="112"/>
      <c r="B1585" s="18"/>
      <c r="C1585" s="18"/>
      <c r="D1585" s="115"/>
      <c r="E1585" s="112"/>
      <c r="F1585" s="112"/>
      <c r="G1585" s="112"/>
      <c r="H1585" s="112"/>
      <c r="I1585" s="18"/>
      <c r="J1585" s="17"/>
      <c r="K1585" s="60"/>
      <c r="L1585" s="17"/>
      <c r="M1585" s="60"/>
      <c r="N1585" s="111"/>
      <c r="O1585" s="112"/>
      <c r="P1585" s="17"/>
      <c r="Q1585" s="112"/>
      <c r="R1585" s="112"/>
      <c r="S1585" s="112"/>
      <c r="T1585" s="112"/>
      <c r="U1585" s="112"/>
      <c r="V1585" s="112"/>
      <c r="W1585" s="112"/>
      <c r="X1585" s="112"/>
    </row>
    <row r="1586">
      <c r="A1586" s="112"/>
      <c r="B1586" s="18"/>
      <c r="C1586" s="18"/>
      <c r="D1586" s="115"/>
      <c r="E1586" s="112"/>
      <c r="F1586" s="112"/>
      <c r="G1586" s="112"/>
      <c r="H1586" s="112"/>
      <c r="I1586" s="18"/>
      <c r="J1586" s="17"/>
      <c r="K1586" s="60"/>
      <c r="L1586" s="17"/>
      <c r="M1586" s="60"/>
      <c r="N1586" s="111"/>
      <c r="O1586" s="112"/>
      <c r="P1586" s="17"/>
      <c r="Q1586" s="112"/>
      <c r="R1586" s="112"/>
      <c r="S1586" s="112"/>
      <c r="T1586" s="112"/>
      <c r="U1586" s="112"/>
      <c r="V1586" s="112"/>
      <c r="W1586" s="112"/>
      <c r="X1586" s="112"/>
    </row>
    <row r="1587">
      <c r="A1587" s="112"/>
      <c r="B1587" s="18"/>
      <c r="C1587" s="18"/>
      <c r="D1587" s="115"/>
      <c r="E1587" s="112"/>
      <c r="F1587" s="112"/>
      <c r="G1587" s="112"/>
      <c r="H1587" s="112"/>
      <c r="I1587" s="18"/>
      <c r="J1587" s="17"/>
      <c r="K1587" s="60"/>
      <c r="L1587" s="17"/>
      <c r="M1587" s="60"/>
      <c r="N1587" s="111"/>
      <c r="O1587" s="112"/>
      <c r="P1587" s="17"/>
      <c r="Q1587" s="112"/>
      <c r="R1587" s="112"/>
      <c r="S1587" s="112"/>
      <c r="T1587" s="112"/>
      <c r="U1587" s="112"/>
      <c r="V1587" s="112"/>
      <c r="W1587" s="112"/>
      <c r="X1587" s="112"/>
    </row>
    <row r="1588">
      <c r="A1588" s="112"/>
      <c r="B1588" s="18"/>
      <c r="C1588" s="18"/>
      <c r="D1588" s="115"/>
      <c r="E1588" s="112"/>
      <c r="F1588" s="112"/>
      <c r="G1588" s="112"/>
      <c r="H1588" s="112"/>
      <c r="I1588" s="18"/>
      <c r="J1588" s="17"/>
      <c r="K1588" s="60"/>
      <c r="L1588" s="17"/>
      <c r="M1588" s="60"/>
      <c r="N1588" s="111"/>
      <c r="O1588" s="112"/>
      <c r="P1588" s="17"/>
      <c r="Q1588" s="112"/>
      <c r="R1588" s="112"/>
      <c r="S1588" s="112"/>
      <c r="T1588" s="112"/>
      <c r="U1588" s="112"/>
      <c r="V1588" s="112"/>
      <c r="W1588" s="112"/>
      <c r="X1588" s="112"/>
    </row>
    <row r="1589">
      <c r="A1589" s="112"/>
      <c r="B1589" s="18"/>
      <c r="C1589" s="18"/>
      <c r="D1589" s="115"/>
      <c r="E1589" s="112"/>
      <c r="F1589" s="112"/>
      <c r="G1589" s="112"/>
      <c r="H1589" s="112"/>
      <c r="I1589" s="18"/>
      <c r="J1589" s="17"/>
      <c r="K1589" s="60"/>
      <c r="L1589" s="17"/>
      <c r="M1589" s="60"/>
      <c r="N1589" s="111"/>
      <c r="O1589" s="112"/>
      <c r="P1589" s="17"/>
      <c r="Q1589" s="112"/>
      <c r="R1589" s="112"/>
      <c r="S1589" s="112"/>
      <c r="T1589" s="112"/>
      <c r="U1589" s="112"/>
      <c r="V1589" s="112"/>
      <c r="W1589" s="112"/>
      <c r="X1589" s="112"/>
    </row>
    <row r="1590">
      <c r="A1590" s="112"/>
      <c r="B1590" s="18"/>
      <c r="C1590" s="18"/>
      <c r="D1590" s="115"/>
      <c r="E1590" s="112"/>
      <c r="F1590" s="112"/>
      <c r="G1590" s="112"/>
      <c r="H1590" s="112"/>
      <c r="I1590" s="18"/>
      <c r="J1590" s="17"/>
      <c r="K1590" s="60"/>
      <c r="L1590" s="17"/>
      <c r="M1590" s="60"/>
      <c r="N1590" s="111"/>
      <c r="O1590" s="112"/>
      <c r="P1590" s="17"/>
      <c r="Q1590" s="112"/>
      <c r="R1590" s="112"/>
      <c r="S1590" s="112"/>
      <c r="T1590" s="112"/>
      <c r="U1590" s="112"/>
      <c r="V1590" s="112"/>
      <c r="W1590" s="112"/>
      <c r="X1590" s="112"/>
    </row>
    <row r="1591">
      <c r="A1591" s="112"/>
      <c r="B1591" s="18"/>
      <c r="C1591" s="18"/>
      <c r="D1591" s="115"/>
      <c r="E1591" s="112"/>
      <c r="F1591" s="112"/>
      <c r="G1591" s="112"/>
      <c r="H1591" s="112"/>
      <c r="I1591" s="18"/>
      <c r="J1591" s="17"/>
      <c r="K1591" s="60"/>
      <c r="L1591" s="17"/>
      <c r="M1591" s="60"/>
      <c r="N1591" s="111"/>
      <c r="O1591" s="112"/>
      <c r="P1591" s="17"/>
      <c r="Q1591" s="112"/>
      <c r="R1591" s="112"/>
      <c r="S1591" s="112"/>
      <c r="T1591" s="112"/>
      <c r="U1591" s="112"/>
      <c r="V1591" s="112"/>
      <c r="W1591" s="112"/>
      <c r="X1591" s="112"/>
    </row>
    <row r="1592">
      <c r="A1592" s="112"/>
      <c r="B1592" s="18"/>
      <c r="C1592" s="18"/>
      <c r="D1592" s="115"/>
      <c r="E1592" s="112"/>
      <c r="F1592" s="112"/>
      <c r="G1592" s="112"/>
      <c r="H1592" s="112"/>
      <c r="I1592" s="18"/>
      <c r="J1592" s="17"/>
      <c r="K1592" s="60"/>
      <c r="L1592" s="17"/>
      <c r="M1592" s="60"/>
      <c r="N1592" s="111"/>
      <c r="O1592" s="112"/>
      <c r="P1592" s="17"/>
      <c r="Q1592" s="112"/>
      <c r="R1592" s="112"/>
      <c r="S1592" s="112"/>
      <c r="T1592" s="112"/>
      <c r="U1592" s="112"/>
      <c r="V1592" s="112"/>
      <c r="W1592" s="112"/>
      <c r="X1592" s="112"/>
    </row>
    <row r="1593">
      <c r="A1593" s="112"/>
      <c r="B1593" s="18"/>
      <c r="C1593" s="18"/>
      <c r="D1593" s="115"/>
      <c r="E1593" s="112"/>
      <c r="F1593" s="112"/>
      <c r="G1593" s="112"/>
      <c r="H1593" s="112"/>
      <c r="I1593" s="18"/>
      <c r="J1593" s="17"/>
      <c r="K1593" s="60"/>
      <c r="L1593" s="17"/>
      <c r="M1593" s="60"/>
      <c r="N1593" s="111"/>
      <c r="O1593" s="112"/>
      <c r="P1593" s="17"/>
      <c r="Q1593" s="112"/>
      <c r="R1593" s="112"/>
      <c r="S1593" s="112"/>
      <c r="T1593" s="112"/>
      <c r="U1593" s="112"/>
      <c r="V1593" s="112"/>
      <c r="W1593" s="112"/>
      <c r="X1593" s="112"/>
    </row>
    <row r="1594">
      <c r="A1594" s="112"/>
      <c r="B1594" s="18"/>
      <c r="C1594" s="18"/>
      <c r="D1594" s="115"/>
      <c r="E1594" s="112"/>
      <c r="F1594" s="112"/>
      <c r="G1594" s="112"/>
      <c r="H1594" s="112"/>
      <c r="I1594" s="18"/>
      <c r="J1594" s="17"/>
      <c r="K1594" s="60"/>
      <c r="L1594" s="17"/>
      <c r="M1594" s="60"/>
      <c r="N1594" s="111"/>
      <c r="O1594" s="112"/>
      <c r="P1594" s="17"/>
      <c r="Q1594" s="112"/>
      <c r="R1594" s="112"/>
      <c r="S1594" s="112"/>
      <c r="T1594" s="112"/>
      <c r="U1594" s="112"/>
      <c r="V1594" s="112"/>
      <c r="W1594" s="112"/>
      <c r="X1594" s="112"/>
    </row>
    <row r="1595">
      <c r="A1595" s="112"/>
      <c r="B1595" s="18"/>
      <c r="C1595" s="18"/>
      <c r="D1595" s="115"/>
      <c r="E1595" s="112"/>
      <c r="F1595" s="112"/>
      <c r="G1595" s="112"/>
      <c r="H1595" s="112"/>
      <c r="I1595" s="18"/>
      <c r="J1595" s="17"/>
      <c r="K1595" s="60"/>
      <c r="L1595" s="17"/>
      <c r="M1595" s="60"/>
      <c r="N1595" s="111"/>
      <c r="O1595" s="112"/>
      <c r="P1595" s="17"/>
      <c r="Q1595" s="112"/>
      <c r="R1595" s="112"/>
      <c r="S1595" s="112"/>
      <c r="T1595" s="112"/>
      <c r="U1595" s="112"/>
      <c r="V1595" s="112"/>
      <c r="W1595" s="112"/>
      <c r="X1595" s="112"/>
    </row>
    <row r="1596">
      <c r="A1596" s="112"/>
      <c r="B1596" s="18"/>
      <c r="C1596" s="18"/>
      <c r="D1596" s="115"/>
      <c r="E1596" s="112"/>
      <c r="F1596" s="112"/>
      <c r="G1596" s="112"/>
      <c r="H1596" s="112"/>
      <c r="I1596" s="18"/>
      <c r="J1596" s="17"/>
      <c r="K1596" s="60"/>
      <c r="L1596" s="17"/>
      <c r="M1596" s="60"/>
      <c r="N1596" s="111"/>
      <c r="O1596" s="112"/>
      <c r="P1596" s="17"/>
      <c r="Q1596" s="112"/>
      <c r="R1596" s="112"/>
      <c r="S1596" s="112"/>
      <c r="T1596" s="112"/>
      <c r="U1596" s="112"/>
      <c r="V1596" s="112"/>
      <c r="W1596" s="112"/>
      <c r="X1596" s="112"/>
    </row>
    <row r="1597">
      <c r="A1597" s="112"/>
      <c r="B1597" s="18"/>
      <c r="C1597" s="18"/>
      <c r="D1597" s="115"/>
      <c r="E1597" s="112"/>
      <c r="F1597" s="112"/>
      <c r="G1597" s="112"/>
      <c r="H1597" s="112"/>
      <c r="I1597" s="18"/>
      <c r="J1597" s="17"/>
      <c r="K1597" s="60"/>
      <c r="L1597" s="17"/>
      <c r="M1597" s="60"/>
      <c r="N1597" s="111"/>
      <c r="O1597" s="112"/>
      <c r="P1597" s="17"/>
      <c r="Q1597" s="112"/>
      <c r="R1597" s="112"/>
      <c r="S1597" s="112"/>
      <c r="T1597" s="112"/>
      <c r="U1597" s="112"/>
      <c r="V1597" s="112"/>
      <c r="W1597" s="112"/>
      <c r="X1597" s="112"/>
    </row>
    <row r="1598">
      <c r="A1598" s="112"/>
      <c r="B1598" s="18"/>
      <c r="C1598" s="18"/>
      <c r="D1598" s="115"/>
      <c r="E1598" s="112"/>
      <c r="F1598" s="112"/>
      <c r="G1598" s="112"/>
      <c r="H1598" s="112"/>
      <c r="I1598" s="18"/>
      <c r="J1598" s="17"/>
      <c r="K1598" s="60"/>
      <c r="L1598" s="17"/>
      <c r="M1598" s="60"/>
      <c r="N1598" s="111"/>
      <c r="O1598" s="112"/>
      <c r="P1598" s="17"/>
      <c r="Q1598" s="112"/>
      <c r="R1598" s="112"/>
      <c r="S1598" s="112"/>
      <c r="T1598" s="112"/>
      <c r="U1598" s="112"/>
      <c r="V1598" s="112"/>
      <c r="W1598" s="112"/>
      <c r="X1598" s="112"/>
    </row>
    <row r="1599">
      <c r="A1599" s="112"/>
      <c r="B1599" s="18"/>
      <c r="C1599" s="18"/>
      <c r="D1599" s="115"/>
      <c r="E1599" s="112"/>
      <c r="F1599" s="112"/>
      <c r="G1599" s="112"/>
      <c r="H1599" s="112"/>
      <c r="I1599" s="18"/>
      <c r="J1599" s="17"/>
      <c r="K1599" s="60"/>
      <c r="L1599" s="17"/>
      <c r="M1599" s="60"/>
      <c r="N1599" s="111"/>
      <c r="O1599" s="112"/>
      <c r="P1599" s="17"/>
      <c r="Q1599" s="112"/>
      <c r="R1599" s="112"/>
      <c r="S1599" s="112"/>
      <c r="T1599" s="112"/>
      <c r="U1599" s="112"/>
      <c r="V1599" s="112"/>
      <c r="W1599" s="112"/>
      <c r="X1599" s="112"/>
    </row>
    <row r="1600">
      <c r="A1600" s="112"/>
      <c r="B1600" s="18"/>
      <c r="C1600" s="18"/>
      <c r="D1600" s="115"/>
      <c r="E1600" s="112"/>
      <c r="F1600" s="112"/>
      <c r="G1600" s="112"/>
      <c r="H1600" s="112"/>
      <c r="I1600" s="18"/>
      <c r="J1600" s="17"/>
      <c r="K1600" s="60"/>
      <c r="L1600" s="17"/>
      <c r="M1600" s="60"/>
      <c r="N1600" s="111"/>
      <c r="O1600" s="112"/>
      <c r="P1600" s="17"/>
      <c r="Q1600" s="112"/>
      <c r="R1600" s="112"/>
      <c r="S1600" s="112"/>
      <c r="T1600" s="112"/>
      <c r="U1600" s="112"/>
      <c r="V1600" s="112"/>
      <c r="W1600" s="112"/>
      <c r="X1600" s="112"/>
    </row>
    <row r="1601">
      <c r="A1601" s="112"/>
      <c r="B1601" s="18"/>
      <c r="C1601" s="18"/>
      <c r="D1601" s="115"/>
      <c r="E1601" s="112"/>
      <c r="F1601" s="112"/>
      <c r="G1601" s="112"/>
      <c r="H1601" s="112"/>
      <c r="I1601" s="18"/>
      <c r="J1601" s="17"/>
      <c r="K1601" s="60"/>
      <c r="L1601" s="17"/>
      <c r="M1601" s="60"/>
      <c r="N1601" s="111"/>
      <c r="O1601" s="112"/>
      <c r="P1601" s="17"/>
      <c r="Q1601" s="112"/>
      <c r="R1601" s="112"/>
      <c r="S1601" s="112"/>
      <c r="T1601" s="112"/>
      <c r="U1601" s="112"/>
      <c r="V1601" s="112"/>
      <c r="W1601" s="112"/>
      <c r="X1601" s="112"/>
    </row>
    <row r="1602">
      <c r="A1602" s="112"/>
      <c r="B1602" s="18"/>
      <c r="C1602" s="18"/>
      <c r="D1602" s="115"/>
      <c r="E1602" s="112"/>
      <c r="F1602" s="112"/>
      <c r="G1602" s="112"/>
      <c r="H1602" s="112"/>
      <c r="I1602" s="18"/>
      <c r="J1602" s="17"/>
      <c r="K1602" s="60"/>
      <c r="L1602" s="17"/>
      <c r="M1602" s="60"/>
      <c r="N1602" s="111"/>
      <c r="O1602" s="112"/>
      <c r="P1602" s="17"/>
      <c r="Q1602" s="112"/>
      <c r="R1602" s="112"/>
      <c r="S1602" s="112"/>
      <c r="T1602" s="112"/>
      <c r="U1602" s="112"/>
      <c r="V1602" s="112"/>
      <c r="W1602" s="112"/>
      <c r="X1602" s="112"/>
    </row>
    <row r="1603">
      <c r="A1603" s="112"/>
      <c r="B1603" s="18"/>
      <c r="C1603" s="18"/>
      <c r="D1603" s="115"/>
      <c r="E1603" s="112"/>
      <c r="F1603" s="112"/>
      <c r="G1603" s="112"/>
      <c r="H1603" s="112"/>
      <c r="I1603" s="18"/>
      <c r="J1603" s="17"/>
      <c r="K1603" s="60"/>
      <c r="L1603" s="17"/>
      <c r="M1603" s="60"/>
      <c r="N1603" s="111"/>
      <c r="O1603" s="112"/>
      <c r="P1603" s="17"/>
      <c r="Q1603" s="112"/>
      <c r="R1603" s="112"/>
      <c r="S1603" s="112"/>
      <c r="T1603" s="112"/>
      <c r="U1603" s="112"/>
      <c r="V1603" s="112"/>
      <c r="W1603" s="112"/>
      <c r="X1603" s="112"/>
    </row>
    <row r="1604">
      <c r="A1604" s="112"/>
      <c r="B1604" s="18"/>
      <c r="C1604" s="18"/>
      <c r="D1604" s="115"/>
      <c r="E1604" s="112"/>
      <c r="F1604" s="112"/>
      <c r="G1604" s="112"/>
      <c r="H1604" s="112"/>
      <c r="I1604" s="18"/>
      <c r="J1604" s="17"/>
      <c r="K1604" s="60"/>
      <c r="L1604" s="17"/>
      <c r="M1604" s="60"/>
      <c r="N1604" s="111"/>
      <c r="O1604" s="112"/>
      <c r="P1604" s="17"/>
      <c r="Q1604" s="112"/>
      <c r="R1604" s="112"/>
      <c r="S1604" s="112"/>
      <c r="T1604" s="112"/>
      <c r="U1604" s="112"/>
      <c r="V1604" s="112"/>
      <c r="W1604" s="112"/>
      <c r="X1604" s="112"/>
    </row>
    <row r="1605">
      <c r="A1605" s="112"/>
      <c r="B1605" s="18"/>
      <c r="C1605" s="18"/>
      <c r="D1605" s="115"/>
      <c r="E1605" s="112"/>
      <c r="F1605" s="112"/>
      <c r="G1605" s="112"/>
      <c r="H1605" s="112"/>
      <c r="I1605" s="18"/>
      <c r="J1605" s="17"/>
      <c r="K1605" s="60"/>
      <c r="L1605" s="17"/>
      <c r="M1605" s="60"/>
      <c r="N1605" s="111"/>
      <c r="O1605" s="112"/>
      <c r="P1605" s="17"/>
      <c r="Q1605" s="112"/>
      <c r="R1605" s="112"/>
      <c r="S1605" s="112"/>
      <c r="T1605" s="112"/>
      <c r="U1605" s="112"/>
      <c r="V1605" s="112"/>
      <c r="W1605" s="112"/>
      <c r="X1605" s="112"/>
    </row>
    <row r="1606">
      <c r="A1606" s="112"/>
      <c r="B1606" s="18"/>
      <c r="C1606" s="18"/>
      <c r="D1606" s="115"/>
      <c r="E1606" s="112"/>
      <c r="F1606" s="112"/>
      <c r="G1606" s="112"/>
      <c r="H1606" s="112"/>
      <c r="I1606" s="18"/>
      <c r="J1606" s="17"/>
      <c r="K1606" s="60"/>
      <c r="L1606" s="17"/>
      <c r="M1606" s="60"/>
      <c r="N1606" s="111"/>
      <c r="O1606" s="112"/>
      <c r="P1606" s="17"/>
      <c r="Q1606" s="112"/>
      <c r="R1606" s="112"/>
      <c r="S1606" s="112"/>
      <c r="T1606" s="112"/>
      <c r="U1606" s="112"/>
      <c r="V1606" s="112"/>
      <c r="W1606" s="112"/>
      <c r="X1606" s="112"/>
    </row>
    <row r="1607">
      <c r="A1607" s="112"/>
      <c r="B1607" s="18"/>
      <c r="C1607" s="18"/>
      <c r="D1607" s="115"/>
      <c r="E1607" s="112"/>
      <c r="F1607" s="112"/>
      <c r="G1607" s="112"/>
      <c r="H1607" s="112"/>
      <c r="I1607" s="18"/>
      <c r="J1607" s="17"/>
      <c r="K1607" s="60"/>
      <c r="L1607" s="17"/>
      <c r="M1607" s="60"/>
      <c r="N1607" s="111"/>
      <c r="O1607" s="112"/>
      <c r="P1607" s="17"/>
      <c r="Q1607" s="112"/>
      <c r="R1607" s="112"/>
      <c r="S1607" s="112"/>
      <c r="T1607" s="112"/>
      <c r="U1607" s="112"/>
      <c r="V1607" s="112"/>
      <c r="W1607" s="112"/>
      <c r="X1607" s="112"/>
    </row>
    <row r="1608">
      <c r="A1608" s="112"/>
      <c r="B1608" s="18"/>
      <c r="C1608" s="18"/>
      <c r="D1608" s="115"/>
      <c r="E1608" s="112"/>
      <c r="F1608" s="112"/>
      <c r="G1608" s="112"/>
      <c r="H1608" s="112"/>
      <c r="I1608" s="18"/>
      <c r="J1608" s="17"/>
      <c r="K1608" s="60"/>
      <c r="L1608" s="17"/>
      <c r="M1608" s="60"/>
      <c r="N1608" s="111"/>
      <c r="O1608" s="112"/>
      <c r="P1608" s="17"/>
      <c r="Q1608" s="112"/>
      <c r="R1608" s="112"/>
      <c r="S1608" s="112"/>
      <c r="T1608" s="112"/>
      <c r="U1608" s="112"/>
      <c r="V1608" s="112"/>
      <c r="W1608" s="112"/>
      <c r="X1608" s="112"/>
    </row>
    <row r="1609">
      <c r="A1609" s="112"/>
      <c r="B1609" s="18"/>
      <c r="C1609" s="18"/>
      <c r="D1609" s="115"/>
      <c r="E1609" s="112"/>
      <c r="F1609" s="112"/>
      <c r="G1609" s="112"/>
      <c r="H1609" s="112"/>
      <c r="I1609" s="18"/>
      <c r="J1609" s="17"/>
      <c r="K1609" s="60"/>
      <c r="L1609" s="17"/>
      <c r="M1609" s="60"/>
      <c r="N1609" s="111"/>
      <c r="O1609" s="112"/>
      <c r="P1609" s="17"/>
      <c r="Q1609" s="112"/>
      <c r="R1609" s="112"/>
      <c r="S1609" s="112"/>
      <c r="T1609" s="112"/>
      <c r="U1609" s="112"/>
      <c r="V1609" s="112"/>
      <c r="W1609" s="112"/>
      <c r="X1609" s="112"/>
    </row>
    <row r="1610">
      <c r="A1610" s="112"/>
      <c r="B1610" s="18"/>
      <c r="C1610" s="18"/>
      <c r="D1610" s="115"/>
      <c r="E1610" s="112"/>
      <c r="F1610" s="112"/>
      <c r="G1610" s="112"/>
      <c r="H1610" s="112"/>
      <c r="I1610" s="18"/>
      <c r="J1610" s="17"/>
      <c r="K1610" s="60"/>
      <c r="L1610" s="17"/>
      <c r="M1610" s="60"/>
      <c r="N1610" s="111"/>
      <c r="O1610" s="112"/>
      <c r="P1610" s="17"/>
      <c r="Q1610" s="112"/>
      <c r="R1610" s="112"/>
      <c r="S1610" s="112"/>
      <c r="T1610" s="112"/>
      <c r="U1610" s="112"/>
      <c r="V1610" s="112"/>
      <c r="W1610" s="112"/>
      <c r="X1610" s="112"/>
    </row>
    <row r="1611">
      <c r="A1611" s="112"/>
      <c r="B1611" s="18"/>
      <c r="C1611" s="18"/>
      <c r="D1611" s="115"/>
      <c r="E1611" s="112"/>
      <c r="F1611" s="112"/>
      <c r="G1611" s="112"/>
      <c r="H1611" s="112"/>
      <c r="I1611" s="18"/>
      <c r="J1611" s="17"/>
      <c r="K1611" s="60"/>
      <c r="L1611" s="17"/>
      <c r="M1611" s="60"/>
      <c r="N1611" s="111"/>
      <c r="O1611" s="112"/>
      <c r="P1611" s="17"/>
      <c r="Q1611" s="112"/>
      <c r="R1611" s="112"/>
      <c r="S1611" s="112"/>
      <c r="T1611" s="112"/>
      <c r="U1611" s="112"/>
      <c r="V1611" s="112"/>
      <c r="W1611" s="112"/>
      <c r="X1611" s="112"/>
    </row>
    <row r="1612">
      <c r="A1612" s="112"/>
      <c r="B1612" s="18"/>
      <c r="C1612" s="18"/>
      <c r="D1612" s="115"/>
      <c r="E1612" s="112"/>
      <c r="F1612" s="112"/>
      <c r="G1612" s="112"/>
      <c r="H1612" s="112"/>
      <c r="I1612" s="18"/>
      <c r="J1612" s="17"/>
      <c r="K1612" s="60"/>
      <c r="L1612" s="17"/>
      <c r="M1612" s="60"/>
      <c r="N1612" s="111"/>
      <c r="O1612" s="112"/>
      <c r="P1612" s="17"/>
      <c r="Q1612" s="112"/>
      <c r="R1612" s="112"/>
      <c r="S1612" s="112"/>
      <c r="T1612" s="112"/>
      <c r="U1612" s="112"/>
      <c r="V1612" s="112"/>
      <c r="W1612" s="112"/>
      <c r="X1612" s="112"/>
    </row>
    <row r="1613">
      <c r="A1613" s="112"/>
      <c r="B1613" s="18"/>
      <c r="C1613" s="18"/>
      <c r="D1613" s="115"/>
      <c r="E1613" s="112"/>
      <c r="F1613" s="112"/>
      <c r="G1613" s="112"/>
      <c r="H1613" s="112"/>
      <c r="I1613" s="18"/>
      <c r="J1613" s="17"/>
      <c r="K1613" s="60"/>
      <c r="L1613" s="17"/>
      <c r="M1613" s="60"/>
      <c r="N1613" s="111"/>
      <c r="O1613" s="112"/>
      <c r="P1613" s="17"/>
      <c r="Q1613" s="112"/>
      <c r="R1613" s="112"/>
      <c r="S1613" s="112"/>
      <c r="T1613" s="112"/>
      <c r="U1613" s="112"/>
      <c r="V1613" s="112"/>
      <c r="W1613" s="112"/>
      <c r="X1613" s="112"/>
    </row>
    <row r="1614">
      <c r="A1614" s="112"/>
      <c r="B1614" s="18"/>
      <c r="C1614" s="18"/>
      <c r="D1614" s="115"/>
      <c r="E1614" s="112"/>
      <c r="F1614" s="112"/>
      <c r="G1614" s="112"/>
      <c r="H1614" s="112"/>
      <c r="I1614" s="18"/>
      <c r="J1614" s="17"/>
      <c r="K1614" s="60"/>
      <c r="L1614" s="17"/>
      <c r="M1614" s="60"/>
      <c r="N1614" s="111"/>
      <c r="O1614" s="112"/>
      <c r="P1614" s="17"/>
      <c r="Q1614" s="112"/>
      <c r="R1614" s="112"/>
      <c r="S1614" s="112"/>
      <c r="T1614" s="112"/>
      <c r="U1614" s="112"/>
      <c r="V1614" s="112"/>
      <c r="W1614" s="112"/>
      <c r="X1614" s="112"/>
    </row>
    <row r="1615">
      <c r="A1615" s="112"/>
      <c r="B1615" s="18"/>
      <c r="C1615" s="18"/>
      <c r="D1615" s="115"/>
      <c r="E1615" s="112"/>
      <c r="F1615" s="112"/>
      <c r="G1615" s="112"/>
      <c r="H1615" s="112"/>
      <c r="I1615" s="18"/>
      <c r="J1615" s="17"/>
      <c r="K1615" s="60"/>
      <c r="L1615" s="17"/>
      <c r="M1615" s="60"/>
      <c r="N1615" s="111"/>
      <c r="O1615" s="112"/>
      <c r="P1615" s="17"/>
      <c r="Q1615" s="112"/>
      <c r="R1615" s="112"/>
      <c r="S1615" s="112"/>
      <c r="T1615" s="112"/>
      <c r="U1615" s="112"/>
      <c r="V1615" s="112"/>
      <c r="W1615" s="112"/>
      <c r="X1615" s="112"/>
    </row>
    <row r="1616">
      <c r="A1616" s="112"/>
      <c r="B1616" s="18"/>
      <c r="C1616" s="18"/>
      <c r="D1616" s="115"/>
      <c r="E1616" s="112"/>
      <c r="F1616" s="112"/>
      <c r="G1616" s="112"/>
      <c r="H1616" s="112"/>
      <c r="I1616" s="18"/>
      <c r="J1616" s="17"/>
      <c r="K1616" s="60"/>
      <c r="L1616" s="17"/>
      <c r="M1616" s="60"/>
      <c r="N1616" s="111"/>
      <c r="O1616" s="112"/>
      <c r="P1616" s="17"/>
      <c r="Q1616" s="112"/>
      <c r="R1616" s="112"/>
      <c r="S1616" s="112"/>
      <c r="T1616" s="112"/>
      <c r="U1616" s="112"/>
      <c r="V1616" s="112"/>
      <c r="W1616" s="112"/>
      <c r="X1616" s="112"/>
    </row>
    <row r="1617">
      <c r="A1617" s="112"/>
      <c r="B1617" s="18"/>
      <c r="C1617" s="18"/>
      <c r="D1617" s="115"/>
      <c r="E1617" s="112"/>
      <c r="F1617" s="112"/>
      <c r="G1617" s="112"/>
      <c r="H1617" s="112"/>
      <c r="I1617" s="18"/>
      <c r="J1617" s="17"/>
      <c r="K1617" s="60"/>
      <c r="L1617" s="17"/>
      <c r="M1617" s="60"/>
      <c r="N1617" s="111"/>
      <c r="O1617" s="112"/>
      <c r="P1617" s="17"/>
      <c r="Q1617" s="112"/>
      <c r="R1617" s="112"/>
      <c r="S1617" s="112"/>
      <c r="T1617" s="112"/>
      <c r="U1617" s="112"/>
      <c r="V1617" s="112"/>
      <c r="W1617" s="112"/>
      <c r="X1617" s="112"/>
    </row>
    <row r="1618">
      <c r="A1618" s="112"/>
      <c r="B1618" s="18"/>
      <c r="C1618" s="18"/>
      <c r="D1618" s="115"/>
      <c r="E1618" s="112"/>
      <c r="F1618" s="112"/>
      <c r="G1618" s="112"/>
      <c r="H1618" s="112"/>
      <c r="I1618" s="18"/>
      <c r="J1618" s="17"/>
      <c r="K1618" s="60"/>
      <c r="L1618" s="17"/>
      <c r="M1618" s="60"/>
      <c r="N1618" s="111"/>
      <c r="O1618" s="112"/>
      <c r="P1618" s="17"/>
      <c r="Q1618" s="112"/>
      <c r="R1618" s="112"/>
      <c r="S1618" s="112"/>
      <c r="T1618" s="112"/>
      <c r="U1618" s="112"/>
      <c r="V1618" s="112"/>
      <c r="W1618" s="112"/>
      <c r="X1618" s="112"/>
    </row>
    <row r="1619">
      <c r="A1619" s="112"/>
      <c r="B1619" s="18"/>
      <c r="C1619" s="18"/>
      <c r="D1619" s="115"/>
      <c r="E1619" s="112"/>
      <c r="F1619" s="112"/>
      <c r="G1619" s="112"/>
      <c r="H1619" s="112"/>
      <c r="I1619" s="18"/>
      <c r="J1619" s="17"/>
      <c r="K1619" s="60"/>
      <c r="L1619" s="17"/>
      <c r="M1619" s="60"/>
      <c r="N1619" s="111"/>
      <c r="O1619" s="112"/>
      <c r="P1619" s="17"/>
      <c r="Q1619" s="112"/>
      <c r="R1619" s="112"/>
      <c r="S1619" s="112"/>
      <c r="T1619" s="112"/>
      <c r="U1619" s="112"/>
      <c r="V1619" s="112"/>
      <c r="W1619" s="112"/>
      <c r="X1619" s="112"/>
    </row>
    <row r="1620">
      <c r="A1620" s="112"/>
      <c r="B1620" s="18"/>
      <c r="C1620" s="18"/>
      <c r="D1620" s="115"/>
      <c r="E1620" s="112"/>
      <c r="F1620" s="112"/>
      <c r="G1620" s="112"/>
      <c r="H1620" s="112"/>
      <c r="I1620" s="18"/>
      <c r="J1620" s="17"/>
      <c r="K1620" s="60"/>
      <c r="L1620" s="17"/>
      <c r="M1620" s="60"/>
      <c r="N1620" s="111"/>
      <c r="O1620" s="112"/>
      <c r="P1620" s="17"/>
      <c r="Q1620" s="112"/>
      <c r="R1620" s="112"/>
      <c r="S1620" s="112"/>
      <c r="T1620" s="112"/>
      <c r="U1620" s="112"/>
      <c r="V1620" s="112"/>
      <c r="W1620" s="112"/>
      <c r="X1620" s="112"/>
    </row>
    <row r="1621">
      <c r="A1621" s="112"/>
      <c r="B1621" s="18"/>
      <c r="C1621" s="18"/>
      <c r="D1621" s="115"/>
      <c r="E1621" s="112"/>
      <c r="F1621" s="112"/>
      <c r="G1621" s="112"/>
      <c r="H1621" s="112"/>
      <c r="I1621" s="18"/>
      <c r="J1621" s="17"/>
      <c r="K1621" s="60"/>
      <c r="L1621" s="17"/>
      <c r="M1621" s="60"/>
      <c r="N1621" s="111"/>
      <c r="O1621" s="112"/>
      <c r="P1621" s="17"/>
      <c r="Q1621" s="112"/>
      <c r="R1621" s="112"/>
      <c r="S1621" s="112"/>
      <c r="T1621" s="112"/>
      <c r="U1621" s="112"/>
      <c r="V1621" s="112"/>
      <c r="W1621" s="112"/>
      <c r="X1621" s="112"/>
    </row>
    <row r="1622">
      <c r="A1622" s="112"/>
      <c r="B1622" s="18"/>
      <c r="C1622" s="18"/>
      <c r="D1622" s="115"/>
      <c r="E1622" s="112"/>
      <c r="F1622" s="112"/>
      <c r="G1622" s="112"/>
      <c r="H1622" s="112"/>
      <c r="I1622" s="18"/>
      <c r="J1622" s="17"/>
      <c r="K1622" s="60"/>
      <c r="L1622" s="17"/>
      <c r="M1622" s="60"/>
      <c r="N1622" s="111"/>
      <c r="O1622" s="112"/>
      <c r="P1622" s="17"/>
      <c r="Q1622" s="112"/>
      <c r="R1622" s="112"/>
      <c r="S1622" s="112"/>
      <c r="T1622" s="112"/>
      <c r="U1622" s="112"/>
      <c r="V1622" s="112"/>
      <c r="W1622" s="112"/>
      <c r="X1622" s="112"/>
    </row>
    <row r="1623">
      <c r="A1623" s="112"/>
      <c r="B1623" s="18"/>
      <c r="C1623" s="18"/>
      <c r="D1623" s="115"/>
      <c r="E1623" s="112"/>
      <c r="F1623" s="112"/>
      <c r="G1623" s="112"/>
      <c r="H1623" s="112"/>
      <c r="I1623" s="18"/>
      <c r="J1623" s="17"/>
      <c r="K1623" s="60"/>
      <c r="L1623" s="17"/>
      <c r="M1623" s="60"/>
      <c r="N1623" s="111"/>
      <c r="O1623" s="112"/>
      <c r="P1623" s="17"/>
      <c r="Q1623" s="112"/>
      <c r="R1623" s="112"/>
      <c r="S1623" s="112"/>
      <c r="T1623" s="112"/>
      <c r="U1623" s="112"/>
      <c r="V1623" s="112"/>
      <c r="W1623" s="112"/>
      <c r="X1623" s="112"/>
    </row>
    <row r="1624">
      <c r="A1624" s="112"/>
      <c r="B1624" s="18"/>
      <c r="C1624" s="18"/>
      <c r="D1624" s="115"/>
      <c r="E1624" s="112"/>
      <c r="F1624" s="112"/>
      <c r="G1624" s="112"/>
      <c r="H1624" s="112"/>
      <c r="I1624" s="18"/>
      <c r="J1624" s="17"/>
      <c r="K1624" s="60"/>
      <c r="L1624" s="17"/>
      <c r="M1624" s="60"/>
      <c r="N1624" s="111"/>
      <c r="O1624" s="112"/>
      <c r="P1624" s="17"/>
      <c r="Q1624" s="112"/>
      <c r="R1624" s="112"/>
      <c r="S1624" s="112"/>
      <c r="T1624" s="112"/>
      <c r="U1624" s="112"/>
      <c r="V1624" s="112"/>
      <c r="W1624" s="112"/>
      <c r="X1624" s="112"/>
    </row>
    <row r="1625">
      <c r="A1625" s="112"/>
      <c r="B1625" s="18"/>
      <c r="C1625" s="18"/>
      <c r="D1625" s="115"/>
      <c r="E1625" s="112"/>
      <c r="F1625" s="112"/>
      <c r="G1625" s="112"/>
      <c r="H1625" s="112"/>
      <c r="I1625" s="18"/>
      <c r="J1625" s="17"/>
      <c r="K1625" s="60"/>
      <c r="L1625" s="17"/>
      <c r="M1625" s="60"/>
      <c r="N1625" s="111"/>
      <c r="O1625" s="112"/>
      <c r="P1625" s="17"/>
      <c r="Q1625" s="112"/>
      <c r="R1625" s="112"/>
      <c r="S1625" s="112"/>
      <c r="T1625" s="112"/>
      <c r="U1625" s="112"/>
      <c r="V1625" s="112"/>
      <c r="W1625" s="112"/>
      <c r="X1625" s="112"/>
    </row>
    <row r="1626">
      <c r="A1626" s="112"/>
      <c r="B1626" s="18"/>
      <c r="C1626" s="18"/>
      <c r="D1626" s="115"/>
      <c r="E1626" s="112"/>
      <c r="F1626" s="112"/>
      <c r="G1626" s="112"/>
      <c r="H1626" s="112"/>
      <c r="I1626" s="18"/>
      <c r="J1626" s="17"/>
      <c r="K1626" s="60"/>
      <c r="L1626" s="17"/>
      <c r="M1626" s="60"/>
      <c r="N1626" s="111"/>
      <c r="O1626" s="112"/>
      <c r="P1626" s="17"/>
      <c r="Q1626" s="112"/>
      <c r="R1626" s="112"/>
      <c r="S1626" s="112"/>
      <c r="T1626" s="112"/>
      <c r="U1626" s="112"/>
      <c r="V1626" s="112"/>
      <c r="W1626" s="112"/>
      <c r="X1626" s="112"/>
    </row>
    <row r="1627">
      <c r="A1627" s="112"/>
      <c r="B1627" s="18"/>
      <c r="C1627" s="18"/>
      <c r="D1627" s="115"/>
      <c r="E1627" s="112"/>
      <c r="F1627" s="112"/>
      <c r="G1627" s="112"/>
      <c r="H1627" s="112"/>
      <c r="I1627" s="18"/>
      <c r="J1627" s="17"/>
      <c r="K1627" s="60"/>
      <c r="L1627" s="17"/>
      <c r="M1627" s="60"/>
      <c r="N1627" s="111"/>
      <c r="O1627" s="112"/>
      <c r="P1627" s="17"/>
      <c r="Q1627" s="112"/>
      <c r="R1627" s="112"/>
      <c r="S1627" s="112"/>
      <c r="T1627" s="112"/>
      <c r="U1627" s="112"/>
      <c r="V1627" s="112"/>
      <c r="W1627" s="112"/>
      <c r="X1627" s="112"/>
    </row>
    <row r="1628">
      <c r="A1628" s="112"/>
      <c r="B1628" s="18"/>
      <c r="C1628" s="18"/>
      <c r="D1628" s="115"/>
      <c r="E1628" s="112"/>
      <c r="F1628" s="112"/>
      <c r="G1628" s="112"/>
      <c r="H1628" s="112"/>
      <c r="I1628" s="18"/>
      <c r="J1628" s="17"/>
      <c r="K1628" s="60"/>
      <c r="L1628" s="17"/>
      <c r="M1628" s="60"/>
      <c r="N1628" s="111"/>
      <c r="O1628" s="112"/>
      <c r="P1628" s="17"/>
      <c r="Q1628" s="112"/>
      <c r="R1628" s="112"/>
      <c r="S1628" s="112"/>
      <c r="T1628" s="112"/>
      <c r="U1628" s="112"/>
      <c r="V1628" s="112"/>
      <c r="W1628" s="112"/>
      <c r="X1628" s="112"/>
    </row>
    <row r="1629">
      <c r="A1629" s="112"/>
      <c r="B1629" s="18"/>
      <c r="C1629" s="18"/>
      <c r="D1629" s="115"/>
      <c r="E1629" s="112"/>
      <c r="F1629" s="112"/>
      <c r="G1629" s="112"/>
      <c r="H1629" s="112"/>
      <c r="I1629" s="18"/>
      <c r="J1629" s="17"/>
      <c r="K1629" s="60"/>
      <c r="L1629" s="17"/>
      <c r="M1629" s="60"/>
      <c r="N1629" s="111"/>
      <c r="O1629" s="112"/>
      <c r="P1629" s="17"/>
      <c r="Q1629" s="112"/>
      <c r="R1629" s="112"/>
      <c r="S1629" s="112"/>
      <c r="T1629" s="112"/>
      <c r="U1629" s="112"/>
      <c r="V1629" s="112"/>
      <c r="W1629" s="112"/>
      <c r="X1629" s="112"/>
    </row>
    <row r="1630">
      <c r="A1630" s="112"/>
      <c r="B1630" s="18"/>
      <c r="C1630" s="18"/>
      <c r="D1630" s="115"/>
      <c r="E1630" s="112"/>
      <c r="F1630" s="112"/>
      <c r="G1630" s="112"/>
      <c r="H1630" s="112"/>
      <c r="I1630" s="18"/>
      <c r="J1630" s="17"/>
      <c r="K1630" s="60"/>
      <c r="L1630" s="17"/>
      <c r="M1630" s="60"/>
      <c r="N1630" s="111"/>
      <c r="O1630" s="112"/>
      <c r="P1630" s="17"/>
      <c r="Q1630" s="112"/>
      <c r="R1630" s="112"/>
      <c r="S1630" s="112"/>
      <c r="T1630" s="112"/>
      <c r="U1630" s="112"/>
      <c r="V1630" s="112"/>
      <c r="W1630" s="112"/>
      <c r="X1630" s="112"/>
    </row>
    <row r="1631">
      <c r="A1631" s="112"/>
      <c r="B1631" s="18"/>
      <c r="C1631" s="18"/>
      <c r="D1631" s="115"/>
      <c r="E1631" s="112"/>
      <c r="F1631" s="112"/>
      <c r="G1631" s="112"/>
      <c r="H1631" s="112"/>
      <c r="I1631" s="18"/>
      <c r="J1631" s="17"/>
      <c r="K1631" s="60"/>
      <c r="L1631" s="17"/>
      <c r="M1631" s="60"/>
      <c r="N1631" s="111"/>
      <c r="O1631" s="112"/>
      <c r="P1631" s="17"/>
      <c r="Q1631" s="112"/>
      <c r="R1631" s="112"/>
      <c r="S1631" s="112"/>
      <c r="T1631" s="112"/>
      <c r="U1631" s="112"/>
      <c r="V1631" s="112"/>
      <c r="W1631" s="112"/>
      <c r="X1631" s="112"/>
    </row>
    <row r="1632">
      <c r="A1632" s="112"/>
      <c r="B1632" s="18"/>
      <c r="C1632" s="18"/>
      <c r="D1632" s="115"/>
      <c r="E1632" s="112"/>
      <c r="F1632" s="112"/>
      <c r="G1632" s="112"/>
      <c r="H1632" s="112"/>
      <c r="I1632" s="18"/>
      <c r="J1632" s="17"/>
      <c r="K1632" s="60"/>
      <c r="L1632" s="17"/>
      <c r="M1632" s="60"/>
      <c r="N1632" s="111"/>
      <c r="O1632" s="112"/>
      <c r="P1632" s="17"/>
      <c r="Q1632" s="112"/>
      <c r="R1632" s="112"/>
      <c r="S1632" s="112"/>
      <c r="T1632" s="112"/>
      <c r="U1632" s="112"/>
      <c r="V1632" s="112"/>
      <c r="W1632" s="112"/>
      <c r="X1632" s="112"/>
    </row>
    <row r="1633">
      <c r="A1633" s="112"/>
      <c r="B1633" s="18"/>
      <c r="C1633" s="18"/>
      <c r="D1633" s="115"/>
      <c r="E1633" s="112"/>
      <c r="F1633" s="112"/>
      <c r="G1633" s="112"/>
      <c r="H1633" s="112"/>
      <c r="I1633" s="18"/>
      <c r="J1633" s="17"/>
      <c r="K1633" s="60"/>
      <c r="L1633" s="17"/>
      <c r="M1633" s="60"/>
      <c r="N1633" s="111"/>
      <c r="O1633" s="112"/>
      <c r="P1633" s="17"/>
      <c r="Q1633" s="112"/>
      <c r="R1633" s="112"/>
      <c r="S1633" s="112"/>
      <c r="T1633" s="112"/>
      <c r="U1633" s="112"/>
      <c r="V1633" s="112"/>
      <c r="W1633" s="112"/>
      <c r="X1633" s="112"/>
    </row>
    <row r="1634">
      <c r="A1634" s="112"/>
      <c r="B1634" s="18"/>
      <c r="C1634" s="18"/>
      <c r="D1634" s="115"/>
      <c r="E1634" s="112"/>
      <c r="F1634" s="112"/>
      <c r="G1634" s="112"/>
      <c r="H1634" s="112"/>
      <c r="I1634" s="18"/>
      <c r="J1634" s="17"/>
      <c r="K1634" s="60"/>
      <c r="L1634" s="17"/>
      <c r="M1634" s="60"/>
      <c r="N1634" s="111"/>
      <c r="O1634" s="112"/>
      <c r="P1634" s="17"/>
      <c r="Q1634" s="112"/>
      <c r="R1634" s="112"/>
      <c r="S1634" s="112"/>
      <c r="T1634" s="112"/>
      <c r="U1634" s="112"/>
      <c r="V1634" s="112"/>
      <c r="W1634" s="112"/>
      <c r="X1634" s="112"/>
    </row>
    <row r="1635">
      <c r="A1635" s="112"/>
      <c r="B1635" s="18"/>
      <c r="C1635" s="18"/>
      <c r="D1635" s="115"/>
      <c r="E1635" s="112"/>
      <c r="F1635" s="112"/>
      <c r="G1635" s="112"/>
      <c r="H1635" s="112"/>
      <c r="I1635" s="18"/>
      <c r="J1635" s="17"/>
      <c r="K1635" s="60"/>
      <c r="L1635" s="17"/>
      <c r="M1635" s="60"/>
      <c r="N1635" s="111"/>
      <c r="O1635" s="112"/>
      <c r="P1635" s="17"/>
      <c r="Q1635" s="112"/>
      <c r="R1635" s="112"/>
      <c r="S1635" s="112"/>
      <c r="T1635" s="112"/>
      <c r="U1635" s="112"/>
      <c r="V1635" s="112"/>
      <c r="W1635" s="112"/>
      <c r="X1635" s="112"/>
    </row>
    <row r="1636">
      <c r="A1636" s="112"/>
      <c r="B1636" s="18"/>
      <c r="C1636" s="18"/>
      <c r="D1636" s="115"/>
      <c r="E1636" s="112"/>
      <c r="F1636" s="112"/>
      <c r="G1636" s="112"/>
      <c r="H1636" s="112"/>
      <c r="I1636" s="18"/>
      <c r="J1636" s="17"/>
      <c r="K1636" s="60"/>
      <c r="L1636" s="17"/>
      <c r="M1636" s="60"/>
      <c r="N1636" s="111"/>
      <c r="O1636" s="112"/>
      <c r="P1636" s="17"/>
      <c r="Q1636" s="112"/>
      <c r="R1636" s="112"/>
      <c r="S1636" s="112"/>
      <c r="T1636" s="112"/>
      <c r="U1636" s="112"/>
      <c r="V1636" s="112"/>
      <c r="W1636" s="112"/>
      <c r="X1636" s="112"/>
    </row>
    <row r="1637">
      <c r="A1637" s="112"/>
      <c r="B1637" s="18"/>
      <c r="C1637" s="18"/>
      <c r="D1637" s="115"/>
      <c r="E1637" s="112"/>
      <c r="F1637" s="112"/>
      <c r="G1637" s="112"/>
      <c r="H1637" s="112"/>
      <c r="I1637" s="18"/>
      <c r="J1637" s="17"/>
      <c r="K1637" s="60"/>
      <c r="L1637" s="17"/>
      <c r="M1637" s="60"/>
      <c r="N1637" s="111"/>
      <c r="O1637" s="112"/>
      <c r="P1637" s="17"/>
      <c r="Q1637" s="112"/>
      <c r="R1637" s="112"/>
      <c r="S1637" s="112"/>
      <c r="T1637" s="112"/>
      <c r="U1637" s="112"/>
      <c r="V1637" s="112"/>
      <c r="W1637" s="112"/>
      <c r="X1637" s="112"/>
    </row>
    <row r="1638">
      <c r="A1638" s="112"/>
      <c r="B1638" s="18"/>
      <c r="C1638" s="18"/>
      <c r="D1638" s="115"/>
      <c r="E1638" s="112"/>
      <c r="F1638" s="112"/>
      <c r="G1638" s="112"/>
      <c r="H1638" s="112"/>
      <c r="I1638" s="18"/>
      <c r="J1638" s="17"/>
      <c r="K1638" s="60"/>
      <c r="L1638" s="17"/>
      <c r="M1638" s="60"/>
      <c r="N1638" s="111"/>
      <c r="O1638" s="112"/>
      <c r="P1638" s="17"/>
      <c r="Q1638" s="112"/>
      <c r="R1638" s="112"/>
      <c r="S1638" s="112"/>
      <c r="T1638" s="112"/>
      <c r="U1638" s="112"/>
      <c r="V1638" s="112"/>
      <c r="W1638" s="112"/>
      <c r="X1638" s="112"/>
    </row>
    <row r="1639">
      <c r="A1639" s="112"/>
      <c r="B1639" s="18"/>
      <c r="C1639" s="18"/>
      <c r="D1639" s="115"/>
      <c r="E1639" s="112"/>
      <c r="F1639" s="112"/>
      <c r="G1639" s="112"/>
      <c r="H1639" s="112"/>
      <c r="I1639" s="18"/>
      <c r="J1639" s="17"/>
      <c r="K1639" s="60"/>
      <c r="L1639" s="17"/>
      <c r="M1639" s="60"/>
      <c r="N1639" s="111"/>
      <c r="O1639" s="112"/>
      <c r="P1639" s="17"/>
      <c r="Q1639" s="112"/>
      <c r="R1639" s="112"/>
      <c r="S1639" s="112"/>
      <c r="T1639" s="112"/>
      <c r="U1639" s="112"/>
      <c r="V1639" s="112"/>
      <c r="W1639" s="112"/>
      <c r="X1639" s="112"/>
    </row>
    <row r="1640">
      <c r="A1640" s="112"/>
      <c r="B1640" s="18"/>
      <c r="C1640" s="18"/>
      <c r="D1640" s="115"/>
      <c r="E1640" s="112"/>
      <c r="F1640" s="112"/>
      <c r="G1640" s="112"/>
      <c r="H1640" s="112"/>
      <c r="I1640" s="18"/>
      <c r="J1640" s="17"/>
      <c r="K1640" s="60"/>
      <c r="L1640" s="17"/>
      <c r="M1640" s="60"/>
      <c r="N1640" s="111"/>
      <c r="O1640" s="112"/>
      <c r="P1640" s="17"/>
      <c r="Q1640" s="112"/>
      <c r="R1640" s="112"/>
      <c r="S1640" s="112"/>
      <c r="T1640" s="112"/>
      <c r="U1640" s="112"/>
      <c r="V1640" s="112"/>
      <c r="W1640" s="112"/>
      <c r="X1640" s="112"/>
    </row>
    <row r="1641">
      <c r="A1641" s="112"/>
      <c r="B1641" s="18"/>
      <c r="C1641" s="18"/>
      <c r="D1641" s="115"/>
      <c r="E1641" s="112"/>
      <c r="F1641" s="112"/>
      <c r="G1641" s="112"/>
      <c r="H1641" s="112"/>
      <c r="I1641" s="18"/>
      <c r="J1641" s="17"/>
      <c r="K1641" s="60"/>
      <c r="L1641" s="17"/>
      <c r="M1641" s="60"/>
      <c r="N1641" s="111"/>
      <c r="O1641" s="112"/>
      <c r="P1641" s="17"/>
      <c r="Q1641" s="112"/>
      <c r="R1641" s="112"/>
      <c r="S1641" s="112"/>
      <c r="T1641" s="112"/>
      <c r="U1641" s="112"/>
      <c r="V1641" s="112"/>
      <c r="W1641" s="112"/>
      <c r="X1641" s="112"/>
    </row>
    <row r="1642">
      <c r="A1642" s="112"/>
      <c r="B1642" s="18"/>
      <c r="C1642" s="18"/>
      <c r="D1642" s="115"/>
      <c r="E1642" s="112"/>
      <c r="F1642" s="112"/>
      <c r="G1642" s="112"/>
      <c r="H1642" s="112"/>
      <c r="I1642" s="18"/>
      <c r="J1642" s="17"/>
      <c r="K1642" s="60"/>
      <c r="L1642" s="17"/>
      <c r="M1642" s="60"/>
      <c r="N1642" s="111"/>
      <c r="O1642" s="112"/>
      <c r="P1642" s="17"/>
      <c r="Q1642" s="112"/>
      <c r="R1642" s="112"/>
      <c r="S1642" s="112"/>
      <c r="T1642" s="112"/>
      <c r="U1642" s="112"/>
      <c r="V1642" s="112"/>
      <c r="W1642" s="112"/>
      <c r="X1642" s="112"/>
    </row>
    <row r="1643">
      <c r="A1643" s="112"/>
      <c r="B1643" s="18"/>
      <c r="C1643" s="18"/>
      <c r="D1643" s="115"/>
      <c r="E1643" s="112"/>
      <c r="F1643" s="112"/>
      <c r="G1643" s="112"/>
      <c r="H1643" s="112"/>
      <c r="I1643" s="18"/>
      <c r="J1643" s="17"/>
      <c r="K1643" s="60"/>
      <c r="L1643" s="17"/>
      <c r="M1643" s="60"/>
      <c r="N1643" s="111"/>
      <c r="O1643" s="112"/>
      <c r="P1643" s="17"/>
      <c r="Q1643" s="112"/>
      <c r="R1643" s="112"/>
      <c r="S1643" s="112"/>
      <c r="T1643" s="112"/>
      <c r="U1643" s="112"/>
      <c r="V1643" s="112"/>
      <c r="W1643" s="112"/>
      <c r="X1643" s="112"/>
    </row>
    <row r="1644">
      <c r="A1644" s="112"/>
      <c r="B1644" s="18"/>
      <c r="C1644" s="18"/>
      <c r="D1644" s="115"/>
      <c r="E1644" s="112"/>
      <c r="F1644" s="112"/>
      <c r="G1644" s="112"/>
      <c r="H1644" s="112"/>
      <c r="I1644" s="18"/>
      <c r="J1644" s="17"/>
      <c r="K1644" s="60"/>
      <c r="L1644" s="17"/>
      <c r="M1644" s="60"/>
      <c r="N1644" s="111"/>
      <c r="O1644" s="112"/>
      <c r="P1644" s="17"/>
      <c r="Q1644" s="112"/>
      <c r="R1644" s="112"/>
      <c r="S1644" s="112"/>
      <c r="T1644" s="112"/>
      <c r="U1644" s="112"/>
      <c r="V1644" s="112"/>
      <c r="W1644" s="112"/>
      <c r="X1644" s="112"/>
    </row>
    <row r="1645">
      <c r="A1645" s="112"/>
      <c r="B1645" s="18"/>
      <c r="C1645" s="18"/>
      <c r="D1645" s="115"/>
      <c r="E1645" s="112"/>
      <c r="F1645" s="112"/>
      <c r="G1645" s="112"/>
      <c r="H1645" s="112"/>
      <c r="I1645" s="18"/>
      <c r="J1645" s="17"/>
      <c r="K1645" s="60"/>
      <c r="L1645" s="17"/>
      <c r="M1645" s="60"/>
      <c r="N1645" s="111"/>
      <c r="O1645" s="112"/>
      <c r="P1645" s="17"/>
      <c r="Q1645" s="112"/>
      <c r="R1645" s="112"/>
      <c r="S1645" s="112"/>
      <c r="T1645" s="112"/>
      <c r="U1645" s="112"/>
      <c r="V1645" s="112"/>
      <c r="W1645" s="112"/>
      <c r="X1645" s="112"/>
    </row>
    <row r="1646">
      <c r="A1646" s="112"/>
      <c r="B1646" s="18"/>
      <c r="C1646" s="18"/>
      <c r="D1646" s="115"/>
      <c r="E1646" s="112"/>
      <c r="F1646" s="112"/>
      <c r="G1646" s="112"/>
      <c r="H1646" s="112"/>
      <c r="I1646" s="18"/>
      <c r="J1646" s="17"/>
      <c r="K1646" s="60"/>
      <c r="L1646" s="17"/>
      <c r="M1646" s="60"/>
      <c r="N1646" s="111"/>
      <c r="O1646" s="112"/>
      <c r="P1646" s="17"/>
      <c r="Q1646" s="112"/>
      <c r="R1646" s="112"/>
      <c r="S1646" s="112"/>
      <c r="T1646" s="112"/>
      <c r="U1646" s="112"/>
      <c r="V1646" s="112"/>
      <c r="W1646" s="112"/>
      <c r="X1646" s="112"/>
    </row>
    <row r="1647">
      <c r="A1647" s="112"/>
      <c r="B1647" s="18"/>
      <c r="C1647" s="18"/>
      <c r="D1647" s="115"/>
      <c r="E1647" s="112"/>
      <c r="F1647" s="112"/>
      <c r="G1647" s="112"/>
      <c r="H1647" s="112"/>
      <c r="I1647" s="18"/>
      <c r="J1647" s="17"/>
      <c r="K1647" s="60"/>
      <c r="L1647" s="17"/>
      <c r="M1647" s="60"/>
      <c r="N1647" s="111"/>
      <c r="O1647" s="112"/>
      <c r="P1647" s="17"/>
      <c r="Q1647" s="112"/>
      <c r="R1647" s="112"/>
      <c r="S1647" s="112"/>
      <c r="T1647" s="112"/>
      <c r="U1647" s="112"/>
      <c r="V1647" s="112"/>
      <c r="W1647" s="112"/>
      <c r="X1647" s="112"/>
    </row>
    <row r="1648">
      <c r="A1648" s="112"/>
      <c r="B1648" s="18"/>
      <c r="C1648" s="18"/>
      <c r="D1648" s="115"/>
      <c r="E1648" s="112"/>
      <c r="F1648" s="112"/>
      <c r="G1648" s="112"/>
      <c r="H1648" s="112"/>
      <c r="I1648" s="18"/>
      <c r="J1648" s="17"/>
      <c r="K1648" s="60"/>
      <c r="L1648" s="17"/>
      <c r="M1648" s="60"/>
      <c r="N1648" s="111"/>
      <c r="O1648" s="112"/>
      <c r="P1648" s="17"/>
      <c r="Q1648" s="112"/>
      <c r="R1648" s="112"/>
      <c r="S1648" s="112"/>
      <c r="T1648" s="112"/>
      <c r="U1648" s="112"/>
      <c r="V1648" s="112"/>
      <c r="W1648" s="112"/>
      <c r="X1648" s="112"/>
    </row>
    <row r="1649">
      <c r="A1649" s="112"/>
      <c r="B1649" s="18"/>
      <c r="C1649" s="18"/>
      <c r="D1649" s="115"/>
      <c r="E1649" s="112"/>
      <c r="F1649" s="112"/>
      <c r="G1649" s="112"/>
      <c r="H1649" s="112"/>
      <c r="I1649" s="18"/>
      <c r="J1649" s="17"/>
      <c r="K1649" s="60"/>
      <c r="L1649" s="17"/>
      <c r="M1649" s="60"/>
      <c r="N1649" s="111"/>
      <c r="O1649" s="112"/>
      <c r="P1649" s="17"/>
      <c r="Q1649" s="112"/>
      <c r="R1649" s="112"/>
      <c r="S1649" s="112"/>
      <c r="T1649" s="112"/>
      <c r="U1649" s="112"/>
      <c r="V1649" s="112"/>
      <c r="W1649" s="112"/>
      <c r="X1649" s="112"/>
    </row>
    <row r="1650">
      <c r="A1650" s="112"/>
      <c r="B1650" s="18"/>
      <c r="C1650" s="18"/>
      <c r="D1650" s="115"/>
      <c r="E1650" s="112"/>
      <c r="F1650" s="112"/>
      <c r="G1650" s="112"/>
      <c r="H1650" s="112"/>
      <c r="I1650" s="18"/>
      <c r="J1650" s="17"/>
      <c r="K1650" s="60"/>
      <c r="L1650" s="17"/>
      <c r="M1650" s="60"/>
      <c r="N1650" s="111"/>
      <c r="O1650" s="112"/>
      <c r="P1650" s="17"/>
      <c r="Q1650" s="112"/>
      <c r="R1650" s="112"/>
      <c r="S1650" s="112"/>
      <c r="T1650" s="112"/>
      <c r="U1650" s="112"/>
      <c r="V1650" s="112"/>
      <c r="W1650" s="112"/>
      <c r="X1650" s="112"/>
    </row>
    <row r="1651">
      <c r="A1651" s="112"/>
      <c r="B1651" s="18"/>
      <c r="C1651" s="18"/>
      <c r="D1651" s="115"/>
      <c r="E1651" s="112"/>
      <c r="F1651" s="112"/>
      <c r="G1651" s="112"/>
      <c r="H1651" s="112"/>
      <c r="I1651" s="18"/>
      <c r="J1651" s="17"/>
      <c r="K1651" s="60"/>
      <c r="L1651" s="17"/>
      <c r="M1651" s="60"/>
      <c r="N1651" s="111"/>
      <c r="O1651" s="112"/>
      <c r="P1651" s="17"/>
      <c r="Q1651" s="112"/>
      <c r="R1651" s="112"/>
      <c r="S1651" s="112"/>
      <c r="T1651" s="112"/>
      <c r="U1651" s="112"/>
      <c r="V1651" s="112"/>
      <c r="W1651" s="112"/>
      <c r="X1651" s="112"/>
    </row>
    <row r="1652">
      <c r="A1652" s="112"/>
      <c r="B1652" s="18"/>
      <c r="C1652" s="18"/>
      <c r="D1652" s="115"/>
      <c r="E1652" s="112"/>
      <c r="F1652" s="112"/>
      <c r="G1652" s="112"/>
      <c r="H1652" s="112"/>
      <c r="I1652" s="18"/>
      <c r="J1652" s="17"/>
      <c r="K1652" s="60"/>
      <c r="L1652" s="17"/>
      <c r="M1652" s="60"/>
      <c r="N1652" s="111"/>
      <c r="O1652" s="112"/>
      <c r="P1652" s="17"/>
      <c r="Q1652" s="112"/>
      <c r="R1652" s="112"/>
      <c r="S1652" s="112"/>
      <c r="T1652" s="112"/>
      <c r="U1652" s="112"/>
      <c r="V1652" s="112"/>
      <c r="W1652" s="112"/>
      <c r="X1652" s="112"/>
    </row>
    <row r="1653">
      <c r="A1653" s="112"/>
      <c r="B1653" s="18"/>
      <c r="C1653" s="18"/>
      <c r="D1653" s="115"/>
      <c r="E1653" s="112"/>
      <c r="F1653" s="112"/>
      <c r="G1653" s="112"/>
      <c r="H1653" s="112"/>
      <c r="I1653" s="18"/>
      <c r="J1653" s="17"/>
      <c r="K1653" s="60"/>
      <c r="L1653" s="17"/>
      <c r="M1653" s="60"/>
      <c r="N1653" s="111"/>
      <c r="O1653" s="112"/>
      <c r="P1653" s="17"/>
      <c r="Q1653" s="112"/>
      <c r="R1653" s="112"/>
      <c r="S1653" s="112"/>
      <c r="T1653" s="112"/>
      <c r="U1653" s="112"/>
      <c r="V1653" s="112"/>
      <c r="W1653" s="112"/>
      <c r="X1653" s="112"/>
    </row>
    <row r="1654">
      <c r="A1654" s="112"/>
      <c r="B1654" s="18"/>
      <c r="C1654" s="18"/>
      <c r="D1654" s="115"/>
      <c r="E1654" s="112"/>
      <c r="F1654" s="112"/>
      <c r="G1654" s="112"/>
      <c r="H1654" s="112"/>
      <c r="I1654" s="18"/>
      <c r="J1654" s="17"/>
      <c r="K1654" s="60"/>
      <c r="L1654" s="17"/>
      <c r="M1654" s="60"/>
      <c r="N1654" s="111"/>
      <c r="O1654" s="112"/>
      <c r="P1654" s="17"/>
      <c r="Q1654" s="112"/>
      <c r="R1654" s="112"/>
      <c r="S1654" s="112"/>
      <c r="T1654" s="112"/>
      <c r="U1654" s="112"/>
      <c r="V1654" s="112"/>
      <c r="W1654" s="112"/>
      <c r="X1654" s="112"/>
    </row>
    <row r="1655">
      <c r="A1655" s="112"/>
      <c r="B1655" s="18"/>
      <c r="C1655" s="18"/>
      <c r="D1655" s="115"/>
      <c r="E1655" s="112"/>
      <c r="F1655" s="112"/>
      <c r="G1655" s="112"/>
      <c r="H1655" s="112"/>
      <c r="I1655" s="18"/>
      <c r="J1655" s="17"/>
      <c r="K1655" s="60"/>
      <c r="L1655" s="17"/>
      <c r="M1655" s="60"/>
      <c r="N1655" s="111"/>
      <c r="O1655" s="112"/>
      <c r="P1655" s="17"/>
      <c r="Q1655" s="112"/>
      <c r="R1655" s="112"/>
      <c r="S1655" s="112"/>
      <c r="T1655" s="112"/>
      <c r="U1655" s="112"/>
      <c r="V1655" s="112"/>
      <c r="W1655" s="112"/>
      <c r="X1655" s="112"/>
    </row>
    <row r="1656">
      <c r="A1656" s="112"/>
      <c r="B1656" s="18"/>
      <c r="C1656" s="18"/>
      <c r="D1656" s="115"/>
      <c r="E1656" s="112"/>
      <c r="F1656" s="112"/>
      <c r="G1656" s="112"/>
      <c r="H1656" s="112"/>
      <c r="I1656" s="18"/>
      <c r="J1656" s="17"/>
      <c r="K1656" s="60"/>
      <c r="L1656" s="17"/>
      <c r="M1656" s="60"/>
      <c r="N1656" s="111"/>
      <c r="O1656" s="112"/>
      <c r="P1656" s="17"/>
      <c r="Q1656" s="112"/>
      <c r="R1656" s="112"/>
      <c r="S1656" s="112"/>
      <c r="T1656" s="112"/>
      <c r="U1656" s="112"/>
      <c r="V1656" s="112"/>
      <c r="W1656" s="112"/>
      <c r="X1656" s="112"/>
    </row>
    <row r="1657">
      <c r="A1657" s="112"/>
      <c r="B1657" s="18"/>
      <c r="C1657" s="18"/>
      <c r="D1657" s="115"/>
      <c r="E1657" s="112"/>
      <c r="F1657" s="112"/>
      <c r="G1657" s="112"/>
      <c r="H1657" s="112"/>
      <c r="I1657" s="18"/>
      <c r="J1657" s="17"/>
      <c r="K1657" s="60"/>
      <c r="L1657" s="17"/>
      <c r="M1657" s="60"/>
      <c r="N1657" s="111"/>
      <c r="O1657" s="112"/>
      <c r="P1657" s="17"/>
      <c r="Q1657" s="112"/>
      <c r="R1657" s="112"/>
      <c r="S1657" s="112"/>
      <c r="T1657" s="112"/>
      <c r="U1657" s="112"/>
      <c r="V1657" s="112"/>
      <c r="W1657" s="112"/>
      <c r="X1657" s="112"/>
    </row>
    <row r="1658">
      <c r="A1658" s="112"/>
      <c r="B1658" s="18"/>
      <c r="C1658" s="18"/>
      <c r="D1658" s="115"/>
      <c r="E1658" s="112"/>
      <c r="F1658" s="112"/>
      <c r="G1658" s="112"/>
      <c r="H1658" s="112"/>
      <c r="I1658" s="18"/>
      <c r="J1658" s="17"/>
      <c r="K1658" s="60"/>
      <c r="L1658" s="17"/>
      <c r="M1658" s="60"/>
      <c r="N1658" s="111"/>
      <c r="O1658" s="112"/>
      <c r="P1658" s="17"/>
      <c r="Q1658" s="112"/>
      <c r="R1658" s="112"/>
      <c r="S1658" s="112"/>
      <c r="T1658" s="112"/>
      <c r="U1658" s="112"/>
      <c r="V1658" s="112"/>
      <c r="W1658" s="112"/>
      <c r="X1658" s="112"/>
    </row>
    <row r="1659">
      <c r="A1659" s="112"/>
      <c r="B1659" s="18"/>
      <c r="C1659" s="18"/>
      <c r="D1659" s="115"/>
      <c r="E1659" s="112"/>
      <c r="F1659" s="112"/>
      <c r="G1659" s="112"/>
      <c r="H1659" s="112"/>
      <c r="I1659" s="18"/>
      <c r="J1659" s="17"/>
      <c r="K1659" s="60"/>
      <c r="L1659" s="17"/>
      <c r="M1659" s="60"/>
      <c r="N1659" s="111"/>
      <c r="O1659" s="112"/>
      <c r="P1659" s="17"/>
      <c r="Q1659" s="112"/>
      <c r="R1659" s="112"/>
      <c r="S1659" s="112"/>
      <c r="T1659" s="112"/>
      <c r="U1659" s="112"/>
      <c r="V1659" s="112"/>
      <c r="W1659" s="112"/>
      <c r="X1659" s="112"/>
    </row>
    <row r="1660">
      <c r="A1660" s="112"/>
      <c r="B1660" s="18"/>
      <c r="C1660" s="18"/>
      <c r="D1660" s="115"/>
      <c r="E1660" s="112"/>
      <c r="F1660" s="112"/>
      <c r="G1660" s="112"/>
      <c r="H1660" s="112"/>
      <c r="I1660" s="18"/>
      <c r="J1660" s="17"/>
      <c r="K1660" s="60"/>
      <c r="L1660" s="17"/>
      <c r="M1660" s="60"/>
      <c r="N1660" s="111"/>
      <c r="O1660" s="112"/>
      <c r="P1660" s="17"/>
      <c r="Q1660" s="112"/>
      <c r="R1660" s="112"/>
      <c r="S1660" s="112"/>
      <c r="T1660" s="112"/>
      <c r="U1660" s="112"/>
      <c r="V1660" s="112"/>
      <c r="W1660" s="112"/>
      <c r="X1660" s="112"/>
    </row>
    <row r="1661">
      <c r="A1661" s="112"/>
      <c r="B1661" s="18"/>
      <c r="C1661" s="18"/>
      <c r="D1661" s="115"/>
      <c r="E1661" s="112"/>
      <c r="F1661" s="112"/>
      <c r="G1661" s="112"/>
      <c r="H1661" s="112"/>
      <c r="I1661" s="18"/>
      <c r="J1661" s="17"/>
      <c r="K1661" s="60"/>
      <c r="L1661" s="17"/>
      <c r="M1661" s="60"/>
      <c r="N1661" s="111"/>
      <c r="O1661" s="112"/>
      <c r="P1661" s="17"/>
      <c r="Q1661" s="112"/>
      <c r="R1661" s="112"/>
      <c r="S1661" s="112"/>
      <c r="T1661" s="112"/>
      <c r="U1661" s="112"/>
      <c r="V1661" s="112"/>
      <c r="W1661" s="112"/>
      <c r="X1661" s="112"/>
    </row>
    <row r="1662">
      <c r="A1662" s="112"/>
      <c r="B1662" s="18"/>
      <c r="C1662" s="18"/>
      <c r="D1662" s="115"/>
      <c r="E1662" s="112"/>
      <c r="F1662" s="112"/>
      <c r="G1662" s="112"/>
      <c r="H1662" s="112"/>
      <c r="I1662" s="18"/>
      <c r="J1662" s="17"/>
      <c r="K1662" s="60"/>
      <c r="L1662" s="17"/>
      <c r="M1662" s="60"/>
      <c r="N1662" s="111"/>
      <c r="O1662" s="112"/>
      <c r="P1662" s="17"/>
      <c r="Q1662" s="112"/>
      <c r="R1662" s="112"/>
      <c r="S1662" s="112"/>
      <c r="T1662" s="112"/>
      <c r="U1662" s="112"/>
      <c r="V1662" s="112"/>
      <c r="W1662" s="112"/>
      <c r="X1662" s="112"/>
    </row>
    <row r="1663">
      <c r="A1663" s="112"/>
      <c r="B1663" s="18"/>
      <c r="C1663" s="18"/>
      <c r="D1663" s="115"/>
      <c r="E1663" s="112"/>
      <c r="F1663" s="112"/>
      <c r="G1663" s="112"/>
      <c r="H1663" s="112"/>
      <c r="I1663" s="18"/>
      <c r="J1663" s="17"/>
      <c r="K1663" s="60"/>
      <c r="L1663" s="17"/>
      <c r="M1663" s="60"/>
      <c r="N1663" s="111"/>
      <c r="O1663" s="112"/>
      <c r="P1663" s="17"/>
      <c r="Q1663" s="112"/>
      <c r="R1663" s="112"/>
      <c r="S1663" s="112"/>
      <c r="T1663" s="112"/>
      <c r="U1663" s="112"/>
      <c r="V1663" s="112"/>
      <c r="W1663" s="112"/>
      <c r="X1663" s="112"/>
    </row>
    <row r="1664">
      <c r="A1664" s="112"/>
      <c r="B1664" s="18"/>
      <c r="C1664" s="18"/>
      <c r="D1664" s="115"/>
      <c r="E1664" s="112"/>
      <c r="F1664" s="112"/>
      <c r="G1664" s="112"/>
      <c r="H1664" s="112"/>
      <c r="I1664" s="18"/>
      <c r="J1664" s="17"/>
      <c r="K1664" s="60"/>
      <c r="L1664" s="17"/>
      <c r="M1664" s="60"/>
      <c r="N1664" s="111"/>
      <c r="O1664" s="112"/>
      <c r="P1664" s="17"/>
      <c r="Q1664" s="112"/>
      <c r="R1664" s="112"/>
      <c r="S1664" s="112"/>
      <c r="T1664" s="112"/>
      <c r="U1664" s="112"/>
      <c r="V1664" s="112"/>
      <c r="W1664" s="112"/>
      <c r="X1664" s="112"/>
    </row>
    <row r="1665">
      <c r="A1665" s="112"/>
      <c r="B1665" s="18"/>
      <c r="C1665" s="18"/>
      <c r="D1665" s="115"/>
      <c r="E1665" s="112"/>
      <c r="F1665" s="112"/>
      <c r="G1665" s="112"/>
      <c r="H1665" s="112"/>
      <c r="I1665" s="18"/>
      <c r="J1665" s="17"/>
      <c r="K1665" s="60"/>
      <c r="L1665" s="17"/>
      <c r="M1665" s="60"/>
      <c r="N1665" s="111"/>
      <c r="O1665" s="112"/>
      <c r="P1665" s="17"/>
      <c r="Q1665" s="112"/>
      <c r="R1665" s="112"/>
      <c r="S1665" s="112"/>
      <c r="T1665" s="112"/>
      <c r="U1665" s="112"/>
      <c r="V1665" s="112"/>
      <c r="W1665" s="112"/>
      <c r="X1665" s="112"/>
    </row>
    <row r="1666">
      <c r="A1666" s="112"/>
      <c r="B1666" s="18"/>
      <c r="C1666" s="18"/>
      <c r="D1666" s="115"/>
      <c r="E1666" s="112"/>
      <c r="F1666" s="112"/>
      <c r="G1666" s="112"/>
      <c r="H1666" s="112"/>
      <c r="I1666" s="18"/>
      <c r="J1666" s="17"/>
      <c r="K1666" s="60"/>
      <c r="L1666" s="17"/>
      <c r="M1666" s="60"/>
      <c r="N1666" s="111"/>
      <c r="O1666" s="112"/>
      <c r="P1666" s="17"/>
      <c r="Q1666" s="112"/>
      <c r="R1666" s="112"/>
      <c r="S1666" s="112"/>
      <c r="T1666" s="112"/>
      <c r="U1666" s="112"/>
      <c r="V1666" s="112"/>
      <c r="W1666" s="112"/>
      <c r="X1666" s="112"/>
    </row>
    <row r="1667">
      <c r="A1667" s="112"/>
      <c r="B1667" s="18"/>
      <c r="C1667" s="18"/>
      <c r="D1667" s="115"/>
      <c r="E1667" s="112"/>
      <c r="F1667" s="112"/>
      <c r="G1667" s="112"/>
      <c r="H1667" s="112"/>
      <c r="I1667" s="18"/>
      <c r="J1667" s="17"/>
      <c r="K1667" s="60"/>
      <c r="L1667" s="17"/>
      <c r="M1667" s="60"/>
      <c r="N1667" s="111"/>
      <c r="O1667" s="112"/>
      <c r="P1667" s="17"/>
      <c r="Q1667" s="112"/>
      <c r="R1667" s="112"/>
      <c r="S1667" s="112"/>
      <c r="T1667" s="112"/>
      <c r="U1667" s="112"/>
      <c r="V1667" s="112"/>
      <c r="W1667" s="112"/>
      <c r="X1667" s="112"/>
    </row>
    <row r="1668">
      <c r="A1668" s="112"/>
      <c r="B1668" s="18"/>
      <c r="C1668" s="18"/>
      <c r="D1668" s="115"/>
      <c r="E1668" s="112"/>
      <c r="F1668" s="112"/>
      <c r="G1668" s="112"/>
      <c r="H1668" s="112"/>
      <c r="I1668" s="18"/>
      <c r="J1668" s="17"/>
      <c r="K1668" s="60"/>
      <c r="L1668" s="17"/>
      <c r="M1668" s="60"/>
      <c r="N1668" s="111"/>
      <c r="O1668" s="112"/>
      <c r="P1668" s="17"/>
      <c r="Q1668" s="112"/>
      <c r="R1668" s="112"/>
      <c r="S1668" s="112"/>
      <c r="T1668" s="112"/>
      <c r="U1668" s="112"/>
      <c r="V1668" s="112"/>
      <c r="W1668" s="112"/>
      <c r="X1668" s="112"/>
    </row>
    <row r="1669">
      <c r="A1669" s="112"/>
      <c r="B1669" s="18"/>
      <c r="C1669" s="18"/>
      <c r="D1669" s="115"/>
      <c r="E1669" s="112"/>
      <c r="F1669" s="112"/>
      <c r="G1669" s="112"/>
      <c r="H1669" s="112"/>
      <c r="I1669" s="18"/>
      <c r="J1669" s="17"/>
      <c r="K1669" s="60"/>
      <c r="L1669" s="17"/>
      <c r="M1669" s="60"/>
      <c r="N1669" s="111"/>
      <c r="O1669" s="112"/>
      <c r="P1669" s="17"/>
      <c r="Q1669" s="112"/>
      <c r="R1669" s="112"/>
      <c r="S1669" s="112"/>
      <c r="T1669" s="112"/>
      <c r="U1669" s="112"/>
      <c r="V1669" s="112"/>
      <c r="W1669" s="112"/>
      <c r="X1669" s="112"/>
    </row>
    <row r="1670">
      <c r="A1670" s="112"/>
      <c r="B1670" s="18"/>
      <c r="C1670" s="18"/>
      <c r="D1670" s="115"/>
      <c r="E1670" s="112"/>
      <c r="F1670" s="112"/>
      <c r="G1670" s="112"/>
      <c r="H1670" s="112"/>
      <c r="I1670" s="18"/>
      <c r="J1670" s="17"/>
      <c r="K1670" s="60"/>
      <c r="L1670" s="17"/>
      <c r="M1670" s="60"/>
      <c r="N1670" s="111"/>
      <c r="O1670" s="112"/>
      <c r="P1670" s="17"/>
      <c r="Q1670" s="112"/>
      <c r="R1670" s="112"/>
      <c r="S1670" s="112"/>
      <c r="T1670" s="112"/>
      <c r="U1670" s="112"/>
      <c r="V1670" s="112"/>
      <c r="W1670" s="112"/>
      <c r="X1670" s="112"/>
    </row>
    <row r="1671">
      <c r="A1671" s="112"/>
      <c r="B1671" s="18"/>
      <c r="C1671" s="18"/>
      <c r="D1671" s="115"/>
      <c r="E1671" s="112"/>
      <c r="F1671" s="112"/>
      <c r="G1671" s="112"/>
      <c r="H1671" s="112"/>
      <c r="I1671" s="18"/>
      <c r="J1671" s="17"/>
      <c r="K1671" s="60"/>
      <c r="L1671" s="17"/>
      <c r="M1671" s="60"/>
      <c r="N1671" s="111"/>
      <c r="O1671" s="112"/>
      <c r="P1671" s="17"/>
      <c r="Q1671" s="112"/>
      <c r="R1671" s="112"/>
      <c r="S1671" s="112"/>
      <c r="T1671" s="112"/>
      <c r="U1671" s="112"/>
      <c r="V1671" s="112"/>
      <c r="W1671" s="112"/>
      <c r="X1671" s="112"/>
    </row>
    <row r="1672">
      <c r="A1672" s="112"/>
      <c r="B1672" s="18"/>
      <c r="C1672" s="18"/>
      <c r="D1672" s="115"/>
      <c r="E1672" s="112"/>
      <c r="F1672" s="112"/>
      <c r="G1672" s="112"/>
      <c r="H1672" s="112"/>
      <c r="I1672" s="18"/>
      <c r="J1672" s="17"/>
      <c r="K1672" s="60"/>
      <c r="L1672" s="17"/>
      <c r="M1672" s="60"/>
      <c r="N1672" s="111"/>
      <c r="O1672" s="112"/>
      <c r="P1672" s="17"/>
      <c r="Q1672" s="112"/>
      <c r="R1672" s="112"/>
      <c r="S1672" s="112"/>
      <c r="T1672" s="112"/>
      <c r="U1672" s="112"/>
      <c r="V1672" s="112"/>
      <c r="W1672" s="112"/>
      <c r="X1672" s="112"/>
    </row>
    <row r="1673">
      <c r="A1673" s="112"/>
      <c r="B1673" s="18"/>
      <c r="C1673" s="18"/>
      <c r="D1673" s="115"/>
      <c r="E1673" s="112"/>
      <c r="F1673" s="112"/>
      <c r="G1673" s="112"/>
      <c r="H1673" s="112"/>
      <c r="I1673" s="18"/>
      <c r="J1673" s="17"/>
      <c r="K1673" s="60"/>
      <c r="L1673" s="17"/>
      <c r="M1673" s="60"/>
      <c r="N1673" s="111"/>
      <c r="O1673" s="112"/>
      <c r="P1673" s="17"/>
      <c r="Q1673" s="112"/>
      <c r="R1673" s="112"/>
      <c r="S1673" s="112"/>
      <c r="T1673" s="112"/>
      <c r="U1673" s="112"/>
      <c r="V1673" s="112"/>
      <c r="W1673" s="112"/>
      <c r="X1673" s="112"/>
    </row>
    <row r="1674">
      <c r="A1674" s="112"/>
      <c r="B1674" s="18"/>
      <c r="C1674" s="18"/>
      <c r="D1674" s="115"/>
      <c r="E1674" s="112"/>
      <c r="F1674" s="112"/>
      <c r="G1674" s="112"/>
      <c r="H1674" s="112"/>
      <c r="I1674" s="18"/>
      <c r="J1674" s="17"/>
      <c r="K1674" s="60"/>
      <c r="L1674" s="17"/>
      <c r="M1674" s="60"/>
      <c r="N1674" s="111"/>
      <c r="O1674" s="112"/>
      <c r="P1674" s="17"/>
      <c r="Q1674" s="112"/>
      <c r="R1674" s="112"/>
      <c r="S1674" s="112"/>
      <c r="T1674" s="112"/>
      <c r="U1674" s="112"/>
      <c r="V1674" s="112"/>
      <c r="W1674" s="112"/>
      <c r="X1674" s="112"/>
    </row>
    <row r="1675">
      <c r="A1675" s="112"/>
      <c r="B1675" s="18"/>
      <c r="C1675" s="18"/>
      <c r="D1675" s="115"/>
      <c r="E1675" s="112"/>
      <c r="F1675" s="112"/>
      <c r="G1675" s="112"/>
      <c r="H1675" s="112"/>
      <c r="I1675" s="18"/>
      <c r="J1675" s="17"/>
      <c r="K1675" s="60"/>
      <c r="L1675" s="17"/>
      <c r="M1675" s="60"/>
      <c r="N1675" s="111"/>
      <c r="O1675" s="112"/>
      <c r="P1675" s="17"/>
      <c r="Q1675" s="112"/>
      <c r="R1675" s="112"/>
      <c r="S1675" s="112"/>
      <c r="T1675" s="112"/>
      <c r="U1675" s="112"/>
      <c r="V1675" s="112"/>
      <c r="W1675" s="112"/>
      <c r="X1675" s="112"/>
    </row>
    <row r="1676">
      <c r="A1676" s="112"/>
      <c r="B1676" s="18"/>
      <c r="C1676" s="18"/>
      <c r="D1676" s="115"/>
      <c r="E1676" s="112"/>
      <c r="F1676" s="112"/>
      <c r="G1676" s="112"/>
      <c r="H1676" s="112"/>
      <c r="I1676" s="18"/>
      <c r="J1676" s="17"/>
      <c r="K1676" s="60"/>
      <c r="L1676" s="17"/>
      <c r="M1676" s="60"/>
      <c r="N1676" s="111"/>
      <c r="O1676" s="112"/>
      <c r="P1676" s="17"/>
      <c r="Q1676" s="112"/>
      <c r="R1676" s="112"/>
      <c r="S1676" s="112"/>
      <c r="T1676" s="112"/>
      <c r="U1676" s="112"/>
      <c r="V1676" s="112"/>
      <c r="W1676" s="112"/>
      <c r="X1676" s="112"/>
    </row>
    <row r="1677">
      <c r="A1677" s="112"/>
      <c r="B1677" s="18"/>
      <c r="C1677" s="18"/>
      <c r="D1677" s="115"/>
      <c r="E1677" s="112"/>
      <c r="F1677" s="112"/>
      <c r="G1677" s="112"/>
      <c r="H1677" s="112"/>
      <c r="I1677" s="18"/>
      <c r="J1677" s="17"/>
      <c r="K1677" s="60"/>
      <c r="L1677" s="17"/>
      <c r="M1677" s="60"/>
      <c r="N1677" s="111"/>
      <c r="O1677" s="112"/>
      <c r="P1677" s="17"/>
      <c r="Q1677" s="112"/>
      <c r="R1677" s="112"/>
      <c r="S1677" s="112"/>
      <c r="T1677" s="112"/>
      <c r="U1677" s="112"/>
      <c r="V1677" s="112"/>
      <c r="W1677" s="112"/>
      <c r="X1677" s="112"/>
    </row>
    <row r="1678">
      <c r="A1678" s="112"/>
      <c r="B1678" s="18"/>
      <c r="C1678" s="18"/>
      <c r="D1678" s="115"/>
      <c r="E1678" s="112"/>
      <c r="F1678" s="112"/>
      <c r="G1678" s="112"/>
      <c r="H1678" s="112"/>
      <c r="I1678" s="18"/>
      <c r="J1678" s="17"/>
      <c r="K1678" s="60"/>
      <c r="L1678" s="17"/>
      <c r="M1678" s="60"/>
      <c r="N1678" s="111"/>
      <c r="O1678" s="112"/>
      <c r="P1678" s="17"/>
      <c r="Q1678" s="112"/>
      <c r="R1678" s="112"/>
      <c r="S1678" s="112"/>
      <c r="T1678" s="112"/>
      <c r="U1678" s="112"/>
      <c r="V1678" s="112"/>
      <c r="W1678" s="112"/>
      <c r="X1678" s="112"/>
    </row>
    <row r="1679">
      <c r="A1679" s="112"/>
      <c r="B1679" s="18"/>
      <c r="C1679" s="18"/>
      <c r="D1679" s="115"/>
      <c r="E1679" s="112"/>
      <c r="F1679" s="112"/>
      <c r="G1679" s="112"/>
      <c r="H1679" s="112"/>
      <c r="I1679" s="18"/>
      <c r="J1679" s="17"/>
      <c r="K1679" s="60"/>
      <c r="L1679" s="17"/>
      <c r="M1679" s="60"/>
      <c r="N1679" s="111"/>
      <c r="O1679" s="112"/>
      <c r="P1679" s="17"/>
      <c r="Q1679" s="112"/>
      <c r="R1679" s="112"/>
      <c r="S1679" s="112"/>
      <c r="T1679" s="112"/>
      <c r="U1679" s="112"/>
      <c r="V1679" s="112"/>
      <c r="W1679" s="112"/>
      <c r="X1679" s="112"/>
    </row>
    <row r="1680">
      <c r="A1680" s="112"/>
      <c r="B1680" s="18"/>
      <c r="C1680" s="18"/>
      <c r="D1680" s="115"/>
      <c r="E1680" s="112"/>
      <c r="F1680" s="112"/>
      <c r="G1680" s="112"/>
      <c r="H1680" s="112"/>
      <c r="I1680" s="18"/>
      <c r="J1680" s="17"/>
      <c r="K1680" s="60"/>
      <c r="L1680" s="17"/>
      <c r="M1680" s="60"/>
      <c r="N1680" s="111"/>
      <c r="O1680" s="112"/>
      <c r="P1680" s="17"/>
      <c r="Q1680" s="112"/>
      <c r="R1680" s="112"/>
      <c r="S1680" s="112"/>
      <c r="T1680" s="112"/>
      <c r="U1680" s="112"/>
      <c r="V1680" s="112"/>
      <c r="W1680" s="112"/>
      <c r="X1680" s="112"/>
    </row>
    <row r="1681">
      <c r="A1681" s="112"/>
      <c r="B1681" s="18"/>
      <c r="C1681" s="18"/>
      <c r="D1681" s="115"/>
      <c r="E1681" s="112"/>
      <c r="F1681" s="112"/>
      <c r="G1681" s="112"/>
      <c r="H1681" s="112"/>
      <c r="I1681" s="18"/>
      <c r="J1681" s="17"/>
      <c r="K1681" s="60"/>
      <c r="L1681" s="17"/>
      <c r="M1681" s="60"/>
      <c r="N1681" s="111"/>
      <c r="O1681" s="112"/>
      <c r="P1681" s="17"/>
      <c r="Q1681" s="112"/>
      <c r="R1681" s="112"/>
      <c r="S1681" s="112"/>
      <c r="T1681" s="112"/>
      <c r="U1681" s="112"/>
      <c r="V1681" s="112"/>
      <c r="W1681" s="112"/>
      <c r="X1681" s="112"/>
    </row>
    <row r="1682">
      <c r="A1682" s="112"/>
      <c r="B1682" s="18"/>
      <c r="C1682" s="18"/>
      <c r="D1682" s="115"/>
      <c r="E1682" s="112"/>
      <c r="F1682" s="112"/>
      <c r="G1682" s="112"/>
      <c r="H1682" s="112"/>
      <c r="I1682" s="18"/>
      <c r="J1682" s="17"/>
      <c r="K1682" s="60"/>
      <c r="L1682" s="17"/>
      <c r="M1682" s="60"/>
      <c r="N1682" s="111"/>
      <c r="O1682" s="112"/>
      <c r="P1682" s="17"/>
      <c r="Q1682" s="112"/>
      <c r="R1682" s="112"/>
      <c r="S1682" s="112"/>
      <c r="T1682" s="112"/>
      <c r="U1682" s="112"/>
      <c r="V1682" s="112"/>
      <c r="W1682" s="112"/>
      <c r="X1682" s="112"/>
    </row>
    <row r="1683">
      <c r="A1683" s="112"/>
      <c r="B1683" s="18"/>
      <c r="C1683" s="18"/>
      <c r="D1683" s="115"/>
      <c r="E1683" s="112"/>
      <c r="F1683" s="112"/>
      <c r="G1683" s="112"/>
      <c r="H1683" s="112"/>
      <c r="I1683" s="18"/>
      <c r="J1683" s="17"/>
      <c r="K1683" s="60"/>
      <c r="L1683" s="17"/>
      <c r="M1683" s="60"/>
      <c r="N1683" s="111"/>
      <c r="O1683" s="112"/>
      <c r="P1683" s="17"/>
      <c r="Q1683" s="112"/>
      <c r="R1683" s="112"/>
      <c r="S1683" s="112"/>
      <c r="T1683" s="112"/>
      <c r="U1683" s="112"/>
      <c r="V1683" s="112"/>
      <c r="W1683" s="112"/>
      <c r="X1683" s="112"/>
    </row>
    <row r="1684">
      <c r="A1684" s="112"/>
      <c r="B1684" s="18"/>
      <c r="C1684" s="18"/>
      <c r="D1684" s="115"/>
      <c r="E1684" s="112"/>
      <c r="F1684" s="112"/>
      <c r="G1684" s="112"/>
      <c r="H1684" s="112"/>
      <c r="I1684" s="18"/>
      <c r="J1684" s="17"/>
      <c r="K1684" s="60"/>
      <c r="L1684" s="17"/>
      <c r="M1684" s="60"/>
      <c r="N1684" s="111"/>
      <c r="O1684" s="112"/>
      <c r="P1684" s="17"/>
      <c r="Q1684" s="112"/>
      <c r="R1684" s="112"/>
      <c r="S1684" s="112"/>
      <c r="T1684" s="112"/>
      <c r="U1684" s="112"/>
      <c r="V1684" s="112"/>
      <c r="W1684" s="112"/>
      <c r="X1684" s="112"/>
    </row>
    <row r="1685">
      <c r="A1685" s="112"/>
      <c r="B1685" s="18"/>
      <c r="C1685" s="18"/>
      <c r="D1685" s="115"/>
      <c r="E1685" s="112"/>
      <c r="F1685" s="112"/>
      <c r="G1685" s="112"/>
      <c r="H1685" s="112"/>
      <c r="I1685" s="18"/>
      <c r="J1685" s="17"/>
      <c r="K1685" s="60"/>
      <c r="L1685" s="17"/>
      <c r="M1685" s="60"/>
      <c r="N1685" s="111"/>
      <c r="O1685" s="112"/>
      <c r="P1685" s="17"/>
      <c r="Q1685" s="112"/>
      <c r="R1685" s="112"/>
      <c r="S1685" s="112"/>
      <c r="T1685" s="112"/>
      <c r="U1685" s="112"/>
      <c r="V1685" s="112"/>
      <c r="W1685" s="112"/>
      <c r="X1685" s="112"/>
    </row>
    <row r="1686">
      <c r="A1686" s="112"/>
      <c r="B1686" s="18"/>
      <c r="C1686" s="18"/>
      <c r="D1686" s="115"/>
      <c r="E1686" s="112"/>
      <c r="F1686" s="112"/>
      <c r="G1686" s="112"/>
      <c r="H1686" s="112"/>
      <c r="I1686" s="18"/>
      <c r="J1686" s="17"/>
      <c r="K1686" s="60"/>
      <c r="L1686" s="17"/>
      <c r="M1686" s="60"/>
      <c r="N1686" s="111"/>
      <c r="O1686" s="112"/>
      <c r="P1686" s="17"/>
      <c r="Q1686" s="112"/>
      <c r="R1686" s="112"/>
      <c r="S1686" s="112"/>
      <c r="T1686" s="112"/>
      <c r="U1686" s="112"/>
      <c r="V1686" s="112"/>
      <c r="W1686" s="112"/>
      <c r="X1686" s="112"/>
    </row>
    <row r="1687">
      <c r="A1687" s="112"/>
      <c r="B1687" s="18"/>
      <c r="C1687" s="18"/>
      <c r="D1687" s="115"/>
      <c r="E1687" s="112"/>
      <c r="F1687" s="112"/>
      <c r="G1687" s="112"/>
      <c r="H1687" s="112"/>
      <c r="I1687" s="18"/>
      <c r="J1687" s="17"/>
      <c r="K1687" s="60"/>
      <c r="L1687" s="17"/>
      <c r="M1687" s="60"/>
      <c r="N1687" s="111"/>
      <c r="O1687" s="112"/>
      <c r="P1687" s="17"/>
      <c r="Q1687" s="112"/>
      <c r="R1687" s="112"/>
      <c r="S1687" s="112"/>
      <c r="T1687" s="112"/>
      <c r="U1687" s="112"/>
      <c r="V1687" s="112"/>
      <c r="W1687" s="112"/>
      <c r="X1687" s="112"/>
    </row>
    <row r="1688">
      <c r="A1688" s="112"/>
      <c r="B1688" s="18"/>
      <c r="C1688" s="18"/>
      <c r="D1688" s="115"/>
      <c r="E1688" s="112"/>
      <c r="F1688" s="112"/>
      <c r="G1688" s="112"/>
      <c r="H1688" s="112"/>
      <c r="I1688" s="18"/>
      <c r="J1688" s="17"/>
      <c r="K1688" s="60"/>
      <c r="L1688" s="17"/>
      <c r="M1688" s="60"/>
      <c r="N1688" s="111"/>
      <c r="O1688" s="112"/>
      <c r="P1688" s="17"/>
      <c r="Q1688" s="112"/>
      <c r="R1688" s="112"/>
      <c r="S1688" s="112"/>
      <c r="T1688" s="112"/>
      <c r="U1688" s="112"/>
      <c r="V1688" s="112"/>
      <c r="W1688" s="112"/>
      <c r="X1688" s="112"/>
    </row>
    <row r="1689">
      <c r="A1689" s="112"/>
      <c r="B1689" s="18"/>
      <c r="C1689" s="18"/>
      <c r="D1689" s="115"/>
      <c r="E1689" s="112"/>
      <c r="F1689" s="112"/>
      <c r="G1689" s="112"/>
      <c r="H1689" s="112"/>
      <c r="I1689" s="18"/>
      <c r="J1689" s="17"/>
      <c r="K1689" s="60"/>
      <c r="L1689" s="17"/>
      <c r="M1689" s="60"/>
      <c r="N1689" s="111"/>
      <c r="O1689" s="112"/>
      <c r="P1689" s="17"/>
      <c r="Q1689" s="112"/>
      <c r="R1689" s="112"/>
      <c r="S1689" s="112"/>
      <c r="T1689" s="112"/>
      <c r="U1689" s="112"/>
      <c r="V1689" s="112"/>
      <c r="W1689" s="112"/>
      <c r="X1689" s="112"/>
    </row>
    <row r="1690">
      <c r="A1690" s="112"/>
      <c r="B1690" s="18"/>
      <c r="C1690" s="18"/>
      <c r="D1690" s="115"/>
      <c r="E1690" s="112"/>
      <c r="F1690" s="112"/>
      <c r="G1690" s="112"/>
      <c r="H1690" s="112"/>
      <c r="I1690" s="18"/>
      <c r="J1690" s="17"/>
      <c r="K1690" s="60"/>
      <c r="L1690" s="17"/>
      <c r="M1690" s="60"/>
      <c r="N1690" s="111"/>
      <c r="O1690" s="112"/>
      <c r="P1690" s="17"/>
      <c r="Q1690" s="112"/>
      <c r="R1690" s="112"/>
      <c r="S1690" s="112"/>
      <c r="T1690" s="112"/>
      <c r="U1690" s="112"/>
      <c r="V1690" s="112"/>
      <c r="W1690" s="112"/>
      <c r="X1690" s="112"/>
    </row>
    <row r="1691">
      <c r="A1691" s="112"/>
      <c r="B1691" s="18"/>
      <c r="C1691" s="18"/>
      <c r="D1691" s="115"/>
      <c r="E1691" s="112"/>
      <c r="F1691" s="112"/>
      <c r="G1691" s="112"/>
      <c r="H1691" s="112"/>
      <c r="I1691" s="18"/>
      <c r="J1691" s="17"/>
      <c r="K1691" s="60"/>
      <c r="L1691" s="17"/>
      <c r="M1691" s="60"/>
      <c r="N1691" s="111"/>
      <c r="O1691" s="112"/>
      <c r="P1691" s="17"/>
      <c r="Q1691" s="112"/>
      <c r="R1691" s="112"/>
      <c r="S1691" s="112"/>
      <c r="T1691" s="112"/>
      <c r="U1691" s="112"/>
      <c r="V1691" s="112"/>
      <c r="W1691" s="112"/>
      <c r="X1691" s="112"/>
    </row>
    <row r="1692">
      <c r="A1692" s="112"/>
      <c r="B1692" s="18"/>
      <c r="C1692" s="18"/>
      <c r="D1692" s="115"/>
      <c r="E1692" s="112"/>
      <c r="F1692" s="112"/>
      <c r="G1692" s="112"/>
      <c r="H1692" s="112"/>
      <c r="I1692" s="18"/>
      <c r="J1692" s="17"/>
      <c r="K1692" s="60"/>
      <c r="L1692" s="17"/>
      <c r="M1692" s="60"/>
      <c r="N1692" s="111"/>
      <c r="O1692" s="112"/>
      <c r="P1692" s="17"/>
      <c r="Q1692" s="112"/>
      <c r="R1692" s="112"/>
      <c r="S1692" s="112"/>
      <c r="T1692" s="112"/>
      <c r="U1692" s="112"/>
      <c r="V1692" s="112"/>
      <c r="W1692" s="112"/>
      <c r="X1692" s="112"/>
    </row>
    <row r="1693">
      <c r="A1693" s="112"/>
      <c r="B1693" s="18"/>
      <c r="C1693" s="18"/>
      <c r="D1693" s="115"/>
      <c r="E1693" s="112"/>
      <c r="F1693" s="112"/>
      <c r="G1693" s="112"/>
      <c r="H1693" s="112"/>
      <c r="I1693" s="18"/>
      <c r="J1693" s="17"/>
      <c r="K1693" s="60"/>
      <c r="L1693" s="17"/>
      <c r="M1693" s="60"/>
      <c r="N1693" s="111"/>
      <c r="O1693" s="112"/>
      <c r="P1693" s="17"/>
      <c r="Q1693" s="112"/>
      <c r="R1693" s="112"/>
      <c r="S1693" s="112"/>
      <c r="T1693" s="112"/>
      <c r="U1693" s="112"/>
      <c r="V1693" s="112"/>
      <c r="W1693" s="112"/>
      <c r="X1693" s="112"/>
    </row>
    <row r="1694">
      <c r="A1694" s="112"/>
      <c r="B1694" s="18"/>
      <c r="C1694" s="18"/>
      <c r="D1694" s="115"/>
      <c r="E1694" s="112"/>
      <c r="F1694" s="112"/>
      <c r="G1694" s="112"/>
      <c r="H1694" s="112"/>
      <c r="I1694" s="18"/>
      <c r="J1694" s="17"/>
      <c r="K1694" s="60"/>
      <c r="L1694" s="17"/>
      <c r="M1694" s="60"/>
      <c r="N1694" s="111"/>
      <c r="O1694" s="112"/>
      <c r="P1694" s="17"/>
      <c r="Q1694" s="112"/>
      <c r="R1694" s="112"/>
      <c r="S1694" s="112"/>
      <c r="T1694" s="112"/>
      <c r="U1694" s="112"/>
      <c r="V1694" s="112"/>
      <c r="W1694" s="112"/>
      <c r="X1694" s="112"/>
    </row>
    <row r="1695">
      <c r="A1695" s="112"/>
      <c r="B1695" s="18"/>
      <c r="C1695" s="18"/>
      <c r="D1695" s="115"/>
      <c r="E1695" s="112"/>
      <c r="F1695" s="112"/>
      <c r="G1695" s="112"/>
      <c r="H1695" s="112"/>
      <c r="I1695" s="18"/>
      <c r="J1695" s="17"/>
      <c r="K1695" s="60"/>
      <c r="L1695" s="17"/>
      <c r="M1695" s="60"/>
      <c r="N1695" s="111"/>
      <c r="O1695" s="112"/>
      <c r="P1695" s="17"/>
      <c r="Q1695" s="112"/>
      <c r="R1695" s="112"/>
      <c r="S1695" s="112"/>
      <c r="T1695" s="112"/>
      <c r="U1695" s="112"/>
      <c r="V1695" s="112"/>
      <c r="W1695" s="112"/>
      <c r="X1695" s="112"/>
    </row>
    <row r="1696">
      <c r="A1696" s="112"/>
      <c r="B1696" s="18"/>
      <c r="C1696" s="18"/>
      <c r="D1696" s="115"/>
      <c r="E1696" s="112"/>
      <c r="F1696" s="112"/>
      <c r="G1696" s="112"/>
      <c r="H1696" s="112"/>
      <c r="I1696" s="18"/>
      <c r="J1696" s="17"/>
      <c r="K1696" s="60"/>
      <c r="L1696" s="17"/>
      <c r="M1696" s="60"/>
      <c r="N1696" s="111"/>
      <c r="O1696" s="112"/>
      <c r="P1696" s="17"/>
      <c r="Q1696" s="112"/>
      <c r="R1696" s="112"/>
      <c r="S1696" s="112"/>
      <c r="T1696" s="112"/>
      <c r="U1696" s="112"/>
      <c r="V1696" s="112"/>
      <c r="W1696" s="112"/>
      <c r="X1696" s="112"/>
    </row>
    <row r="1697">
      <c r="A1697" s="112"/>
      <c r="B1697" s="18"/>
      <c r="C1697" s="18"/>
      <c r="D1697" s="115"/>
      <c r="E1697" s="112"/>
      <c r="F1697" s="112"/>
      <c r="G1697" s="112"/>
      <c r="H1697" s="112"/>
      <c r="I1697" s="18"/>
      <c r="J1697" s="17"/>
      <c r="K1697" s="60"/>
      <c r="L1697" s="17"/>
      <c r="M1697" s="60"/>
      <c r="N1697" s="111"/>
      <c r="O1697" s="112"/>
      <c r="P1697" s="17"/>
      <c r="Q1697" s="112"/>
      <c r="R1697" s="112"/>
      <c r="S1697" s="112"/>
      <c r="T1697" s="112"/>
      <c r="U1697" s="112"/>
      <c r="V1697" s="112"/>
      <c r="W1697" s="112"/>
      <c r="X1697" s="112"/>
    </row>
    <row r="1698">
      <c r="A1698" s="112"/>
      <c r="B1698" s="18"/>
      <c r="C1698" s="18"/>
      <c r="D1698" s="115"/>
      <c r="E1698" s="112"/>
      <c r="F1698" s="112"/>
      <c r="G1698" s="112"/>
      <c r="H1698" s="112"/>
      <c r="I1698" s="18"/>
      <c r="J1698" s="17"/>
      <c r="K1698" s="60"/>
      <c r="L1698" s="17"/>
      <c r="M1698" s="60"/>
      <c r="N1698" s="111"/>
      <c r="O1698" s="112"/>
      <c r="P1698" s="17"/>
      <c r="Q1698" s="112"/>
      <c r="R1698" s="112"/>
      <c r="S1698" s="112"/>
      <c r="T1698" s="112"/>
      <c r="U1698" s="112"/>
      <c r="V1698" s="112"/>
      <c r="W1698" s="112"/>
      <c r="X1698" s="112"/>
    </row>
    <row r="1699">
      <c r="A1699" s="112"/>
      <c r="B1699" s="18"/>
      <c r="C1699" s="18"/>
      <c r="D1699" s="115"/>
      <c r="E1699" s="112"/>
      <c r="F1699" s="112"/>
      <c r="G1699" s="112"/>
      <c r="H1699" s="112"/>
      <c r="I1699" s="18"/>
      <c r="J1699" s="17"/>
      <c r="K1699" s="60"/>
      <c r="L1699" s="17"/>
      <c r="M1699" s="60"/>
      <c r="N1699" s="111"/>
      <c r="O1699" s="112"/>
      <c r="P1699" s="17"/>
      <c r="Q1699" s="112"/>
      <c r="R1699" s="112"/>
      <c r="S1699" s="112"/>
      <c r="T1699" s="112"/>
      <c r="U1699" s="112"/>
      <c r="V1699" s="112"/>
      <c r="W1699" s="112"/>
      <c r="X1699" s="112"/>
    </row>
    <row r="1700">
      <c r="A1700" s="112"/>
      <c r="B1700" s="18"/>
      <c r="C1700" s="18"/>
      <c r="D1700" s="115"/>
      <c r="E1700" s="112"/>
      <c r="F1700" s="112"/>
      <c r="G1700" s="112"/>
      <c r="H1700" s="112"/>
      <c r="I1700" s="18"/>
      <c r="J1700" s="17"/>
      <c r="K1700" s="60"/>
      <c r="L1700" s="17"/>
      <c r="M1700" s="60"/>
      <c r="N1700" s="111"/>
      <c r="O1700" s="112"/>
      <c r="P1700" s="17"/>
      <c r="Q1700" s="112"/>
      <c r="R1700" s="112"/>
      <c r="S1700" s="112"/>
      <c r="T1700" s="112"/>
      <c r="U1700" s="112"/>
      <c r="V1700" s="112"/>
      <c r="W1700" s="112"/>
      <c r="X1700" s="112"/>
    </row>
    <row r="1701">
      <c r="A1701" s="112"/>
      <c r="B1701" s="18"/>
      <c r="C1701" s="18"/>
      <c r="D1701" s="115"/>
      <c r="E1701" s="112"/>
      <c r="F1701" s="112"/>
      <c r="G1701" s="112"/>
      <c r="H1701" s="112"/>
      <c r="I1701" s="18"/>
      <c r="J1701" s="17"/>
      <c r="K1701" s="60"/>
      <c r="L1701" s="17"/>
      <c r="M1701" s="60"/>
      <c r="N1701" s="111"/>
      <c r="O1701" s="112"/>
      <c r="P1701" s="17"/>
      <c r="Q1701" s="112"/>
      <c r="R1701" s="112"/>
      <c r="S1701" s="112"/>
      <c r="T1701" s="112"/>
      <c r="U1701" s="112"/>
      <c r="V1701" s="112"/>
      <c r="W1701" s="112"/>
      <c r="X1701" s="112"/>
    </row>
    <row r="1702">
      <c r="A1702" s="112"/>
      <c r="B1702" s="18"/>
      <c r="C1702" s="18"/>
      <c r="D1702" s="115"/>
      <c r="E1702" s="112"/>
      <c r="F1702" s="112"/>
      <c r="G1702" s="112"/>
      <c r="H1702" s="112"/>
      <c r="I1702" s="18"/>
      <c r="J1702" s="17"/>
      <c r="K1702" s="60"/>
      <c r="L1702" s="17"/>
      <c r="M1702" s="60"/>
      <c r="N1702" s="111"/>
      <c r="O1702" s="112"/>
      <c r="P1702" s="17"/>
      <c r="Q1702" s="112"/>
      <c r="R1702" s="112"/>
      <c r="S1702" s="112"/>
      <c r="T1702" s="112"/>
      <c r="U1702" s="112"/>
      <c r="V1702" s="112"/>
      <c r="W1702" s="112"/>
      <c r="X1702" s="112"/>
    </row>
    <row r="1703">
      <c r="A1703" s="112"/>
      <c r="B1703" s="18"/>
      <c r="C1703" s="18"/>
      <c r="D1703" s="115"/>
      <c r="E1703" s="112"/>
      <c r="F1703" s="112"/>
      <c r="G1703" s="112"/>
      <c r="H1703" s="112"/>
      <c r="I1703" s="18"/>
      <c r="J1703" s="17"/>
      <c r="K1703" s="60"/>
      <c r="L1703" s="17"/>
      <c r="M1703" s="60"/>
      <c r="N1703" s="111"/>
      <c r="O1703" s="112"/>
      <c r="P1703" s="17"/>
      <c r="Q1703" s="112"/>
      <c r="R1703" s="112"/>
      <c r="S1703" s="112"/>
      <c r="T1703" s="112"/>
      <c r="U1703" s="112"/>
      <c r="V1703" s="112"/>
      <c r="W1703" s="112"/>
      <c r="X1703" s="112"/>
    </row>
    <row r="1704">
      <c r="A1704" s="112"/>
      <c r="B1704" s="18"/>
      <c r="C1704" s="18"/>
      <c r="D1704" s="115"/>
      <c r="E1704" s="112"/>
      <c r="F1704" s="112"/>
      <c r="G1704" s="112"/>
      <c r="H1704" s="112"/>
      <c r="I1704" s="18"/>
      <c r="J1704" s="17"/>
      <c r="K1704" s="60"/>
      <c r="L1704" s="17"/>
      <c r="M1704" s="60"/>
      <c r="N1704" s="111"/>
      <c r="O1704" s="112"/>
      <c r="P1704" s="17"/>
      <c r="Q1704" s="112"/>
      <c r="R1704" s="112"/>
      <c r="S1704" s="112"/>
      <c r="T1704" s="112"/>
      <c r="U1704" s="112"/>
      <c r="V1704" s="112"/>
      <c r="W1704" s="112"/>
      <c r="X1704" s="112"/>
    </row>
    <row r="1705">
      <c r="A1705" s="112"/>
      <c r="B1705" s="18"/>
      <c r="C1705" s="18"/>
      <c r="D1705" s="115"/>
      <c r="E1705" s="112"/>
      <c r="F1705" s="112"/>
      <c r="G1705" s="112"/>
      <c r="H1705" s="112"/>
      <c r="I1705" s="18"/>
      <c r="J1705" s="17"/>
      <c r="K1705" s="60"/>
      <c r="L1705" s="17"/>
      <c r="M1705" s="60"/>
      <c r="N1705" s="111"/>
      <c r="O1705" s="112"/>
      <c r="P1705" s="17"/>
      <c r="Q1705" s="112"/>
      <c r="R1705" s="112"/>
      <c r="S1705" s="112"/>
      <c r="T1705" s="112"/>
      <c r="U1705" s="112"/>
      <c r="V1705" s="112"/>
      <c r="W1705" s="112"/>
      <c r="X1705" s="112"/>
    </row>
    <row r="1706">
      <c r="A1706" s="112"/>
      <c r="B1706" s="18"/>
      <c r="C1706" s="18"/>
      <c r="D1706" s="115"/>
      <c r="E1706" s="112"/>
      <c r="F1706" s="112"/>
      <c r="G1706" s="112"/>
      <c r="H1706" s="112"/>
      <c r="I1706" s="18"/>
      <c r="J1706" s="17"/>
      <c r="K1706" s="60"/>
      <c r="L1706" s="17"/>
      <c r="M1706" s="60"/>
      <c r="N1706" s="111"/>
      <c r="O1706" s="112"/>
      <c r="P1706" s="17"/>
      <c r="Q1706" s="112"/>
      <c r="R1706" s="112"/>
      <c r="S1706" s="112"/>
      <c r="T1706" s="112"/>
      <c r="U1706" s="112"/>
      <c r="V1706" s="112"/>
      <c r="W1706" s="112"/>
      <c r="X1706" s="112"/>
    </row>
    <row r="1707">
      <c r="A1707" s="112"/>
      <c r="B1707" s="18"/>
      <c r="C1707" s="18"/>
      <c r="D1707" s="115"/>
      <c r="E1707" s="112"/>
      <c r="F1707" s="112"/>
      <c r="G1707" s="112"/>
      <c r="H1707" s="112"/>
      <c r="I1707" s="18"/>
      <c r="J1707" s="17"/>
      <c r="K1707" s="60"/>
      <c r="L1707" s="17"/>
      <c r="M1707" s="60"/>
      <c r="N1707" s="111"/>
      <c r="O1707" s="112"/>
      <c r="P1707" s="17"/>
      <c r="Q1707" s="112"/>
      <c r="R1707" s="112"/>
      <c r="S1707" s="112"/>
      <c r="T1707" s="112"/>
      <c r="U1707" s="112"/>
      <c r="V1707" s="112"/>
      <c r="W1707" s="112"/>
      <c r="X1707" s="112"/>
    </row>
    <row r="1708">
      <c r="A1708" s="112"/>
      <c r="B1708" s="18"/>
      <c r="C1708" s="18"/>
      <c r="D1708" s="115"/>
      <c r="E1708" s="112"/>
      <c r="F1708" s="112"/>
      <c r="G1708" s="112"/>
      <c r="H1708" s="112"/>
      <c r="I1708" s="18"/>
      <c r="J1708" s="17"/>
      <c r="K1708" s="60"/>
      <c r="L1708" s="17"/>
      <c r="M1708" s="60"/>
      <c r="N1708" s="111"/>
      <c r="O1708" s="112"/>
      <c r="P1708" s="17"/>
      <c r="Q1708" s="112"/>
      <c r="R1708" s="112"/>
      <c r="S1708" s="112"/>
      <c r="T1708" s="112"/>
      <c r="U1708" s="112"/>
      <c r="V1708" s="112"/>
      <c r="W1708" s="112"/>
      <c r="X1708" s="112"/>
    </row>
    <row r="1709">
      <c r="A1709" s="112"/>
      <c r="B1709" s="18"/>
      <c r="C1709" s="18"/>
      <c r="D1709" s="115"/>
      <c r="E1709" s="112"/>
      <c r="F1709" s="112"/>
      <c r="G1709" s="112"/>
      <c r="H1709" s="112"/>
      <c r="I1709" s="18"/>
      <c r="J1709" s="17"/>
      <c r="K1709" s="60"/>
      <c r="L1709" s="17"/>
      <c r="M1709" s="60"/>
      <c r="N1709" s="111"/>
      <c r="O1709" s="112"/>
      <c r="P1709" s="17"/>
      <c r="Q1709" s="112"/>
      <c r="R1709" s="112"/>
      <c r="S1709" s="112"/>
      <c r="T1709" s="112"/>
      <c r="U1709" s="112"/>
      <c r="V1709" s="112"/>
      <c r="W1709" s="112"/>
      <c r="X1709" s="112"/>
    </row>
    <row r="1710">
      <c r="A1710" s="112"/>
      <c r="B1710" s="18"/>
      <c r="C1710" s="18"/>
      <c r="D1710" s="115"/>
      <c r="E1710" s="112"/>
      <c r="F1710" s="112"/>
      <c r="G1710" s="112"/>
      <c r="H1710" s="112"/>
      <c r="I1710" s="18"/>
      <c r="J1710" s="17"/>
      <c r="K1710" s="60"/>
      <c r="L1710" s="17"/>
      <c r="M1710" s="60"/>
      <c r="N1710" s="111"/>
      <c r="O1710" s="112"/>
      <c r="P1710" s="17"/>
      <c r="Q1710" s="112"/>
      <c r="R1710" s="112"/>
      <c r="S1710" s="112"/>
      <c r="T1710" s="112"/>
      <c r="U1710" s="112"/>
      <c r="V1710" s="112"/>
      <c r="W1710" s="112"/>
      <c r="X1710" s="112"/>
    </row>
    <row r="1711">
      <c r="A1711" s="112"/>
      <c r="B1711" s="18"/>
      <c r="C1711" s="18"/>
      <c r="D1711" s="115"/>
      <c r="E1711" s="112"/>
      <c r="F1711" s="112"/>
      <c r="G1711" s="112"/>
      <c r="H1711" s="112"/>
      <c r="I1711" s="18"/>
      <c r="J1711" s="17"/>
      <c r="K1711" s="60"/>
      <c r="L1711" s="17"/>
      <c r="M1711" s="60"/>
      <c r="N1711" s="111"/>
      <c r="O1711" s="112"/>
      <c r="P1711" s="17"/>
      <c r="Q1711" s="112"/>
      <c r="R1711" s="112"/>
      <c r="S1711" s="112"/>
      <c r="T1711" s="112"/>
      <c r="U1711" s="112"/>
      <c r="V1711" s="112"/>
      <c r="W1711" s="112"/>
      <c r="X1711" s="112"/>
    </row>
    <row r="1712">
      <c r="A1712" s="112"/>
      <c r="B1712" s="18"/>
      <c r="C1712" s="18"/>
      <c r="D1712" s="115"/>
      <c r="E1712" s="112"/>
      <c r="F1712" s="112"/>
      <c r="G1712" s="112"/>
      <c r="H1712" s="112"/>
      <c r="I1712" s="18"/>
      <c r="J1712" s="17"/>
      <c r="K1712" s="60"/>
      <c r="L1712" s="17"/>
      <c r="M1712" s="60"/>
      <c r="N1712" s="111"/>
      <c r="O1712" s="112"/>
      <c r="P1712" s="17"/>
      <c r="Q1712" s="112"/>
      <c r="R1712" s="112"/>
      <c r="S1712" s="112"/>
      <c r="T1712" s="112"/>
      <c r="U1712" s="112"/>
      <c r="V1712" s="112"/>
      <c r="W1712" s="112"/>
      <c r="X1712" s="112"/>
    </row>
    <row r="1713">
      <c r="A1713" s="112"/>
      <c r="B1713" s="18"/>
      <c r="C1713" s="18"/>
      <c r="D1713" s="115"/>
      <c r="E1713" s="112"/>
      <c r="F1713" s="112"/>
      <c r="G1713" s="112"/>
      <c r="H1713" s="112"/>
      <c r="I1713" s="18"/>
      <c r="J1713" s="17"/>
      <c r="K1713" s="60"/>
      <c r="L1713" s="17"/>
      <c r="M1713" s="60"/>
      <c r="N1713" s="111"/>
      <c r="O1713" s="112"/>
      <c r="P1713" s="17"/>
      <c r="Q1713" s="112"/>
      <c r="R1713" s="112"/>
      <c r="S1713" s="112"/>
      <c r="T1713" s="112"/>
      <c r="U1713" s="112"/>
      <c r="V1713" s="112"/>
      <c r="W1713" s="112"/>
      <c r="X1713" s="112"/>
    </row>
    <row r="1714">
      <c r="A1714" s="112"/>
      <c r="B1714" s="18"/>
      <c r="C1714" s="18"/>
      <c r="D1714" s="115"/>
      <c r="E1714" s="112"/>
      <c r="F1714" s="112"/>
      <c r="G1714" s="112"/>
      <c r="H1714" s="112"/>
      <c r="I1714" s="18"/>
      <c r="J1714" s="17"/>
      <c r="K1714" s="60"/>
      <c r="L1714" s="17"/>
      <c r="M1714" s="60"/>
      <c r="N1714" s="111"/>
      <c r="O1714" s="112"/>
      <c r="P1714" s="17"/>
      <c r="Q1714" s="112"/>
      <c r="R1714" s="112"/>
      <c r="S1714" s="112"/>
      <c r="T1714" s="112"/>
      <c r="U1714" s="112"/>
      <c r="V1714" s="112"/>
      <c r="W1714" s="112"/>
      <c r="X1714" s="112"/>
    </row>
    <row r="1715">
      <c r="A1715" s="112"/>
      <c r="B1715" s="18"/>
      <c r="C1715" s="18"/>
      <c r="D1715" s="115"/>
      <c r="E1715" s="112"/>
      <c r="F1715" s="112"/>
      <c r="G1715" s="112"/>
      <c r="H1715" s="112"/>
      <c r="I1715" s="18"/>
      <c r="J1715" s="17"/>
      <c r="K1715" s="60"/>
      <c r="L1715" s="17"/>
      <c r="M1715" s="60"/>
      <c r="N1715" s="111"/>
      <c r="O1715" s="112"/>
      <c r="P1715" s="17"/>
      <c r="Q1715" s="112"/>
      <c r="R1715" s="112"/>
      <c r="S1715" s="112"/>
      <c r="T1715" s="112"/>
      <c r="U1715" s="112"/>
      <c r="V1715" s="112"/>
      <c r="W1715" s="112"/>
      <c r="X1715" s="112"/>
    </row>
    <row r="1716">
      <c r="A1716" s="112"/>
      <c r="B1716" s="18"/>
      <c r="C1716" s="18"/>
      <c r="D1716" s="115"/>
      <c r="E1716" s="112"/>
      <c r="F1716" s="112"/>
      <c r="G1716" s="112"/>
      <c r="H1716" s="112"/>
      <c r="I1716" s="18"/>
      <c r="J1716" s="17"/>
      <c r="K1716" s="60"/>
      <c r="L1716" s="17"/>
      <c r="M1716" s="60"/>
      <c r="N1716" s="111"/>
      <c r="O1716" s="112"/>
      <c r="P1716" s="17"/>
      <c r="Q1716" s="112"/>
      <c r="R1716" s="112"/>
      <c r="S1716" s="112"/>
      <c r="T1716" s="112"/>
      <c r="U1716" s="112"/>
      <c r="V1716" s="112"/>
      <c r="W1716" s="112"/>
      <c r="X1716" s="112"/>
    </row>
    <row r="1717">
      <c r="A1717" s="112"/>
      <c r="B1717" s="18"/>
      <c r="C1717" s="18"/>
      <c r="D1717" s="115"/>
      <c r="E1717" s="112"/>
      <c r="F1717" s="112"/>
      <c r="G1717" s="112"/>
      <c r="H1717" s="112"/>
      <c r="I1717" s="18"/>
      <c r="J1717" s="17"/>
      <c r="K1717" s="60"/>
      <c r="L1717" s="17"/>
      <c r="M1717" s="60"/>
      <c r="N1717" s="111"/>
      <c r="O1717" s="112"/>
      <c r="P1717" s="17"/>
      <c r="Q1717" s="112"/>
      <c r="R1717" s="112"/>
      <c r="S1717" s="112"/>
      <c r="T1717" s="112"/>
      <c r="U1717" s="112"/>
      <c r="V1717" s="112"/>
      <c r="W1717" s="112"/>
      <c r="X1717" s="112"/>
    </row>
    <row r="1718">
      <c r="A1718" s="112"/>
      <c r="B1718" s="18"/>
      <c r="C1718" s="18"/>
      <c r="D1718" s="115"/>
      <c r="E1718" s="112"/>
      <c r="F1718" s="112"/>
      <c r="G1718" s="112"/>
      <c r="H1718" s="112"/>
      <c r="I1718" s="18"/>
      <c r="J1718" s="17"/>
      <c r="K1718" s="60"/>
      <c r="L1718" s="17"/>
      <c r="M1718" s="60"/>
      <c r="N1718" s="111"/>
      <c r="O1718" s="112"/>
      <c r="P1718" s="17"/>
      <c r="Q1718" s="112"/>
      <c r="R1718" s="112"/>
      <c r="S1718" s="112"/>
      <c r="T1718" s="112"/>
      <c r="U1718" s="112"/>
      <c r="V1718" s="112"/>
      <c r="W1718" s="112"/>
      <c r="X1718" s="112"/>
    </row>
    <row r="1719">
      <c r="A1719" s="112"/>
      <c r="B1719" s="18"/>
      <c r="C1719" s="18"/>
      <c r="D1719" s="115"/>
      <c r="E1719" s="112"/>
      <c r="F1719" s="112"/>
      <c r="G1719" s="112"/>
      <c r="H1719" s="112"/>
      <c r="I1719" s="18"/>
      <c r="J1719" s="17"/>
      <c r="K1719" s="60"/>
      <c r="L1719" s="17"/>
      <c r="M1719" s="60"/>
      <c r="N1719" s="111"/>
      <c r="O1719" s="112"/>
      <c r="P1719" s="17"/>
      <c r="Q1719" s="112"/>
      <c r="R1719" s="112"/>
      <c r="S1719" s="112"/>
      <c r="T1719" s="112"/>
      <c r="U1719" s="112"/>
      <c r="V1719" s="112"/>
      <c r="W1719" s="112"/>
      <c r="X1719" s="112"/>
    </row>
    <row r="1720">
      <c r="A1720" s="112"/>
      <c r="B1720" s="18"/>
      <c r="C1720" s="18"/>
      <c r="D1720" s="115"/>
      <c r="E1720" s="112"/>
      <c r="F1720" s="112"/>
      <c r="G1720" s="112"/>
      <c r="H1720" s="112"/>
      <c r="I1720" s="18"/>
      <c r="J1720" s="17"/>
      <c r="K1720" s="60"/>
      <c r="L1720" s="17"/>
      <c r="M1720" s="60"/>
      <c r="N1720" s="111"/>
      <c r="O1720" s="112"/>
      <c r="P1720" s="17"/>
      <c r="Q1720" s="112"/>
      <c r="R1720" s="112"/>
      <c r="S1720" s="112"/>
      <c r="T1720" s="112"/>
      <c r="U1720" s="112"/>
      <c r="V1720" s="112"/>
      <c r="W1720" s="112"/>
      <c r="X1720" s="112"/>
    </row>
    <row r="1721">
      <c r="A1721" s="112"/>
      <c r="B1721" s="18"/>
      <c r="C1721" s="18"/>
      <c r="D1721" s="115"/>
      <c r="E1721" s="112"/>
      <c r="F1721" s="112"/>
      <c r="G1721" s="112"/>
      <c r="H1721" s="112"/>
      <c r="I1721" s="18"/>
      <c r="J1721" s="17"/>
      <c r="K1721" s="60"/>
      <c r="L1721" s="17"/>
      <c r="M1721" s="60"/>
      <c r="N1721" s="111"/>
      <c r="O1721" s="112"/>
      <c r="P1721" s="17"/>
      <c r="Q1721" s="112"/>
      <c r="R1721" s="112"/>
      <c r="S1721" s="112"/>
      <c r="T1721" s="112"/>
      <c r="U1721" s="112"/>
      <c r="V1721" s="112"/>
      <c r="W1721" s="112"/>
      <c r="X1721" s="112"/>
    </row>
    <row r="1722">
      <c r="A1722" s="112"/>
      <c r="B1722" s="18"/>
      <c r="C1722" s="18"/>
      <c r="D1722" s="115"/>
      <c r="E1722" s="112"/>
      <c r="F1722" s="112"/>
      <c r="G1722" s="112"/>
      <c r="H1722" s="112"/>
      <c r="I1722" s="18"/>
      <c r="J1722" s="17"/>
      <c r="K1722" s="60"/>
      <c r="L1722" s="17"/>
      <c r="M1722" s="60"/>
      <c r="N1722" s="111"/>
      <c r="O1722" s="112"/>
      <c r="P1722" s="17"/>
      <c r="Q1722" s="112"/>
      <c r="R1722" s="112"/>
      <c r="S1722" s="112"/>
      <c r="T1722" s="112"/>
      <c r="U1722" s="112"/>
      <c r="V1722" s="112"/>
      <c r="W1722" s="112"/>
      <c r="X1722" s="112"/>
    </row>
    <row r="1723">
      <c r="A1723" s="112"/>
      <c r="B1723" s="18"/>
      <c r="C1723" s="18"/>
      <c r="D1723" s="115"/>
      <c r="E1723" s="112"/>
      <c r="F1723" s="112"/>
      <c r="G1723" s="112"/>
      <c r="H1723" s="112"/>
      <c r="I1723" s="18"/>
      <c r="J1723" s="17"/>
      <c r="K1723" s="60"/>
      <c r="L1723" s="17"/>
      <c r="M1723" s="60"/>
      <c r="N1723" s="111"/>
      <c r="O1723" s="112"/>
      <c r="P1723" s="17"/>
      <c r="Q1723" s="112"/>
      <c r="R1723" s="112"/>
      <c r="S1723" s="112"/>
      <c r="T1723" s="112"/>
      <c r="U1723" s="112"/>
      <c r="V1723" s="112"/>
      <c r="W1723" s="112"/>
      <c r="X1723" s="112"/>
    </row>
    <row r="1724">
      <c r="A1724" s="112"/>
      <c r="B1724" s="18"/>
      <c r="C1724" s="18"/>
      <c r="D1724" s="115"/>
      <c r="E1724" s="112"/>
      <c r="F1724" s="112"/>
      <c r="G1724" s="112"/>
      <c r="H1724" s="112"/>
      <c r="I1724" s="18"/>
      <c r="J1724" s="17"/>
      <c r="K1724" s="60"/>
      <c r="L1724" s="17"/>
      <c r="M1724" s="60"/>
      <c r="N1724" s="111"/>
      <c r="O1724" s="112"/>
      <c r="P1724" s="17"/>
      <c r="Q1724" s="112"/>
      <c r="R1724" s="112"/>
      <c r="S1724" s="112"/>
      <c r="T1724" s="112"/>
      <c r="U1724" s="112"/>
      <c r="V1724" s="112"/>
      <c r="W1724" s="112"/>
      <c r="X1724" s="112"/>
    </row>
    <row r="1725">
      <c r="A1725" s="112"/>
      <c r="B1725" s="18"/>
      <c r="C1725" s="18"/>
      <c r="D1725" s="115"/>
      <c r="E1725" s="112"/>
      <c r="F1725" s="112"/>
      <c r="G1725" s="112"/>
      <c r="H1725" s="112"/>
      <c r="I1725" s="18"/>
      <c r="J1725" s="17"/>
      <c r="K1725" s="60"/>
      <c r="L1725" s="17"/>
      <c r="M1725" s="60"/>
      <c r="N1725" s="111"/>
      <c r="O1725" s="112"/>
      <c r="P1725" s="17"/>
      <c r="Q1725" s="112"/>
      <c r="R1725" s="112"/>
      <c r="S1725" s="112"/>
      <c r="T1725" s="112"/>
      <c r="U1725" s="112"/>
      <c r="V1725" s="112"/>
      <c r="W1725" s="112"/>
      <c r="X1725" s="112"/>
    </row>
    <row r="1726">
      <c r="A1726" s="112"/>
      <c r="B1726" s="18"/>
      <c r="C1726" s="18"/>
      <c r="D1726" s="115"/>
      <c r="E1726" s="112"/>
      <c r="F1726" s="112"/>
      <c r="G1726" s="112"/>
      <c r="H1726" s="112"/>
      <c r="I1726" s="18"/>
      <c r="J1726" s="17"/>
      <c r="K1726" s="60"/>
      <c r="L1726" s="17"/>
      <c r="M1726" s="60"/>
      <c r="N1726" s="111"/>
      <c r="O1726" s="112"/>
      <c r="P1726" s="17"/>
      <c r="Q1726" s="112"/>
      <c r="R1726" s="112"/>
      <c r="S1726" s="112"/>
      <c r="T1726" s="112"/>
      <c r="U1726" s="112"/>
      <c r="V1726" s="112"/>
      <c r="W1726" s="112"/>
      <c r="X1726" s="112"/>
    </row>
    <row r="1727">
      <c r="A1727" s="112"/>
      <c r="B1727" s="18"/>
      <c r="C1727" s="18"/>
      <c r="D1727" s="115"/>
      <c r="E1727" s="112"/>
      <c r="F1727" s="112"/>
      <c r="G1727" s="112"/>
      <c r="H1727" s="112"/>
      <c r="I1727" s="18"/>
      <c r="J1727" s="17"/>
      <c r="K1727" s="60"/>
      <c r="L1727" s="17"/>
      <c r="M1727" s="60"/>
      <c r="N1727" s="111"/>
      <c r="O1727" s="112"/>
      <c r="P1727" s="17"/>
      <c r="Q1727" s="112"/>
      <c r="R1727" s="112"/>
      <c r="S1727" s="112"/>
      <c r="T1727" s="112"/>
      <c r="U1727" s="112"/>
      <c r="V1727" s="112"/>
      <c r="W1727" s="112"/>
      <c r="X1727" s="112"/>
    </row>
    <row r="1728">
      <c r="A1728" s="112"/>
      <c r="B1728" s="18"/>
      <c r="C1728" s="18"/>
      <c r="D1728" s="115"/>
      <c r="E1728" s="112"/>
      <c r="F1728" s="112"/>
      <c r="G1728" s="112"/>
      <c r="H1728" s="112"/>
      <c r="I1728" s="18"/>
      <c r="J1728" s="17"/>
      <c r="K1728" s="60"/>
      <c r="L1728" s="17"/>
      <c r="M1728" s="60"/>
      <c r="N1728" s="111"/>
      <c r="O1728" s="112"/>
      <c r="P1728" s="17"/>
      <c r="Q1728" s="112"/>
      <c r="R1728" s="112"/>
      <c r="S1728" s="112"/>
      <c r="T1728" s="112"/>
      <c r="U1728" s="112"/>
      <c r="V1728" s="112"/>
      <c r="W1728" s="112"/>
      <c r="X1728" s="112"/>
    </row>
    <row r="1729">
      <c r="A1729" s="112"/>
      <c r="B1729" s="18"/>
      <c r="C1729" s="18"/>
      <c r="D1729" s="115"/>
      <c r="E1729" s="112"/>
      <c r="F1729" s="112"/>
      <c r="G1729" s="112"/>
      <c r="H1729" s="112"/>
      <c r="I1729" s="18"/>
      <c r="J1729" s="17"/>
      <c r="K1729" s="60"/>
      <c r="L1729" s="17"/>
      <c r="M1729" s="60"/>
      <c r="N1729" s="111"/>
      <c r="O1729" s="112"/>
      <c r="P1729" s="17"/>
      <c r="Q1729" s="112"/>
      <c r="R1729" s="112"/>
      <c r="S1729" s="112"/>
      <c r="T1729" s="112"/>
      <c r="U1729" s="112"/>
      <c r="V1729" s="112"/>
      <c r="W1729" s="112"/>
      <c r="X1729" s="112"/>
    </row>
    <row r="1730">
      <c r="A1730" s="112"/>
      <c r="B1730" s="18"/>
      <c r="C1730" s="18"/>
      <c r="D1730" s="115"/>
      <c r="E1730" s="112"/>
      <c r="F1730" s="112"/>
      <c r="G1730" s="112"/>
      <c r="H1730" s="112"/>
      <c r="I1730" s="18"/>
      <c r="J1730" s="17"/>
      <c r="K1730" s="60"/>
      <c r="L1730" s="17"/>
      <c r="M1730" s="60"/>
      <c r="N1730" s="111"/>
      <c r="O1730" s="112"/>
      <c r="P1730" s="17"/>
      <c r="Q1730" s="112"/>
      <c r="R1730" s="112"/>
      <c r="S1730" s="112"/>
      <c r="T1730" s="112"/>
      <c r="U1730" s="112"/>
      <c r="V1730" s="112"/>
      <c r="W1730" s="112"/>
      <c r="X1730" s="112"/>
    </row>
    <row r="1731">
      <c r="A1731" s="112"/>
      <c r="B1731" s="18"/>
      <c r="C1731" s="18"/>
      <c r="D1731" s="115"/>
      <c r="E1731" s="112"/>
      <c r="F1731" s="112"/>
      <c r="G1731" s="112"/>
      <c r="H1731" s="112"/>
      <c r="I1731" s="18"/>
      <c r="J1731" s="17"/>
      <c r="K1731" s="60"/>
      <c r="L1731" s="17"/>
      <c r="M1731" s="60"/>
      <c r="N1731" s="111"/>
      <c r="O1731" s="112"/>
      <c r="P1731" s="17"/>
      <c r="Q1731" s="112"/>
      <c r="R1731" s="112"/>
      <c r="S1731" s="112"/>
      <c r="T1731" s="112"/>
      <c r="U1731" s="112"/>
      <c r="V1731" s="112"/>
      <c r="W1731" s="112"/>
      <c r="X1731" s="112"/>
    </row>
    <row r="1732">
      <c r="A1732" s="112"/>
      <c r="B1732" s="18"/>
      <c r="C1732" s="18"/>
      <c r="D1732" s="115"/>
      <c r="E1732" s="112"/>
      <c r="F1732" s="112"/>
      <c r="G1732" s="112"/>
      <c r="H1732" s="112"/>
      <c r="I1732" s="18"/>
      <c r="J1732" s="17"/>
      <c r="K1732" s="60"/>
      <c r="L1732" s="17"/>
      <c r="M1732" s="60"/>
      <c r="N1732" s="111"/>
      <c r="O1732" s="112"/>
      <c r="P1732" s="17"/>
      <c r="Q1732" s="112"/>
      <c r="R1732" s="112"/>
      <c r="S1732" s="112"/>
      <c r="T1732" s="112"/>
      <c r="U1732" s="112"/>
      <c r="V1732" s="112"/>
      <c r="W1732" s="112"/>
      <c r="X1732" s="112"/>
    </row>
    <row r="1733">
      <c r="A1733" s="112"/>
      <c r="B1733" s="18"/>
      <c r="C1733" s="18"/>
      <c r="D1733" s="115"/>
      <c r="E1733" s="112"/>
      <c r="F1733" s="112"/>
      <c r="G1733" s="112"/>
      <c r="H1733" s="112"/>
      <c r="I1733" s="18"/>
      <c r="J1733" s="17"/>
      <c r="K1733" s="60"/>
      <c r="L1733" s="17"/>
      <c r="M1733" s="60"/>
      <c r="N1733" s="111"/>
      <c r="O1733" s="112"/>
      <c r="P1733" s="17"/>
      <c r="Q1733" s="112"/>
      <c r="R1733" s="112"/>
      <c r="S1733" s="112"/>
      <c r="T1733" s="112"/>
      <c r="U1733" s="112"/>
      <c r="V1733" s="112"/>
      <c r="W1733" s="112"/>
      <c r="X1733" s="112"/>
    </row>
    <row r="1734">
      <c r="A1734" s="112"/>
      <c r="B1734" s="18"/>
      <c r="C1734" s="18"/>
      <c r="D1734" s="115"/>
      <c r="E1734" s="112"/>
      <c r="F1734" s="112"/>
      <c r="G1734" s="112"/>
      <c r="H1734" s="112"/>
      <c r="I1734" s="18"/>
      <c r="J1734" s="17"/>
      <c r="K1734" s="60"/>
      <c r="L1734" s="17"/>
      <c r="M1734" s="60"/>
      <c r="N1734" s="111"/>
      <c r="O1734" s="112"/>
      <c r="P1734" s="17"/>
      <c r="Q1734" s="112"/>
      <c r="R1734" s="112"/>
      <c r="S1734" s="112"/>
      <c r="T1734" s="112"/>
      <c r="U1734" s="112"/>
      <c r="V1734" s="112"/>
      <c r="W1734" s="112"/>
      <c r="X1734" s="112"/>
    </row>
    <row r="1735">
      <c r="A1735" s="112"/>
      <c r="B1735" s="18"/>
      <c r="C1735" s="18"/>
      <c r="D1735" s="115"/>
      <c r="E1735" s="112"/>
      <c r="F1735" s="112"/>
      <c r="G1735" s="112"/>
      <c r="H1735" s="112"/>
      <c r="I1735" s="18"/>
      <c r="J1735" s="17"/>
      <c r="K1735" s="60"/>
      <c r="L1735" s="17"/>
      <c r="M1735" s="60"/>
      <c r="N1735" s="111"/>
      <c r="O1735" s="112"/>
      <c r="P1735" s="17"/>
      <c r="Q1735" s="112"/>
      <c r="R1735" s="112"/>
      <c r="S1735" s="112"/>
      <c r="T1735" s="112"/>
      <c r="U1735" s="112"/>
      <c r="V1735" s="112"/>
      <c r="W1735" s="112"/>
      <c r="X1735" s="112"/>
    </row>
    <row r="1736">
      <c r="A1736" s="112"/>
      <c r="B1736" s="18"/>
      <c r="C1736" s="18"/>
      <c r="D1736" s="115"/>
      <c r="E1736" s="112"/>
      <c r="F1736" s="112"/>
      <c r="G1736" s="112"/>
      <c r="H1736" s="112"/>
      <c r="I1736" s="18"/>
      <c r="J1736" s="17"/>
      <c r="K1736" s="60"/>
      <c r="L1736" s="17"/>
      <c r="M1736" s="60"/>
      <c r="N1736" s="111"/>
      <c r="O1736" s="112"/>
      <c r="P1736" s="17"/>
      <c r="Q1736" s="112"/>
      <c r="R1736" s="112"/>
      <c r="S1736" s="112"/>
      <c r="T1736" s="112"/>
      <c r="U1736" s="112"/>
      <c r="V1736" s="112"/>
      <c r="W1736" s="112"/>
      <c r="X1736" s="112"/>
    </row>
    <row r="1737">
      <c r="A1737" s="112"/>
      <c r="B1737" s="18"/>
      <c r="C1737" s="18"/>
      <c r="D1737" s="115"/>
      <c r="E1737" s="112"/>
      <c r="F1737" s="112"/>
      <c r="G1737" s="112"/>
      <c r="H1737" s="112"/>
      <c r="I1737" s="18"/>
      <c r="J1737" s="17"/>
      <c r="K1737" s="60"/>
      <c r="L1737" s="17"/>
      <c r="M1737" s="60"/>
      <c r="N1737" s="111"/>
      <c r="O1737" s="112"/>
      <c r="P1737" s="17"/>
      <c r="Q1737" s="112"/>
      <c r="R1737" s="112"/>
      <c r="S1737" s="112"/>
      <c r="T1737" s="112"/>
      <c r="U1737" s="112"/>
      <c r="V1737" s="112"/>
      <c r="W1737" s="112"/>
      <c r="X1737" s="112"/>
    </row>
    <row r="1738">
      <c r="A1738" s="112"/>
      <c r="B1738" s="18"/>
      <c r="C1738" s="18"/>
      <c r="D1738" s="115"/>
      <c r="E1738" s="112"/>
      <c r="F1738" s="112"/>
      <c r="G1738" s="112"/>
      <c r="H1738" s="112"/>
      <c r="I1738" s="18"/>
      <c r="J1738" s="17"/>
      <c r="K1738" s="60"/>
      <c r="L1738" s="17"/>
      <c r="M1738" s="60"/>
      <c r="N1738" s="111"/>
      <c r="O1738" s="112"/>
      <c r="P1738" s="17"/>
      <c r="Q1738" s="112"/>
      <c r="R1738" s="112"/>
      <c r="S1738" s="112"/>
      <c r="T1738" s="112"/>
      <c r="U1738" s="112"/>
      <c r="V1738" s="112"/>
      <c r="W1738" s="112"/>
      <c r="X1738" s="112"/>
    </row>
    <row r="1739">
      <c r="A1739" s="112"/>
      <c r="B1739" s="18"/>
      <c r="C1739" s="18"/>
      <c r="D1739" s="115"/>
      <c r="E1739" s="112"/>
      <c r="F1739" s="112"/>
      <c r="G1739" s="112"/>
      <c r="H1739" s="112"/>
      <c r="I1739" s="18"/>
      <c r="J1739" s="17"/>
      <c r="K1739" s="60"/>
      <c r="L1739" s="17"/>
      <c r="M1739" s="60"/>
      <c r="N1739" s="111"/>
      <c r="O1739" s="112"/>
      <c r="P1739" s="17"/>
      <c r="Q1739" s="112"/>
      <c r="R1739" s="112"/>
      <c r="S1739" s="112"/>
      <c r="T1739" s="112"/>
      <c r="U1739" s="112"/>
      <c r="V1739" s="112"/>
      <c r="W1739" s="112"/>
      <c r="X1739" s="112"/>
    </row>
    <row r="1740">
      <c r="A1740" s="112"/>
      <c r="B1740" s="18"/>
      <c r="C1740" s="18"/>
      <c r="D1740" s="115"/>
      <c r="E1740" s="112"/>
      <c r="F1740" s="112"/>
      <c r="G1740" s="112"/>
      <c r="H1740" s="112"/>
      <c r="I1740" s="18"/>
      <c r="J1740" s="17"/>
      <c r="K1740" s="60"/>
      <c r="L1740" s="17"/>
      <c r="M1740" s="60"/>
      <c r="N1740" s="111"/>
      <c r="O1740" s="112"/>
      <c r="P1740" s="17"/>
      <c r="Q1740" s="112"/>
      <c r="R1740" s="112"/>
      <c r="S1740" s="112"/>
      <c r="T1740" s="112"/>
      <c r="U1740" s="112"/>
      <c r="V1740" s="112"/>
      <c r="W1740" s="112"/>
      <c r="X1740" s="112"/>
    </row>
    <row r="1741">
      <c r="A1741" s="112"/>
      <c r="B1741" s="18"/>
      <c r="C1741" s="18"/>
      <c r="D1741" s="115"/>
      <c r="E1741" s="112"/>
      <c r="F1741" s="112"/>
      <c r="G1741" s="112"/>
      <c r="H1741" s="112"/>
      <c r="I1741" s="18"/>
      <c r="J1741" s="17"/>
      <c r="K1741" s="60"/>
      <c r="L1741" s="17"/>
      <c r="M1741" s="60"/>
      <c r="N1741" s="111"/>
      <c r="O1741" s="112"/>
      <c r="P1741" s="17"/>
      <c r="Q1741" s="112"/>
      <c r="R1741" s="112"/>
      <c r="S1741" s="112"/>
      <c r="T1741" s="112"/>
      <c r="U1741" s="112"/>
      <c r="V1741" s="112"/>
      <c r="W1741" s="112"/>
      <c r="X1741" s="112"/>
    </row>
    <row r="1742">
      <c r="A1742" s="112"/>
      <c r="B1742" s="18"/>
      <c r="C1742" s="18"/>
      <c r="D1742" s="115"/>
      <c r="E1742" s="112"/>
      <c r="F1742" s="112"/>
      <c r="G1742" s="112"/>
      <c r="H1742" s="112"/>
      <c r="I1742" s="18"/>
      <c r="J1742" s="17"/>
      <c r="K1742" s="60"/>
      <c r="L1742" s="17"/>
      <c r="M1742" s="60"/>
      <c r="N1742" s="111"/>
      <c r="O1742" s="112"/>
      <c r="P1742" s="17"/>
      <c r="Q1742" s="112"/>
      <c r="R1742" s="112"/>
      <c r="S1742" s="112"/>
      <c r="T1742" s="112"/>
      <c r="U1742" s="112"/>
      <c r="V1742" s="112"/>
      <c r="W1742" s="112"/>
      <c r="X1742" s="112"/>
    </row>
    <row r="1743">
      <c r="A1743" s="112"/>
      <c r="B1743" s="18"/>
      <c r="C1743" s="18"/>
      <c r="D1743" s="115"/>
      <c r="E1743" s="112"/>
      <c r="F1743" s="112"/>
      <c r="G1743" s="112"/>
      <c r="H1743" s="112"/>
      <c r="I1743" s="18"/>
      <c r="J1743" s="17"/>
      <c r="K1743" s="60"/>
      <c r="L1743" s="17"/>
      <c r="M1743" s="60"/>
      <c r="N1743" s="111"/>
      <c r="O1743" s="112"/>
      <c r="P1743" s="17"/>
      <c r="Q1743" s="112"/>
      <c r="R1743" s="112"/>
      <c r="S1743" s="112"/>
      <c r="T1743" s="112"/>
      <c r="U1743" s="112"/>
      <c r="V1743" s="112"/>
      <c r="W1743" s="112"/>
      <c r="X1743" s="112"/>
    </row>
    <row r="1744">
      <c r="A1744" s="112"/>
      <c r="B1744" s="18"/>
      <c r="C1744" s="18"/>
      <c r="D1744" s="115"/>
      <c r="E1744" s="112"/>
      <c r="F1744" s="112"/>
      <c r="G1744" s="112"/>
      <c r="H1744" s="112"/>
      <c r="I1744" s="18"/>
      <c r="J1744" s="17"/>
      <c r="K1744" s="60"/>
      <c r="L1744" s="17"/>
      <c r="M1744" s="60"/>
      <c r="N1744" s="111"/>
      <c r="O1744" s="112"/>
      <c r="P1744" s="17"/>
      <c r="Q1744" s="112"/>
      <c r="R1744" s="112"/>
      <c r="S1744" s="112"/>
      <c r="T1744" s="112"/>
      <c r="U1744" s="112"/>
      <c r="V1744" s="112"/>
      <c r="W1744" s="112"/>
      <c r="X1744" s="112"/>
    </row>
    <row r="1745">
      <c r="A1745" s="112"/>
      <c r="B1745" s="18"/>
      <c r="C1745" s="18"/>
      <c r="D1745" s="115"/>
      <c r="E1745" s="112"/>
      <c r="F1745" s="112"/>
      <c r="G1745" s="112"/>
      <c r="H1745" s="112"/>
      <c r="I1745" s="18"/>
      <c r="J1745" s="17"/>
      <c r="K1745" s="60"/>
      <c r="L1745" s="17"/>
      <c r="M1745" s="60"/>
      <c r="N1745" s="111"/>
      <c r="O1745" s="112"/>
      <c r="P1745" s="17"/>
      <c r="Q1745" s="112"/>
      <c r="R1745" s="112"/>
      <c r="S1745" s="112"/>
      <c r="T1745" s="112"/>
      <c r="U1745" s="112"/>
      <c r="V1745" s="112"/>
      <c r="W1745" s="112"/>
      <c r="X1745" s="112"/>
    </row>
    <row r="1746">
      <c r="A1746" s="112"/>
      <c r="B1746" s="18"/>
      <c r="C1746" s="18"/>
      <c r="D1746" s="115"/>
      <c r="E1746" s="112"/>
      <c r="F1746" s="112"/>
      <c r="G1746" s="112"/>
      <c r="H1746" s="112"/>
      <c r="I1746" s="18"/>
      <c r="J1746" s="17"/>
      <c r="K1746" s="60"/>
      <c r="L1746" s="17"/>
      <c r="M1746" s="60"/>
      <c r="N1746" s="111"/>
      <c r="O1746" s="112"/>
      <c r="P1746" s="17"/>
      <c r="Q1746" s="112"/>
      <c r="R1746" s="112"/>
      <c r="S1746" s="112"/>
      <c r="T1746" s="112"/>
      <c r="U1746" s="112"/>
      <c r="V1746" s="112"/>
      <c r="W1746" s="112"/>
      <c r="X1746" s="112"/>
    </row>
    <row r="1747">
      <c r="A1747" s="112"/>
      <c r="B1747" s="18"/>
      <c r="C1747" s="18"/>
      <c r="D1747" s="115"/>
      <c r="E1747" s="112"/>
      <c r="F1747" s="112"/>
      <c r="G1747" s="112"/>
      <c r="H1747" s="112"/>
      <c r="I1747" s="18"/>
      <c r="J1747" s="17"/>
      <c r="K1747" s="60"/>
      <c r="L1747" s="17"/>
      <c r="M1747" s="60"/>
      <c r="N1747" s="111"/>
      <c r="O1747" s="112"/>
      <c r="P1747" s="17"/>
      <c r="Q1747" s="112"/>
      <c r="R1747" s="112"/>
      <c r="S1747" s="112"/>
      <c r="T1747" s="112"/>
      <c r="U1747" s="112"/>
      <c r="V1747" s="112"/>
      <c r="W1747" s="112"/>
      <c r="X1747" s="112"/>
    </row>
    <row r="1748">
      <c r="A1748" s="112"/>
      <c r="B1748" s="18"/>
      <c r="C1748" s="18"/>
      <c r="D1748" s="115"/>
      <c r="E1748" s="112"/>
      <c r="F1748" s="112"/>
      <c r="G1748" s="112"/>
      <c r="H1748" s="112"/>
      <c r="I1748" s="18"/>
      <c r="J1748" s="17"/>
      <c r="K1748" s="60"/>
      <c r="L1748" s="17"/>
      <c r="M1748" s="60"/>
      <c r="N1748" s="111"/>
      <c r="O1748" s="112"/>
      <c r="P1748" s="17"/>
      <c r="Q1748" s="112"/>
      <c r="R1748" s="112"/>
      <c r="S1748" s="112"/>
      <c r="T1748" s="112"/>
      <c r="U1748" s="112"/>
      <c r="V1748" s="112"/>
      <c r="W1748" s="112"/>
      <c r="X1748" s="112"/>
    </row>
    <row r="1749">
      <c r="A1749" s="112"/>
      <c r="B1749" s="18"/>
      <c r="C1749" s="18"/>
      <c r="D1749" s="115"/>
      <c r="E1749" s="112"/>
      <c r="F1749" s="112"/>
      <c r="G1749" s="112"/>
      <c r="H1749" s="112"/>
      <c r="I1749" s="18"/>
      <c r="J1749" s="17"/>
      <c r="K1749" s="60"/>
      <c r="L1749" s="17"/>
      <c r="M1749" s="60"/>
      <c r="N1749" s="111"/>
      <c r="O1749" s="112"/>
      <c r="P1749" s="17"/>
      <c r="Q1749" s="112"/>
      <c r="R1749" s="112"/>
      <c r="S1749" s="112"/>
      <c r="T1749" s="112"/>
      <c r="U1749" s="112"/>
      <c r="V1749" s="112"/>
      <c r="W1749" s="112"/>
      <c r="X1749" s="112"/>
    </row>
    <row r="1750">
      <c r="A1750" s="112"/>
      <c r="B1750" s="18"/>
      <c r="C1750" s="18"/>
      <c r="D1750" s="115"/>
      <c r="E1750" s="112"/>
      <c r="F1750" s="112"/>
      <c r="G1750" s="112"/>
      <c r="H1750" s="112"/>
      <c r="I1750" s="18"/>
      <c r="J1750" s="17"/>
      <c r="K1750" s="60"/>
      <c r="L1750" s="17"/>
      <c r="M1750" s="60"/>
      <c r="N1750" s="111"/>
      <c r="O1750" s="112"/>
      <c r="P1750" s="17"/>
      <c r="Q1750" s="112"/>
      <c r="R1750" s="112"/>
      <c r="S1750" s="112"/>
      <c r="T1750" s="112"/>
      <c r="U1750" s="112"/>
      <c r="V1750" s="112"/>
      <c r="W1750" s="112"/>
      <c r="X1750" s="112"/>
    </row>
    <row r="1751">
      <c r="A1751" s="112"/>
      <c r="B1751" s="18"/>
      <c r="C1751" s="18"/>
      <c r="D1751" s="115"/>
      <c r="E1751" s="112"/>
      <c r="F1751" s="112"/>
      <c r="G1751" s="112"/>
      <c r="H1751" s="112"/>
      <c r="I1751" s="18"/>
      <c r="J1751" s="17"/>
      <c r="K1751" s="60"/>
      <c r="L1751" s="17"/>
      <c r="M1751" s="60"/>
      <c r="N1751" s="111"/>
      <c r="O1751" s="112"/>
      <c r="P1751" s="17"/>
      <c r="Q1751" s="112"/>
      <c r="R1751" s="112"/>
      <c r="S1751" s="112"/>
      <c r="T1751" s="112"/>
      <c r="U1751" s="112"/>
      <c r="V1751" s="112"/>
      <c r="W1751" s="112"/>
      <c r="X1751" s="112"/>
    </row>
    <row r="1752">
      <c r="A1752" s="112"/>
      <c r="B1752" s="18"/>
      <c r="C1752" s="18"/>
      <c r="D1752" s="115"/>
      <c r="E1752" s="112"/>
      <c r="F1752" s="112"/>
      <c r="G1752" s="112"/>
      <c r="H1752" s="112"/>
      <c r="I1752" s="18"/>
      <c r="J1752" s="17"/>
      <c r="K1752" s="60"/>
      <c r="L1752" s="17"/>
      <c r="M1752" s="60"/>
      <c r="N1752" s="111"/>
      <c r="O1752" s="112"/>
      <c r="P1752" s="17"/>
      <c r="Q1752" s="112"/>
      <c r="R1752" s="112"/>
      <c r="S1752" s="112"/>
      <c r="T1752" s="112"/>
      <c r="U1752" s="112"/>
      <c r="V1752" s="112"/>
      <c r="W1752" s="112"/>
      <c r="X1752" s="112"/>
    </row>
    <row r="1753">
      <c r="A1753" s="112"/>
      <c r="B1753" s="18"/>
      <c r="C1753" s="18"/>
      <c r="D1753" s="115"/>
      <c r="E1753" s="112"/>
      <c r="F1753" s="112"/>
      <c r="G1753" s="112"/>
      <c r="H1753" s="112"/>
      <c r="I1753" s="18"/>
      <c r="J1753" s="17"/>
      <c r="K1753" s="60"/>
      <c r="L1753" s="17"/>
      <c r="M1753" s="60"/>
      <c r="N1753" s="111"/>
      <c r="O1753" s="112"/>
      <c r="P1753" s="17"/>
      <c r="Q1753" s="112"/>
      <c r="R1753" s="112"/>
      <c r="S1753" s="112"/>
      <c r="T1753" s="112"/>
      <c r="U1753" s="112"/>
      <c r="V1753" s="112"/>
      <c r="W1753" s="112"/>
      <c r="X1753" s="112"/>
    </row>
    <row r="1754">
      <c r="A1754" s="112"/>
      <c r="B1754" s="18"/>
      <c r="C1754" s="18"/>
      <c r="D1754" s="115"/>
      <c r="E1754" s="112"/>
      <c r="F1754" s="112"/>
      <c r="G1754" s="112"/>
      <c r="H1754" s="112"/>
      <c r="I1754" s="18"/>
      <c r="J1754" s="17"/>
      <c r="K1754" s="60"/>
      <c r="L1754" s="17"/>
      <c r="M1754" s="60"/>
      <c r="N1754" s="111"/>
      <c r="O1754" s="112"/>
      <c r="P1754" s="17"/>
      <c r="Q1754" s="112"/>
      <c r="R1754" s="112"/>
      <c r="S1754" s="112"/>
      <c r="T1754" s="112"/>
      <c r="U1754" s="112"/>
      <c r="V1754" s="112"/>
      <c r="W1754" s="112"/>
      <c r="X1754" s="112"/>
    </row>
    <row r="1755">
      <c r="A1755" s="112"/>
      <c r="B1755" s="18"/>
      <c r="C1755" s="18"/>
      <c r="D1755" s="115"/>
      <c r="E1755" s="112"/>
      <c r="F1755" s="112"/>
      <c r="G1755" s="112"/>
      <c r="H1755" s="112"/>
      <c r="I1755" s="18"/>
      <c r="J1755" s="17"/>
      <c r="K1755" s="60"/>
      <c r="L1755" s="17"/>
      <c r="M1755" s="60"/>
      <c r="N1755" s="111"/>
      <c r="O1755" s="112"/>
      <c r="P1755" s="17"/>
      <c r="Q1755" s="112"/>
      <c r="R1755" s="112"/>
      <c r="S1755" s="112"/>
      <c r="T1755" s="112"/>
      <c r="U1755" s="112"/>
      <c r="V1755" s="112"/>
      <c r="W1755" s="112"/>
      <c r="X1755" s="112"/>
    </row>
    <row r="1756">
      <c r="A1756" s="112"/>
      <c r="B1756" s="18"/>
      <c r="C1756" s="18"/>
      <c r="D1756" s="115"/>
      <c r="E1756" s="112"/>
      <c r="F1756" s="112"/>
      <c r="G1756" s="112"/>
      <c r="H1756" s="112"/>
      <c r="I1756" s="18"/>
      <c r="J1756" s="17"/>
      <c r="K1756" s="60"/>
      <c r="L1756" s="17"/>
      <c r="M1756" s="60"/>
      <c r="N1756" s="111"/>
      <c r="O1756" s="112"/>
      <c r="P1756" s="17"/>
      <c r="Q1756" s="112"/>
      <c r="R1756" s="112"/>
      <c r="S1756" s="112"/>
      <c r="T1756" s="112"/>
      <c r="U1756" s="112"/>
      <c r="V1756" s="112"/>
      <c r="W1756" s="112"/>
      <c r="X1756" s="112"/>
    </row>
    <row r="1757">
      <c r="A1757" s="112"/>
      <c r="B1757" s="18"/>
      <c r="C1757" s="18"/>
      <c r="D1757" s="115"/>
      <c r="E1757" s="112"/>
      <c r="F1757" s="112"/>
      <c r="G1757" s="112"/>
      <c r="H1757" s="112"/>
      <c r="I1757" s="18"/>
      <c r="J1757" s="17"/>
      <c r="K1757" s="60"/>
      <c r="L1757" s="17"/>
      <c r="M1757" s="60"/>
      <c r="N1757" s="111"/>
      <c r="O1757" s="112"/>
      <c r="P1757" s="17"/>
      <c r="Q1757" s="112"/>
      <c r="R1757" s="112"/>
      <c r="S1757" s="112"/>
      <c r="T1757" s="112"/>
      <c r="U1757" s="112"/>
      <c r="V1757" s="112"/>
      <c r="W1757" s="112"/>
      <c r="X1757" s="112"/>
    </row>
    <row r="1758">
      <c r="A1758" s="112"/>
      <c r="B1758" s="18"/>
      <c r="C1758" s="18"/>
      <c r="D1758" s="115"/>
      <c r="E1758" s="112"/>
      <c r="F1758" s="112"/>
      <c r="G1758" s="112"/>
      <c r="H1758" s="112"/>
      <c r="I1758" s="18"/>
      <c r="J1758" s="17"/>
      <c r="K1758" s="60"/>
      <c r="L1758" s="17"/>
      <c r="M1758" s="60"/>
      <c r="N1758" s="111"/>
      <c r="O1758" s="112"/>
      <c r="P1758" s="17"/>
      <c r="Q1758" s="112"/>
      <c r="R1758" s="112"/>
      <c r="S1758" s="112"/>
      <c r="T1758" s="112"/>
      <c r="U1758" s="112"/>
      <c r="V1758" s="112"/>
      <c r="W1758" s="112"/>
      <c r="X1758" s="112"/>
    </row>
    <row r="1759">
      <c r="A1759" s="112"/>
      <c r="B1759" s="18"/>
      <c r="C1759" s="18"/>
      <c r="D1759" s="115"/>
      <c r="E1759" s="112"/>
      <c r="F1759" s="112"/>
      <c r="G1759" s="112"/>
      <c r="H1759" s="112"/>
      <c r="I1759" s="18"/>
      <c r="J1759" s="17"/>
      <c r="K1759" s="60"/>
      <c r="L1759" s="17"/>
      <c r="M1759" s="60"/>
      <c r="N1759" s="111"/>
      <c r="O1759" s="112"/>
      <c r="P1759" s="17"/>
      <c r="Q1759" s="112"/>
      <c r="R1759" s="112"/>
      <c r="S1759" s="112"/>
      <c r="T1759" s="112"/>
      <c r="U1759" s="112"/>
      <c r="V1759" s="112"/>
      <c r="W1759" s="112"/>
      <c r="X1759" s="112"/>
    </row>
    <row r="1760">
      <c r="A1760" s="112"/>
      <c r="B1760" s="18"/>
      <c r="C1760" s="18"/>
      <c r="D1760" s="115"/>
      <c r="E1760" s="112"/>
      <c r="F1760" s="112"/>
      <c r="G1760" s="112"/>
      <c r="H1760" s="112"/>
      <c r="I1760" s="18"/>
      <c r="J1760" s="17"/>
      <c r="K1760" s="60"/>
      <c r="L1760" s="17"/>
      <c r="M1760" s="60"/>
      <c r="N1760" s="111"/>
      <c r="O1760" s="112"/>
      <c r="P1760" s="17"/>
      <c r="Q1760" s="112"/>
      <c r="R1760" s="112"/>
      <c r="S1760" s="112"/>
      <c r="T1760" s="112"/>
      <c r="U1760" s="112"/>
      <c r="V1760" s="112"/>
      <c r="W1760" s="112"/>
      <c r="X1760" s="112"/>
    </row>
    <row r="1761">
      <c r="A1761" s="112"/>
      <c r="B1761" s="18"/>
      <c r="C1761" s="18"/>
      <c r="D1761" s="115"/>
      <c r="E1761" s="112"/>
      <c r="F1761" s="112"/>
      <c r="G1761" s="112"/>
      <c r="H1761" s="112"/>
      <c r="I1761" s="18"/>
      <c r="J1761" s="17"/>
      <c r="K1761" s="60"/>
      <c r="L1761" s="17"/>
      <c r="M1761" s="60"/>
      <c r="N1761" s="111"/>
      <c r="O1761" s="112"/>
      <c r="P1761" s="17"/>
      <c r="Q1761" s="112"/>
      <c r="R1761" s="112"/>
      <c r="S1761" s="112"/>
      <c r="T1761" s="112"/>
      <c r="U1761" s="112"/>
      <c r="V1761" s="112"/>
      <c r="W1761" s="112"/>
      <c r="X1761" s="112"/>
    </row>
    <row r="1762">
      <c r="A1762" s="112"/>
      <c r="B1762" s="18"/>
      <c r="C1762" s="18"/>
      <c r="D1762" s="115"/>
      <c r="E1762" s="112"/>
      <c r="F1762" s="112"/>
      <c r="G1762" s="112"/>
      <c r="H1762" s="112"/>
      <c r="I1762" s="18"/>
      <c r="J1762" s="17"/>
      <c r="K1762" s="60"/>
      <c r="L1762" s="17"/>
      <c r="M1762" s="60"/>
      <c r="N1762" s="111"/>
      <c r="O1762" s="112"/>
      <c r="P1762" s="17"/>
      <c r="Q1762" s="112"/>
      <c r="R1762" s="112"/>
      <c r="S1762" s="112"/>
      <c r="T1762" s="112"/>
      <c r="U1762" s="112"/>
      <c r="V1762" s="112"/>
      <c r="W1762" s="112"/>
      <c r="X1762" s="112"/>
    </row>
    <row r="1763">
      <c r="A1763" s="112"/>
      <c r="B1763" s="18"/>
      <c r="C1763" s="18"/>
      <c r="D1763" s="115"/>
      <c r="E1763" s="112"/>
      <c r="F1763" s="112"/>
      <c r="G1763" s="112"/>
      <c r="H1763" s="112"/>
      <c r="I1763" s="18"/>
      <c r="J1763" s="17"/>
      <c r="K1763" s="60"/>
      <c r="L1763" s="17"/>
      <c r="M1763" s="60"/>
      <c r="N1763" s="111"/>
      <c r="O1763" s="112"/>
      <c r="P1763" s="17"/>
      <c r="Q1763" s="112"/>
      <c r="R1763" s="112"/>
      <c r="S1763" s="112"/>
      <c r="T1763" s="112"/>
      <c r="U1763" s="112"/>
      <c r="V1763" s="112"/>
      <c r="W1763" s="112"/>
      <c r="X1763" s="112"/>
    </row>
    <row r="1764">
      <c r="A1764" s="112"/>
      <c r="B1764" s="18"/>
      <c r="C1764" s="18"/>
      <c r="D1764" s="115"/>
      <c r="E1764" s="112"/>
      <c r="F1764" s="112"/>
      <c r="G1764" s="112"/>
      <c r="H1764" s="112"/>
      <c r="I1764" s="18"/>
      <c r="J1764" s="17"/>
      <c r="K1764" s="60"/>
      <c r="L1764" s="17"/>
      <c r="M1764" s="60"/>
      <c r="N1764" s="111"/>
      <c r="O1764" s="112"/>
      <c r="P1764" s="17"/>
      <c r="Q1764" s="112"/>
      <c r="R1764" s="112"/>
      <c r="S1764" s="112"/>
      <c r="T1764" s="112"/>
      <c r="U1764" s="112"/>
      <c r="V1764" s="112"/>
      <c r="W1764" s="112"/>
      <c r="X1764" s="112"/>
    </row>
    <row r="1765">
      <c r="A1765" s="112"/>
      <c r="B1765" s="18"/>
      <c r="C1765" s="18"/>
      <c r="D1765" s="115"/>
      <c r="E1765" s="112"/>
      <c r="F1765" s="112"/>
      <c r="G1765" s="112"/>
      <c r="H1765" s="112"/>
      <c r="I1765" s="18"/>
      <c r="J1765" s="17"/>
      <c r="K1765" s="60"/>
      <c r="L1765" s="17"/>
      <c r="M1765" s="60"/>
      <c r="N1765" s="111"/>
      <c r="O1765" s="112"/>
      <c r="P1765" s="17"/>
      <c r="Q1765" s="112"/>
      <c r="R1765" s="112"/>
      <c r="S1765" s="112"/>
      <c r="T1765" s="112"/>
      <c r="U1765" s="112"/>
      <c r="V1765" s="112"/>
      <c r="W1765" s="112"/>
      <c r="X1765" s="112"/>
    </row>
    <row r="1766">
      <c r="A1766" s="112"/>
      <c r="B1766" s="18"/>
      <c r="C1766" s="18"/>
      <c r="D1766" s="115"/>
      <c r="E1766" s="112"/>
      <c r="F1766" s="112"/>
      <c r="G1766" s="112"/>
      <c r="H1766" s="112"/>
      <c r="I1766" s="18"/>
      <c r="J1766" s="17"/>
      <c r="K1766" s="60"/>
      <c r="L1766" s="17"/>
      <c r="M1766" s="60"/>
      <c r="N1766" s="111"/>
      <c r="O1766" s="112"/>
      <c r="P1766" s="17"/>
      <c r="Q1766" s="112"/>
      <c r="R1766" s="112"/>
      <c r="S1766" s="112"/>
      <c r="T1766" s="112"/>
      <c r="U1766" s="112"/>
      <c r="V1766" s="112"/>
      <c r="W1766" s="112"/>
      <c r="X1766" s="112"/>
    </row>
    <row r="1767">
      <c r="A1767" s="112"/>
      <c r="B1767" s="18"/>
      <c r="C1767" s="18"/>
      <c r="D1767" s="115"/>
      <c r="E1767" s="112"/>
      <c r="F1767" s="112"/>
      <c r="G1767" s="112"/>
      <c r="H1767" s="112"/>
      <c r="I1767" s="18"/>
      <c r="J1767" s="17"/>
      <c r="K1767" s="60"/>
      <c r="L1767" s="17"/>
      <c r="M1767" s="60"/>
      <c r="N1767" s="111"/>
      <c r="O1767" s="112"/>
      <c r="P1767" s="17"/>
      <c r="Q1767" s="112"/>
      <c r="R1767" s="112"/>
      <c r="S1767" s="112"/>
      <c r="T1767" s="112"/>
      <c r="U1767" s="112"/>
      <c r="V1767" s="112"/>
      <c r="W1767" s="112"/>
      <c r="X1767" s="112"/>
    </row>
    <row r="1768">
      <c r="A1768" s="112"/>
      <c r="B1768" s="18"/>
      <c r="C1768" s="18"/>
      <c r="D1768" s="115"/>
      <c r="E1768" s="112"/>
      <c r="F1768" s="112"/>
      <c r="G1768" s="112"/>
      <c r="H1768" s="112"/>
      <c r="I1768" s="18"/>
      <c r="J1768" s="17"/>
      <c r="K1768" s="60"/>
      <c r="L1768" s="17"/>
      <c r="M1768" s="60"/>
      <c r="N1768" s="111"/>
      <c r="O1768" s="112"/>
      <c r="P1768" s="17"/>
      <c r="Q1768" s="112"/>
      <c r="R1768" s="112"/>
      <c r="S1768" s="112"/>
      <c r="T1768" s="112"/>
      <c r="U1768" s="112"/>
      <c r="V1768" s="112"/>
      <c r="W1768" s="112"/>
      <c r="X1768" s="112"/>
    </row>
    <row r="1769">
      <c r="A1769" s="112"/>
      <c r="B1769" s="18"/>
      <c r="C1769" s="18"/>
      <c r="D1769" s="115"/>
      <c r="E1769" s="112"/>
      <c r="F1769" s="112"/>
      <c r="G1769" s="112"/>
      <c r="H1769" s="112"/>
      <c r="I1769" s="18"/>
      <c r="J1769" s="17"/>
      <c r="K1769" s="60"/>
      <c r="L1769" s="17"/>
      <c r="M1769" s="60"/>
      <c r="N1769" s="111"/>
      <c r="O1769" s="112"/>
      <c r="P1769" s="17"/>
      <c r="Q1769" s="112"/>
      <c r="R1769" s="112"/>
      <c r="S1769" s="112"/>
      <c r="T1769" s="112"/>
      <c r="U1769" s="112"/>
      <c r="V1769" s="112"/>
      <c r="W1769" s="112"/>
      <c r="X1769" s="112"/>
    </row>
    <row r="1770">
      <c r="A1770" s="112"/>
      <c r="B1770" s="18"/>
      <c r="C1770" s="18"/>
      <c r="D1770" s="115"/>
      <c r="E1770" s="112"/>
      <c r="F1770" s="112"/>
      <c r="G1770" s="112"/>
      <c r="H1770" s="112"/>
      <c r="I1770" s="18"/>
      <c r="J1770" s="17"/>
      <c r="K1770" s="60"/>
      <c r="L1770" s="17"/>
      <c r="M1770" s="60"/>
      <c r="N1770" s="111"/>
      <c r="O1770" s="112"/>
      <c r="P1770" s="17"/>
      <c r="Q1770" s="112"/>
      <c r="R1770" s="112"/>
      <c r="S1770" s="112"/>
      <c r="T1770" s="112"/>
      <c r="U1770" s="112"/>
      <c r="V1770" s="112"/>
      <c r="W1770" s="112"/>
      <c r="X1770" s="112"/>
    </row>
    <row r="1771">
      <c r="A1771" s="112"/>
      <c r="B1771" s="18"/>
      <c r="C1771" s="18"/>
      <c r="D1771" s="115"/>
      <c r="E1771" s="112"/>
      <c r="F1771" s="112"/>
      <c r="G1771" s="112"/>
      <c r="H1771" s="112"/>
      <c r="I1771" s="18"/>
      <c r="J1771" s="17"/>
      <c r="K1771" s="60"/>
      <c r="L1771" s="17"/>
      <c r="M1771" s="60"/>
      <c r="N1771" s="111"/>
      <c r="O1771" s="112"/>
      <c r="P1771" s="17"/>
      <c r="Q1771" s="112"/>
      <c r="R1771" s="112"/>
      <c r="S1771" s="112"/>
      <c r="T1771" s="112"/>
      <c r="U1771" s="112"/>
      <c r="V1771" s="112"/>
      <c r="W1771" s="112"/>
      <c r="X1771" s="112"/>
    </row>
    <row r="1772">
      <c r="A1772" s="112"/>
      <c r="B1772" s="18"/>
      <c r="C1772" s="18"/>
      <c r="D1772" s="115"/>
      <c r="E1772" s="112"/>
      <c r="F1772" s="112"/>
      <c r="G1772" s="112"/>
      <c r="H1772" s="112"/>
      <c r="I1772" s="18"/>
      <c r="J1772" s="17"/>
      <c r="K1772" s="60"/>
      <c r="L1772" s="17"/>
      <c r="M1772" s="60"/>
      <c r="N1772" s="111"/>
      <c r="O1772" s="112"/>
      <c r="P1772" s="17"/>
      <c r="Q1772" s="112"/>
      <c r="R1772" s="112"/>
      <c r="S1772" s="112"/>
      <c r="T1772" s="112"/>
      <c r="U1772" s="112"/>
      <c r="V1772" s="112"/>
      <c r="W1772" s="112"/>
      <c r="X1772" s="112"/>
    </row>
    <row r="1773">
      <c r="A1773" s="112"/>
      <c r="B1773" s="18"/>
      <c r="C1773" s="18"/>
      <c r="D1773" s="115"/>
      <c r="E1773" s="112"/>
      <c r="F1773" s="112"/>
      <c r="G1773" s="112"/>
      <c r="H1773" s="112"/>
      <c r="I1773" s="18"/>
      <c r="J1773" s="17"/>
      <c r="K1773" s="60"/>
      <c r="L1773" s="17"/>
      <c r="M1773" s="60"/>
      <c r="N1773" s="111"/>
      <c r="O1773" s="112"/>
      <c r="P1773" s="17"/>
      <c r="Q1773" s="112"/>
      <c r="R1773" s="112"/>
      <c r="S1773" s="112"/>
      <c r="T1773" s="112"/>
      <c r="U1773" s="112"/>
      <c r="V1773" s="112"/>
      <c r="W1773" s="112"/>
      <c r="X1773" s="112"/>
    </row>
    <row r="1774">
      <c r="A1774" s="112"/>
      <c r="B1774" s="18"/>
      <c r="C1774" s="18"/>
      <c r="D1774" s="115"/>
      <c r="E1774" s="112"/>
      <c r="F1774" s="112"/>
      <c r="G1774" s="112"/>
      <c r="H1774" s="112"/>
      <c r="I1774" s="18"/>
      <c r="J1774" s="17"/>
      <c r="K1774" s="60"/>
      <c r="L1774" s="17"/>
      <c r="M1774" s="60"/>
      <c r="N1774" s="111"/>
      <c r="O1774" s="112"/>
      <c r="P1774" s="17"/>
      <c r="Q1774" s="112"/>
      <c r="R1774" s="112"/>
      <c r="S1774" s="112"/>
      <c r="T1774" s="112"/>
      <c r="U1774" s="112"/>
      <c r="V1774" s="112"/>
      <c r="W1774" s="112"/>
      <c r="X1774" s="112"/>
    </row>
    <row r="1775">
      <c r="A1775" s="112"/>
      <c r="B1775" s="18"/>
      <c r="C1775" s="18"/>
      <c r="D1775" s="115"/>
      <c r="E1775" s="112"/>
      <c r="F1775" s="112"/>
      <c r="G1775" s="112"/>
      <c r="H1775" s="112"/>
      <c r="I1775" s="18"/>
      <c r="J1775" s="17"/>
      <c r="K1775" s="60"/>
      <c r="L1775" s="17"/>
      <c r="M1775" s="60"/>
      <c r="N1775" s="111"/>
      <c r="O1775" s="112"/>
      <c r="P1775" s="17"/>
      <c r="Q1775" s="112"/>
      <c r="R1775" s="112"/>
      <c r="S1775" s="112"/>
      <c r="T1775" s="112"/>
      <c r="U1775" s="112"/>
      <c r="V1775" s="112"/>
      <c r="W1775" s="112"/>
      <c r="X1775" s="112"/>
    </row>
    <row r="1776">
      <c r="A1776" s="112"/>
      <c r="B1776" s="18"/>
      <c r="C1776" s="18"/>
      <c r="D1776" s="115"/>
      <c r="E1776" s="112"/>
      <c r="F1776" s="112"/>
      <c r="G1776" s="112"/>
      <c r="H1776" s="112"/>
      <c r="I1776" s="18"/>
      <c r="J1776" s="17"/>
      <c r="K1776" s="60"/>
      <c r="L1776" s="17"/>
      <c r="M1776" s="60"/>
      <c r="N1776" s="111"/>
      <c r="O1776" s="112"/>
      <c r="P1776" s="17"/>
      <c r="Q1776" s="112"/>
      <c r="R1776" s="112"/>
      <c r="S1776" s="112"/>
      <c r="T1776" s="112"/>
      <c r="U1776" s="112"/>
      <c r="V1776" s="112"/>
      <c r="W1776" s="112"/>
      <c r="X1776" s="112"/>
    </row>
    <row r="1777">
      <c r="A1777" s="112"/>
      <c r="B1777" s="18"/>
      <c r="C1777" s="18"/>
      <c r="D1777" s="115"/>
      <c r="E1777" s="112"/>
      <c r="F1777" s="112"/>
      <c r="G1777" s="112"/>
      <c r="H1777" s="112"/>
      <c r="I1777" s="18"/>
      <c r="J1777" s="17"/>
      <c r="K1777" s="60"/>
      <c r="L1777" s="17"/>
      <c r="M1777" s="60"/>
      <c r="N1777" s="111"/>
      <c r="O1777" s="112"/>
      <c r="P1777" s="17"/>
      <c r="Q1777" s="112"/>
      <c r="R1777" s="112"/>
      <c r="S1777" s="112"/>
      <c r="T1777" s="112"/>
      <c r="U1777" s="112"/>
      <c r="V1777" s="112"/>
      <c r="W1777" s="112"/>
      <c r="X1777" s="112"/>
    </row>
    <row r="1778">
      <c r="A1778" s="112"/>
      <c r="B1778" s="18"/>
      <c r="C1778" s="18"/>
      <c r="D1778" s="115"/>
      <c r="E1778" s="112"/>
      <c r="F1778" s="112"/>
      <c r="G1778" s="112"/>
      <c r="H1778" s="112"/>
      <c r="I1778" s="18"/>
      <c r="J1778" s="17"/>
      <c r="K1778" s="60"/>
      <c r="L1778" s="17"/>
      <c r="M1778" s="60"/>
      <c r="N1778" s="111"/>
      <c r="O1778" s="112"/>
      <c r="P1778" s="17"/>
      <c r="Q1778" s="112"/>
      <c r="R1778" s="112"/>
      <c r="S1778" s="112"/>
      <c r="T1778" s="112"/>
      <c r="U1778" s="112"/>
      <c r="V1778" s="112"/>
      <c r="W1778" s="112"/>
      <c r="X1778" s="112"/>
    </row>
    <row r="1779">
      <c r="A1779" s="112"/>
      <c r="B1779" s="18"/>
      <c r="C1779" s="18"/>
      <c r="D1779" s="115"/>
      <c r="E1779" s="112"/>
      <c r="F1779" s="112"/>
      <c r="G1779" s="112"/>
      <c r="H1779" s="112"/>
      <c r="I1779" s="18"/>
      <c r="J1779" s="17"/>
      <c r="K1779" s="60"/>
      <c r="L1779" s="17"/>
      <c r="M1779" s="60"/>
      <c r="N1779" s="111"/>
      <c r="O1779" s="112"/>
      <c r="P1779" s="17"/>
      <c r="Q1779" s="112"/>
      <c r="R1779" s="112"/>
      <c r="S1779" s="112"/>
      <c r="T1779" s="112"/>
      <c r="U1779" s="112"/>
      <c r="V1779" s="112"/>
      <c r="W1779" s="112"/>
      <c r="X1779" s="112"/>
    </row>
    <row r="1780">
      <c r="A1780" s="112"/>
      <c r="B1780" s="18"/>
      <c r="C1780" s="18"/>
      <c r="D1780" s="115"/>
      <c r="E1780" s="112"/>
      <c r="F1780" s="112"/>
      <c r="G1780" s="112"/>
      <c r="H1780" s="112"/>
      <c r="I1780" s="18"/>
      <c r="J1780" s="17"/>
      <c r="K1780" s="60"/>
      <c r="L1780" s="17"/>
      <c r="M1780" s="60"/>
      <c r="N1780" s="111"/>
      <c r="O1780" s="112"/>
      <c r="P1780" s="17"/>
      <c r="Q1780" s="112"/>
      <c r="R1780" s="112"/>
      <c r="S1780" s="112"/>
      <c r="T1780" s="112"/>
      <c r="U1780" s="112"/>
      <c r="V1780" s="112"/>
      <c r="W1780" s="112"/>
      <c r="X1780" s="112"/>
    </row>
    <row r="1781">
      <c r="A1781" s="112"/>
      <c r="B1781" s="18"/>
      <c r="C1781" s="18"/>
      <c r="D1781" s="115"/>
      <c r="E1781" s="112"/>
      <c r="F1781" s="112"/>
      <c r="G1781" s="112"/>
      <c r="H1781" s="112"/>
      <c r="I1781" s="18"/>
      <c r="J1781" s="17"/>
      <c r="K1781" s="60"/>
      <c r="L1781" s="17"/>
      <c r="M1781" s="60"/>
      <c r="N1781" s="111"/>
      <c r="O1781" s="112"/>
      <c r="P1781" s="17"/>
      <c r="Q1781" s="112"/>
      <c r="R1781" s="112"/>
      <c r="S1781" s="112"/>
      <c r="T1781" s="112"/>
      <c r="U1781" s="112"/>
      <c r="V1781" s="112"/>
      <c r="W1781" s="112"/>
      <c r="X1781" s="112"/>
    </row>
    <row r="1782">
      <c r="A1782" s="112"/>
      <c r="B1782" s="18"/>
      <c r="C1782" s="18"/>
      <c r="D1782" s="115"/>
      <c r="E1782" s="112"/>
      <c r="F1782" s="112"/>
      <c r="G1782" s="112"/>
      <c r="H1782" s="112"/>
      <c r="I1782" s="18"/>
      <c r="J1782" s="17"/>
      <c r="K1782" s="60"/>
      <c r="L1782" s="17"/>
      <c r="M1782" s="60"/>
      <c r="N1782" s="111"/>
      <c r="O1782" s="112"/>
      <c r="P1782" s="17"/>
      <c r="Q1782" s="112"/>
      <c r="R1782" s="112"/>
      <c r="S1782" s="112"/>
      <c r="T1782" s="112"/>
      <c r="U1782" s="112"/>
      <c r="V1782" s="112"/>
      <c r="W1782" s="112"/>
      <c r="X1782" s="112"/>
    </row>
    <row r="1783">
      <c r="A1783" s="112"/>
      <c r="B1783" s="18"/>
      <c r="C1783" s="18"/>
      <c r="D1783" s="115"/>
      <c r="E1783" s="112"/>
      <c r="F1783" s="112"/>
      <c r="G1783" s="112"/>
      <c r="H1783" s="112"/>
      <c r="I1783" s="18"/>
      <c r="J1783" s="17"/>
      <c r="K1783" s="60"/>
      <c r="L1783" s="17"/>
      <c r="M1783" s="60"/>
      <c r="N1783" s="111"/>
      <c r="O1783" s="112"/>
      <c r="P1783" s="17"/>
      <c r="Q1783" s="112"/>
      <c r="R1783" s="112"/>
      <c r="S1783" s="112"/>
      <c r="T1783" s="112"/>
      <c r="U1783" s="112"/>
      <c r="V1783" s="112"/>
      <c r="W1783" s="112"/>
      <c r="X1783" s="112"/>
    </row>
    <row r="1784">
      <c r="A1784" s="112"/>
      <c r="B1784" s="18"/>
      <c r="C1784" s="18"/>
      <c r="D1784" s="115"/>
      <c r="E1784" s="112"/>
      <c r="F1784" s="112"/>
      <c r="G1784" s="112"/>
      <c r="H1784" s="112"/>
      <c r="I1784" s="18"/>
      <c r="J1784" s="17"/>
      <c r="K1784" s="60"/>
      <c r="L1784" s="17"/>
      <c r="M1784" s="60"/>
      <c r="N1784" s="111"/>
      <c r="O1784" s="112"/>
      <c r="P1784" s="17"/>
      <c r="Q1784" s="112"/>
      <c r="R1784" s="112"/>
      <c r="S1784" s="112"/>
      <c r="T1784" s="112"/>
      <c r="U1784" s="112"/>
      <c r="V1784" s="112"/>
      <c r="W1784" s="112"/>
      <c r="X1784" s="112"/>
    </row>
    <row r="1785">
      <c r="A1785" s="112"/>
      <c r="B1785" s="18"/>
      <c r="C1785" s="18"/>
      <c r="D1785" s="115"/>
      <c r="E1785" s="112"/>
      <c r="F1785" s="112"/>
      <c r="G1785" s="112"/>
      <c r="H1785" s="112"/>
      <c r="I1785" s="18"/>
      <c r="J1785" s="17"/>
      <c r="K1785" s="60"/>
      <c r="L1785" s="17"/>
      <c r="M1785" s="60"/>
      <c r="N1785" s="111"/>
      <c r="O1785" s="112"/>
      <c r="P1785" s="17"/>
      <c r="Q1785" s="112"/>
      <c r="R1785" s="112"/>
      <c r="S1785" s="112"/>
      <c r="T1785" s="112"/>
      <c r="U1785" s="112"/>
      <c r="V1785" s="112"/>
      <c r="W1785" s="112"/>
      <c r="X1785" s="112"/>
    </row>
    <row r="1786">
      <c r="A1786" s="112"/>
      <c r="B1786" s="18"/>
      <c r="C1786" s="18"/>
      <c r="D1786" s="115"/>
      <c r="E1786" s="112"/>
      <c r="F1786" s="112"/>
      <c r="G1786" s="112"/>
      <c r="H1786" s="112"/>
      <c r="I1786" s="18"/>
      <c r="J1786" s="17"/>
      <c r="K1786" s="60"/>
      <c r="L1786" s="17"/>
      <c r="M1786" s="60"/>
      <c r="N1786" s="111"/>
      <c r="O1786" s="112"/>
      <c r="P1786" s="17"/>
      <c r="Q1786" s="112"/>
      <c r="R1786" s="112"/>
      <c r="S1786" s="112"/>
      <c r="T1786" s="112"/>
      <c r="U1786" s="112"/>
      <c r="V1786" s="112"/>
      <c r="W1786" s="112"/>
      <c r="X1786" s="112"/>
    </row>
    <row r="1787">
      <c r="A1787" s="112"/>
      <c r="B1787" s="18"/>
      <c r="C1787" s="18"/>
      <c r="D1787" s="115"/>
      <c r="E1787" s="112"/>
      <c r="F1787" s="112"/>
      <c r="G1787" s="112"/>
      <c r="H1787" s="112"/>
      <c r="I1787" s="18"/>
      <c r="J1787" s="17"/>
      <c r="K1787" s="60"/>
      <c r="L1787" s="17"/>
      <c r="M1787" s="60"/>
      <c r="N1787" s="111"/>
      <c r="O1787" s="112"/>
      <c r="P1787" s="17"/>
      <c r="Q1787" s="112"/>
      <c r="R1787" s="112"/>
      <c r="S1787" s="112"/>
      <c r="T1787" s="112"/>
      <c r="U1787" s="112"/>
      <c r="V1787" s="112"/>
      <c r="W1787" s="112"/>
      <c r="X1787" s="112"/>
    </row>
    <row r="1788">
      <c r="A1788" s="112"/>
      <c r="B1788" s="18"/>
      <c r="C1788" s="18"/>
      <c r="D1788" s="115"/>
      <c r="E1788" s="112"/>
      <c r="F1788" s="112"/>
      <c r="G1788" s="112"/>
      <c r="H1788" s="112"/>
      <c r="I1788" s="18"/>
      <c r="J1788" s="17"/>
      <c r="K1788" s="60"/>
      <c r="L1788" s="17"/>
      <c r="M1788" s="60"/>
      <c r="N1788" s="111"/>
      <c r="O1788" s="112"/>
      <c r="P1788" s="17"/>
      <c r="Q1788" s="112"/>
      <c r="R1788" s="112"/>
      <c r="S1788" s="112"/>
      <c r="T1788" s="112"/>
      <c r="U1788" s="112"/>
      <c r="V1788" s="112"/>
      <c r="W1788" s="112"/>
      <c r="X1788" s="112"/>
    </row>
    <row r="1789">
      <c r="A1789" s="112"/>
      <c r="B1789" s="18"/>
      <c r="C1789" s="18"/>
      <c r="D1789" s="115"/>
      <c r="E1789" s="112"/>
      <c r="F1789" s="112"/>
      <c r="G1789" s="112"/>
      <c r="H1789" s="112"/>
      <c r="I1789" s="18"/>
      <c r="J1789" s="17"/>
      <c r="K1789" s="60"/>
      <c r="L1789" s="17"/>
      <c r="M1789" s="60"/>
      <c r="N1789" s="111"/>
      <c r="O1789" s="112"/>
      <c r="P1789" s="17"/>
      <c r="Q1789" s="112"/>
      <c r="R1789" s="112"/>
      <c r="S1789" s="112"/>
      <c r="T1789" s="112"/>
      <c r="U1789" s="112"/>
      <c r="V1789" s="112"/>
      <c r="W1789" s="112"/>
      <c r="X1789" s="112"/>
    </row>
    <row r="1790">
      <c r="A1790" s="112"/>
      <c r="B1790" s="18"/>
      <c r="C1790" s="18"/>
      <c r="D1790" s="115"/>
      <c r="E1790" s="112"/>
      <c r="F1790" s="112"/>
      <c r="G1790" s="112"/>
      <c r="H1790" s="112"/>
      <c r="I1790" s="18"/>
      <c r="J1790" s="17"/>
      <c r="K1790" s="60"/>
      <c r="L1790" s="17"/>
      <c r="M1790" s="60"/>
      <c r="N1790" s="111"/>
      <c r="O1790" s="112"/>
      <c r="P1790" s="17"/>
      <c r="Q1790" s="112"/>
      <c r="R1790" s="112"/>
      <c r="S1790" s="112"/>
      <c r="T1790" s="112"/>
      <c r="U1790" s="112"/>
      <c r="V1790" s="112"/>
      <c r="W1790" s="112"/>
      <c r="X1790" s="112"/>
    </row>
    <row r="1791">
      <c r="A1791" s="112"/>
      <c r="B1791" s="18"/>
      <c r="C1791" s="18"/>
      <c r="D1791" s="115"/>
      <c r="E1791" s="112"/>
      <c r="F1791" s="112"/>
      <c r="G1791" s="112"/>
      <c r="H1791" s="112"/>
      <c r="I1791" s="18"/>
      <c r="J1791" s="17"/>
      <c r="K1791" s="60"/>
      <c r="L1791" s="17"/>
      <c r="M1791" s="60"/>
      <c r="N1791" s="111"/>
      <c r="O1791" s="112"/>
      <c r="P1791" s="17"/>
      <c r="Q1791" s="112"/>
      <c r="R1791" s="112"/>
      <c r="S1791" s="112"/>
      <c r="T1791" s="112"/>
      <c r="U1791" s="112"/>
      <c r="V1791" s="112"/>
      <c r="W1791" s="112"/>
      <c r="X1791" s="112"/>
    </row>
    <row r="1792">
      <c r="A1792" s="112"/>
      <c r="B1792" s="18"/>
      <c r="C1792" s="18"/>
      <c r="D1792" s="115"/>
      <c r="E1792" s="112"/>
      <c r="F1792" s="112"/>
      <c r="G1792" s="112"/>
      <c r="H1792" s="112"/>
      <c r="I1792" s="18"/>
      <c r="J1792" s="17"/>
      <c r="K1792" s="60"/>
      <c r="L1792" s="17"/>
      <c r="M1792" s="60"/>
      <c r="N1792" s="111"/>
      <c r="O1792" s="112"/>
      <c r="P1792" s="17"/>
      <c r="Q1792" s="112"/>
      <c r="R1792" s="112"/>
      <c r="S1792" s="112"/>
      <c r="T1792" s="112"/>
      <c r="U1792" s="112"/>
      <c r="V1792" s="112"/>
      <c r="W1792" s="112"/>
      <c r="X1792" s="112"/>
    </row>
    <row r="1793">
      <c r="A1793" s="112"/>
      <c r="B1793" s="18"/>
      <c r="C1793" s="18"/>
      <c r="D1793" s="115"/>
      <c r="E1793" s="112"/>
      <c r="F1793" s="112"/>
      <c r="G1793" s="112"/>
      <c r="H1793" s="112"/>
      <c r="I1793" s="18"/>
      <c r="J1793" s="17"/>
      <c r="K1793" s="60"/>
      <c r="L1793" s="17"/>
      <c r="M1793" s="60"/>
      <c r="N1793" s="111"/>
      <c r="O1793" s="112"/>
      <c r="P1793" s="17"/>
      <c r="Q1793" s="112"/>
      <c r="R1793" s="112"/>
      <c r="S1793" s="112"/>
      <c r="T1793" s="112"/>
      <c r="U1793" s="112"/>
      <c r="V1793" s="112"/>
      <c r="W1793" s="112"/>
      <c r="X1793" s="112"/>
    </row>
    <row r="1794">
      <c r="A1794" s="112"/>
      <c r="B1794" s="18"/>
      <c r="C1794" s="18"/>
      <c r="D1794" s="115"/>
      <c r="E1794" s="112"/>
      <c r="F1794" s="112"/>
      <c r="G1794" s="112"/>
      <c r="H1794" s="112"/>
      <c r="I1794" s="18"/>
      <c r="J1794" s="17"/>
      <c r="K1794" s="60"/>
      <c r="L1794" s="17"/>
      <c r="M1794" s="60"/>
      <c r="N1794" s="111"/>
      <c r="O1794" s="112"/>
      <c r="P1794" s="17"/>
      <c r="Q1794" s="112"/>
      <c r="R1794" s="112"/>
      <c r="S1794" s="112"/>
      <c r="T1794" s="112"/>
      <c r="U1794" s="112"/>
      <c r="V1794" s="112"/>
      <c r="W1794" s="112"/>
      <c r="X1794" s="112"/>
    </row>
    <row r="1795">
      <c r="A1795" s="112"/>
      <c r="B1795" s="18"/>
      <c r="C1795" s="18"/>
      <c r="D1795" s="115"/>
      <c r="E1795" s="112"/>
      <c r="F1795" s="112"/>
      <c r="G1795" s="112"/>
      <c r="H1795" s="112"/>
      <c r="I1795" s="18"/>
      <c r="J1795" s="17"/>
      <c r="K1795" s="60"/>
      <c r="L1795" s="17"/>
      <c r="M1795" s="60"/>
      <c r="N1795" s="111"/>
      <c r="O1795" s="112"/>
      <c r="P1795" s="17"/>
      <c r="Q1795" s="112"/>
      <c r="R1795" s="112"/>
      <c r="S1795" s="112"/>
      <c r="T1795" s="112"/>
      <c r="U1795" s="112"/>
      <c r="V1795" s="112"/>
      <c r="W1795" s="112"/>
      <c r="X1795" s="112"/>
    </row>
    <row r="1796">
      <c r="A1796" s="112"/>
      <c r="B1796" s="18"/>
      <c r="C1796" s="18"/>
      <c r="D1796" s="115"/>
      <c r="E1796" s="112"/>
      <c r="F1796" s="112"/>
      <c r="G1796" s="112"/>
      <c r="H1796" s="112"/>
      <c r="I1796" s="18"/>
      <c r="J1796" s="17"/>
      <c r="K1796" s="60"/>
      <c r="L1796" s="17"/>
      <c r="M1796" s="60"/>
      <c r="N1796" s="111"/>
      <c r="O1796" s="112"/>
      <c r="P1796" s="17"/>
      <c r="Q1796" s="112"/>
      <c r="R1796" s="112"/>
      <c r="S1796" s="112"/>
      <c r="T1796" s="112"/>
      <c r="U1796" s="112"/>
      <c r="V1796" s="112"/>
      <c r="W1796" s="112"/>
      <c r="X1796" s="112"/>
    </row>
    <row r="1797">
      <c r="A1797" s="112"/>
      <c r="B1797" s="18"/>
      <c r="C1797" s="18"/>
      <c r="D1797" s="115"/>
      <c r="E1797" s="112"/>
      <c r="F1797" s="112"/>
      <c r="G1797" s="112"/>
      <c r="H1797" s="112"/>
      <c r="I1797" s="18"/>
      <c r="J1797" s="17"/>
      <c r="K1797" s="60"/>
      <c r="L1797" s="17"/>
      <c r="M1797" s="60"/>
      <c r="N1797" s="111"/>
      <c r="O1797" s="112"/>
      <c r="P1797" s="17"/>
      <c r="Q1797" s="112"/>
      <c r="R1797" s="112"/>
      <c r="S1797" s="112"/>
      <c r="T1797" s="112"/>
      <c r="U1797" s="112"/>
      <c r="V1797" s="112"/>
      <c r="W1797" s="112"/>
      <c r="X1797" s="112"/>
    </row>
    <row r="1798">
      <c r="A1798" s="112"/>
      <c r="B1798" s="18"/>
      <c r="C1798" s="18"/>
      <c r="D1798" s="115"/>
      <c r="E1798" s="112"/>
      <c r="F1798" s="112"/>
      <c r="G1798" s="112"/>
      <c r="H1798" s="112"/>
      <c r="I1798" s="18"/>
      <c r="J1798" s="17"/>
      <c r="K1798" s="60"/>
      <c r="L1798" s="17"/>
      <c r="M1798" s="60"/>
      <c r="N1798" s="111"/>
      <c r="O1798" s="112"/>
      <c r="P1798" s="17"/>
      <c r="Q1798" s="112"/>
      <c r="R1798" s="112"/>
      <c r="S1798" s="112"/>
      <c r="T1798" s="112"/>
      <c r="U1798" s="112"/>
      <c r="V1798" s="112"/>
      <c r="W1798" s="112"/>
      <c r="X1798" s="112"/>
    </row>
    <row r="1799">
      <c r="A1799" s="112"/>
      <c r="B1799" s="18"/>
      <c r="C1799" s="18"/>
      <c r="D1799" s="115"/>
      <c r="E1799" s="112"/>
      <c r="F1799" s="112"/>
      <c r="G1799" s="112"/>
      <c r="H1799" s="112"/>
      <c r="I1799" s="18"/>
      <c r="J1799" s="17"/>
      <c r="K1799" s="60"/>
      <c r="L1799" s="17"/>
      <c r="M1799" s="60"/>
      <c r="N1799" s="111"/>
      <c r="O1799" s="112"/>
      <c r="P1799" s="17"/>
      <c r="Q1799" s="112"/>
      <c r="R1799" s="112"/>
      <c r="S1799" s="112"/>
      <c r="T1799" s="112"/>
      <c r="U1799" s="112"/>
      <c r="V1799" s="112"/>
      <c r="W1799" s="112"/>
      <c r="X1799" s="112"/>
    </row>
    <row r="1800">
      <c r="A1800" s="112"/>
      <c r="B1800" s="18"/>
      <c r="C1800" s="18"/>
      <c r="D1800" s="115"/>
      <c r="E1800" s="112"/>
      <c r="F1800" s="112"/>
      <c r="G1800" s="112"/>
      <c r="H1800" s="112"/>
      <c r="I1800" s="18"/>
      <c r="J1800" s="17"/>
      <c r="K1800" s="60"/>
      <c r="L1800" s="17"/>
      <c r="M1800" s="60"/>
      <c r="N1800" s="111"/>
      <c r="O1800" s="112"/>
      <c r="P1800" s="17"/>
      <c r="Q1800" s="112"/>
      <c r="R1800" s="112"/>
      <c r="S1800" s="112"/>
      <c r="T1800" s="112"/>
      <c r="U1800" s="112"/>
      <c r="V1800" s="112"/>
      <c r="W1800" s="112"/>
      <c r="X1800" s="112"/>
    </row>
    <row r="1801">
      <c r="A1801" s="112"/>
      <c r="B1801" s="18"/>
      <c r="C1801" s="18"/>
      <c r="D1801" s="115"/>
      <c r="E1801" s="112"/>
      <c r="F1801" s="112"/>
      <c r="G1801" s="112"/>
      <c r="H1801" s="112"/>
      <c r="I1801" s="18"/>
      <c r="J1801" s="17"/>
      <c r="K1801" s="60"/>
      <c r="L1801" s="17"/>
      <c r="M1801" s="60"/>
      <c r="N1801" s="111"/>
      <c r="O1801" s="112"/>
      <c r="P1801" s="17"/>
      <c r="Q1801" s="112"/>
      <c r="R1801" s="112"/>
      <c r="S1801" s="112"/>
      <c r="T1801" s="112"/>
      <c r="U1801" s="112"/>
      <c r="V1801" s="112"/>
      <c r="W1801" s="112"/>
      <c r="X1801" s="112"/>
    </row>
    <row r="1802">
      <c r="A1802" s="112"/>
      <c r="B1802" s="18"/>
      <c r="C1802" s="18"/>
      <c r="D1802" s="115"/>
      <c r="E1802" s="112"/>
      <c r="F1802" s="112"/>
      <c r="G1802" s="112"/>
      <c r="H1802" s="112"/>
      <c r="I1802" s="18"/>
      <c r="J1802" s="17"/>
      <c r="K1802" s="60"/>
      <c r="L1802" s="17"/>
      <c r="M1802" s="60"/>
      <c r="N1802" s="111"/>
      <c r="O1802" s="112"/>
      <c r="P1802" s="17"/>
      <c r="Q1802" s="112"/>
      <c r="R1802" s="112"/>
      <c r="S1802" s="112"/>
      <c r="T1802" s="112"/>
      <c r="U1802" s="112"/>
      <c r="V1802" s="112"/>
      <c r="W1802" s="112"/>
      <c r="X1802" s="112"/>
    </row>
    <row r="1803">
      <c r="A1803" s="112"/>
      <c r="B1803" s="18"/>
      <c r="C1803" s="18"/>
      <c r="D1803" s="115"/>
      <c r="E1803" s="112"/>
      <c r="F1803" s="112"/>
      <c r="G1803" s="112"/>
      <c r="H1803" s="112"/>
      <c r="I1803" s="18"/>
      <c r="J1803" s="17"/>
      <c r="K1803" s="60"/>
      <c r="L1803" s="17"/>
      <c r="M1803" s="60"/>
      <c r="N1803" s="111"/>
      <c r="O1803" s="112"/>
      <c r="P1803" s="17"/>
      <c r="Q1803" s="112"/>
      <c r="R1803" s="112"/>
      <c r="S1803" s="112"/>
      <c r="T1803" s="112"/>
      <c r="U1803" s="112"/>
      <c r="V1803" s="112"/>
      <c r="W1803" s="112"/>
      <c r="X1803" s="112"/>
    </row>
    <row r="1804">
      <c r="A1804" s="112"/>
      <c r="B1804" s="18"/>
      <c r="C1804" s="18"/>
      <c r="D1804" s="115"/>
      <c r="E1804" s="112"/>
      <c r="F1804" s="112"/>
      <c r="G1804" s="112"/>
      <c r="H1804" s="112"/>
      <c r="I1804" s="18"/>
      <c r="J1804" s="17"/>
      <c r="K1804" s="60"/>
      <c r="L1804" s="17"/>
      <c r="M1804" s="60"/>
      <c r="N1804" s="111"/>
      <c r="O1804" s="112"/>
      <c r="P1804" s="17"/>
      <c r="Q1804" s="112"/>
      <c r="R1804" s="112"/>
      <c r="S1804" s="112"/>
      <c r="T1804" s="112"/>
      <c r="U1804" s="112"/>
      <c r="V1804" s="112"/>
      <c r="W1804" s="112"/>
      <c r="X1804" s="112"/>
    </row>
    <row r="1805">
      <c r="A1805" s="112"/>
      <c r="B1805" s="18"/>
      <c r="C1805" s="18"/>
      <c r="D1805" s="115"/>
      <c r="E1805" s="112"/>
      <c r="F1805" s="112"/>
      <c r="G1805" s="112"/>
      <c r="H1805" s="112"/>
      <c r="I1805" s="18"/>
      <c r="J1805" s="17"/>
      <c r="K1805" s="60"/>
      <c r="L1805" s="17"/>
      <c r="M1805" s="60"/>
      <c r="N1805" s="111"/>
      <c r="O1805" s="112"/>
      <c r="P1805" s="17"/>
      <c r="Q1805" s="112"/>
      <c r="R1805" s="112"/>
      <c r="S1805" s="112"/>
      <c r="T1805" s="112"/>
      <c r="U1805" s="112"/>
      <c r="V1805" s="112"/>
      <c r="W1805" s="112"/>
      <c r="X1805" s="112"/>
    </row>
    <row r="1806">
      <c r="A1806" s="112"/>
      <c r="B1806" s="18"/>
      <c r="C1806" s="18"/>
      <c r="D1806" s="115"/>
      <c r="E1806" s="112"/>
      <c r="F1806" s="112"/>
      <c r="G1806" s="112"/>
      <c r="H1806" s="112"/>
      <c r="I1806" s="18"/>
      <c r="J1806" s="17"/>
      <c r="K1806" s="60"/>
      <c r="L1806" s="17"/>
      <c r="M1806" s="60"/>
      <c r="N1806" s="111"/>
      <c r="O1806" s="112"/>
      <c r="P1806" s="17"/>
      <c r="Q1806" s="112"/>
      <c r="R1806" s="112"/>
      <c r="S1806" s="112"/>
      <c r="T1806" s="112"/>
      <c r="U1806" s="112"/>
      <c r="V1806" s="112"/>
      <c r="W1806" s="112"/>
      <c r="X1806" s="112"/>
    </row>
    <row r="1807">
      <c r="A1807" s="112"/>
      <c r="B1807" s="18"/>
      <c r="C1807" s="18"/>
      <c r="D1807" s="115"/>
      <c r="E1807" s="112"/>
      <c r="F1807" s="112"/>
      <c r="G1807" s="112"/>
      <c r="H1807" s="112"/>
      <c r="I1807" s="18"/>
      <c r="J1807" s="17"/>
      <c r="K1807" s="60"/>
      <c r="L1807" s="17"/>
      <c r="M1807" s="60"/>
      <c r="N1807" s="111"/>
      <c r="O1807" s="112"/>
      <c r="P1807" s="17"/>
      <c r="Q1807" s="112"/>
      <c r="R1807" s="112"/>
      <c r="S1807" s="112"/>
      <c r="T1807" s="112"/>
      <c r="U1807" s="112"/>
      <c r="V1807" s="112"/>
      <c r="W1807" s="112"/>
      <c r="X1807" s="112"/>
    </row>
    <row r="1808">
      <c r="A1808" s="112"/>
      <c r="B1808" s="18"/>
      <c r="C1808" s="18"/>
      <c r="D1808" s="115"/>
      <c r="E1808" s="112"/>
      <c r="F1808" s="112"/>
      <c r="G1808" s="112"/>
      <c r="H1808" s="112"/>
      <c r="I1808" s="18"/>
      <c r="J1808" s="17"/>
      <c r="K1808" s="60"/>
      <c r="L1808" s="17"/>
      <c r="M1808" s="60"/>
      <c r="N1808" s="111"/>
      <c r="O1808" s="112"/>
      <c r="P1808" s="17"/>
      <c r="Q1808" s="112"/>
      <c r="R1808" s="112"/>
      <c r="S1808" s="112"/>
      <c r="T1808" s="112"/>
      <c r="U1808" s="112"/>
      <c r="V1808" s="112"/>
      <c r="W1808" s="112"/>
      <c r="X1808" s="112"/>
    </row>
    <row r="1809">
      <c r="A1809" s="112"/>
      <c r="B1809" s="18"/>
      <c r="C1809" s="18"/>
      <c r="D1809" s="115"/>
      <c r="E1809" s="112"/>
      <c r="F1809" s="112"/>
      <c r="G1809" s="112"/>
      <c r="H1809" s="112"/>
      <c r="I1809" s="18"/>
      <c r="J1809" s="17"/>
      <c r="K1809" s="60"/>
      <c r="L1809" s="17"/>
      <c r="M1809" s="60"/>
      <c r="N1809" s="111"/>
      <c r="O1809" s="112"/>
      <c r="P1809" s="17"/>
      <c r="Q1809" s="112"/>
      <c r="R1809" s="112"/>
      <c r="S1809" s="112"/>
      <c r="T1809" s="112"/>
      <c r="U1809" s="112"/>
      <c r="V1809" s="112"/>
      <c r="W1809" s="112"/>
      <c r="X1809" s="112"/>
    </row>
    <row r="1810">
      <c r="A1810" s="112"/>
      <c r="B1810" s="18"/>
      <c r="C1810" s="18"/>
      <c r="D1810" s="115"/>
      <c r="E1810" s="112"/>
      <c r="F1810" s="112"/>
      <c r="G1810" s="112"/>
      <c r="H1810" s="112"/>
      <c r="I1810" s="18"/>
      <c r="J1810" s="17"/>
      <c r="K1810" s="60"/>
      <c r="L1810" s="17"/>
      <c r="M1810" s="60"/>
      <c r="N1810" s="111"/>
      <c r="O1810" s="112"/>
      <c r="P1810" s="17"/>
      <c r="Q1810" s="112"/>
      <c r="R1810" s="112"/>
      <c r="S1810" s="112"/>
      <c r="T1810" s="112"/>
      <c r="U1810" s="112"/>
      <c r="V1810" s="112"/>
      <c r="W1810" s="112"/>
      <c r="X1810" s="112"/>
    </row>
    <row r="1811">
      <c r="A1811" s="112"/>
      <c r="B1811" s="18"/>
      <c r="C1811" s="18"/>
      <c r="D1811" s="115"/>
      <c r="E1811" s="112"/>
      <c r="F1811" s="112"/>
      <c r="G1811" s="112"/>
      <c r="H1811" s="112"/>
      <c r="I1811" s="18"/>
      <c r="J1811" s="17"/>
      <c r="K1811" s="60"/>
      <c r="L1811" s="17"/>
      <c r="M1811" s="60"/>
      <c r="N1811" s="111"/>
      <c r="O1811" s="112"/>
      <c r="P1811" s="17"/>
      <c r="Q1811" s="112"/>
      <c r="R1811" s="112"/>
      <c r="S1811" s="112"/>
      <c r="T1811" s="112"/>
      <c r="U1811" s="112"/>
      <c r="V1811" s="112"/>
      <c r="W1811" s="112"/>
      <c r="X1811" s="112"/>
    </row>
    <row r="1812">
      <c r="A1812" s="112"/>
      <c r="B1812" s="18"/>
      <c r="C1812" s="18"/>
      <c r="D1812" s="115"/>
      <c r="E1812" s="112"/>
      <c r="F1812" s="112"/>
      <c r="G1812" s="112"/>
      <c r="H1812" s="112"/>
      <c r="I1812" s="18"/>
      <c r="J1812" s="17"/>
      <c r="K1812" s="60"/>
      <c r="L1812" s="17"/>
      <c r="M1812" s="60"/>
      <c r="N1812" s="111"/>
      <c r="O1812" s="112"/>
      <c r="P1812" s="17"/>
      <c r="Q1812" s="112"/>
      <c r="R1812" s="112"/>
      <c r="S1812" s="112"/>
      <c r="T1812" s="112"/>
      <c r="U1812" s="112"/>
      <c r="V1812" s="112"/>
      <c r="W1812" s="112"/>
      <c r="X1812" s="112"/>
    </row>
    <row r="1813">
      <c r="A1813" s="112"/>
      <c r="B1813" s="18"/>
      <c r="C1813" s="18"/>
      <c r="D1813" s="115"/>
      <c r="E1813" s="112"/>
      <c r="F1813" s="112"/>
      <c r="G1813" s="112"/>
      <c r="H1813" s="112"/>
      <c r="I1813" s="18"/>
      <c r="J1813" s="17"/>
      <c r="K1813" s="60"/>
      <c r="L1813" s="17"/>
      <c r="M1813" s="60"/>
      <c r="N1813" s="111"/>
      <c r="O1813" s="112"/>
      <c r="P1813" s="17"/>
      <c r="Q1813" s="112"/>
      <c r="R1813" s="112"/>
      <c r="S1813" s="112"/>
      <c r="T1813" s="112"/>
      <c r="U1813" s="112"/>
      <c r="V1813" s="112"/>
      <c r="W1813" s="112"/>
      <c r="X1813" s="112"/>
    </row>
    <row r="1814">
      <c r="A1814" s="112"/>
      <c r="B1814" s="18"/>
      <c r="C1814" s="18"/>
      <c r="D1814" s="115"/>
      <c r="E1814" s="112"/>
      <c r="F1814" s="112"/>
      <c r="G1814" s="112"/>
      <c r="H1814" s="112"/>
      <c r="I1814" s="18"/>
      <c r="J1814" s="17"/>
      <c r="K1814" s="60"/>
      <c r="L1814" s="17"/>
      <c r="M1814" s="60"/>
      <c r="N1814" s="111"/>
      <c r="O1814" s="112"/>
      <c r="P1814" s="17"/>
      <c r="Q1814" s="112"/>
      <c r="R1814" s="112"/>
      <c r="S1814" s="112"/>
      <c r="T1814" s="112"/>
      <c r="U1814" s="112"/>
      <c r="V1814" s="112"/>
      <c r="W1814" s="112"/>
      <c r="X1814" s="112"/>
    </row>
    <row r="1815">
      <c r="A1815" s="112"/>
      <c r="B1815" s="18"/>
      <c r="C1815" s="18"/>
      <c r="D1815" s="115"/>
      <c r="E1815" s="112"/>
      <c r="F1815" s="112"/>
      <c r="G1815" s="112"/>
      <c r="H1815" s="112"/>
      <c r="I1815" s="18"/>
      <c r="J1815" s="17"/>
      <c r="K1815" s="60"/>
      <c r="L1815" s="17"/>
      <c r="M1815" s="60"/>
      <c r="N1815" s="111"/>
      <c r="O1815" s="112"/>
      <c r="P1815" s="17"/>
      <c r="Q1815" s="112"/>
      <c r="R1815" s="112"/>
      <c r="S1815" s="112"/>
      <c r="T1815" s="112"/>
      <c r="U1815" s="112"/>
      <c r="V1815" s="112"/>
      <c r="W1815" s="112"/>
      <c r="X1815" s="112"/>
    </row>
    <row r="1816">
      <c r="A1816" s="112"/>
      <c r="B1816" s="18"/>
      <c r="C1816" s="18"/>
      <c r="D1816" s="115"/>
      <c r="E1816" s="112"/>
      <c r="F1816" s="112"/>
      <c r="G1816" s="112"/>
      <c r="H1816" s="112"/>
      <c r="I1816" s="18"/>
      <c r="J1816" s="17"/>
      <c r="K1816" s="60"/>
      <c r="L1816" s="17"/>
      <c r="M1816" s="60"/>
      <c r="N1816" s="111"/>
      <c r="O1816" s="112"/>
      <c r="P1816" s="17"/>
      <c r="Q1816" s="112"/>
      <c r="R1816" s="112"/>
      <c r="S1816" s="112"/>
      <c r="T1816" s="112"/>
      <c r="U1816" s="112"/>
      <c r="V1816" s="112"/>
      <c r="W1816" s="112"/>
      <c r="X1816" s="112"/>
    </row>
    <row r="1817">
      <c r="A1817" s="112"/>
      <c r="B1817" s="18"/>
      <c r="C1817" s="18"/>
      <c r="D1817" s="115"/>
      <c r="E1817" s="112"/>
      <c r="F1817" s="112"/>
      <c r="G1817" s="112"/>
      <c r="H1817" s="112"/>
      <c r="I1817" s="18"/>
      <c r="J1817" s="17"/>
      <c r="K1817" s="60"/>
      <c r="L1817" s="17"/>
      <c r="M1817" s="60"/>
      <c r="N1817" s="111"/>
      <c r="O1817" s="112"/>
      <c r="P1817" s="17"/>
      <c r="Q1817" s="112"/>
      <c r="R1817" s="112"/>
      <c r="S1817" s="112"/>
      <c r="T1817" s="112"/>
      <c r="U1817" s="112"/>
      <c r="V1817" s="112"/>
      <c r="W1817" s="112"/>
      <c r="X1817" s="112"/>
    </row>
    <row r="1818">
      <c r="A1818" s="112"/>
      <c r="B1818" s="18"/>
      <c r="C1818" s="18"/>
      <c r="D1818" s="115"/>
      <c r="E1818" s="112"/>
      <c r="F1818" s="112"/>
      <c r="G1818" s="112"/>
      <c r="H1818" s="112"/>
      <c r="I1818" s="18"/>
      <c r="J1818" s="17"/>
      <c r="K1818" s="60"/>
      <c r="L1818" s="17"/>
      <c r="M1818" s="60"/>
      <c r="N1818" s="111"/>
      <c r="O1818" s="112"/>
      <c r="P1818" s="17"/>
      <c r="Q1818" s="112"/>
      <c r="R1818" s="112"/>
      <c r="S1818" s="112"/>
      <c r="T1818" s="112"/>
      <c r="U1818" s="112"/>
      <c r="V1818" s="112"/>
      <c r="W1818" s="112"/>
      <c r="X1818" s="112"/>
    </row>
    <row r="1819">
      <c r="A1819" s="112"/>
      <c r="B1819" s="18"/>
      <c r="C1819" s="18"/>
      <c r="D1819" s="115"/>
      <c r="E1819" s="112"/>
      <c r="F1819" s="112"/>
      <c r="G1819" s="112"/>
      <c r="H1819" s="112"/>
      <c r="I1819" s="18"/>
      <c r="J1819" s="17"/>
      <c r="K1819" s="60"/>
      <c r="L1819" s="17"/>
      <c r="M1819" s="60"/>
      <c r="N1819" s="111"/>
      <c r="O1819" s="112"/>
      <c r="P1819" s="17"/>
      <c r="Q1819" s="112"/>
      <c r="R1819" s="112"/>
      <c r="S1819" s="112"/>
      <c r="T1819" s="112"/>
      <c r="U1819" s="112"/>
      <c r="V1819" s="112"/>
      <c r="W1819" s="112"/>
      <c r="X1819" s="112"/>
    </row>
    <row r="1820">
      <c r="A1820" s="112"/>
      <c r="B1820" s="18"/>
      <c r="C1820" s="18"/>
      <c r="D1820" s="115"/>
      <c r="E1820" s="112"/>
      <c r="F1820" s="112"/>
      <c r="G1820" s="112"/>
      <c r="H1820" s="112"/>
      <c r="I1820" s="18"/>
      <c r="J1820" s="17"/>
      <c r="K1820" s="60"/>
      <c r="L1820" s="17"/>
      <c r="M1820" s="60"/>
      <c r="N1820" s="111"/>
      <c r="O1820" s="112"/>
      <c r="P1820" s="17"/>
      <c r="Q1820" s="112"/>
      <c r="R1820" s="112"/>
      <c r="S1820" s="112"/>
      <c r="T1820" s="112"/>
      <c r="U1820" s="112"/>
      <c r="V1820" s="112"/>
      <c r="W1820" s="112"/>
      <c r="X1820" s="112"/>
    </row>
    <row r="1821">
      <c r="A1821" s="112"/>
      <c r="B1821" s="18"/>
      <c r="C1821" s="18"/>
      <c r="D1821" s="115"/>
      <c r="E1821" s="112"/>
      <c r="F1821" s="112"/>
      <c r="G1821" s="112"/>
      <c r="H1821" s="112"/>
      <c r="I1821" s="18"/>
      <c r="J1821" s="17"/>
      <c r="K1821" s="60"/>
      <c r="L1821" s="17"/>
      <c r="M1821" s="60"/>
      <c r="N1821" s="111"/>
      <c r="O1821" s="112"/>
      <c r="P1821" s="17"/>
      <c r="Q1821" s="112"/>
      <c r="R1821" s="112"/>
      <c r="S1821" s="112"/>
      <c r="T1821" s="112"/>
      <c r="U1821" s="112"/>
      <c r="V1821" s="112"/>
      <c r="W1821" s="112"/>
      <c r="X1821" s="112"/>
    </row>
    <row r="1822">
      <c r="A1822" s="112"/>
      <c r="B1822" s="18"/>
      <c r="C1822" s="18"/>
      <c r="D1822" s="115"/>
      <c r="E1822" s="112"/>
      <c r="F1822" s="112"/>
      <c r="G1822" s="112"/>
      <c r="H1822" s="112"/>
      <c r="I1822" s="18"/>
      <c r="J1822" s="17"/>
      <c r="K1822" s="60"/>
      <c r="L1822" s="17"/>
      <c r="M1822" s="60"/>
      <c r="N1822" s="111"/>
      <c r="O1822" s="112"/>
      <c r="P1822" s="17"/>
      <c r="Q1822" s="112"/>
      <c r="R1822" s="112"/>
      <c r="S1822" s="112"/>
      <c r="T1822" s="112"/>
      <c r="U1822" s="112"/>
      <c r="V1822" s="112"/>
      <c r="W1822" s="112"/>
      <c r="X1822" s="112"/>
    </row>
    <row r="1823">
      <c r="A1823" s="112"/>
      <c r="B1823" s="18"/>
      <c r="C1823" s="18"/>
      <c r="D1823" s="115"/>
      <c r="E1823" s="112"/>
      <c r="F1823" s="112"/>
      <c r="G1823" s="112"/>
      <c r="H1823" s="112"/>
      <c r="I1823" s="18"/>
      <c r="J1823" s="17"/>
      <c r="K1823" s="60"/>
      <c r="L1823" s="17"/>
      <c r="M1823" s="60"/>
      <c r="N1823" s="111"/>
      <c r="O1823" s="112"/>
      <c r="P1823" s="17"/>
      <c r="Q1823" s="112"/>
      <c r="R1823" s="112"/>
      <c r="S1823" s="112"/>
      <c r="T1823" s="112"/>
      <c r="U1823" s="112"/>
      <c r="V1823" s="112"/>
      <c r="W1823" s="112"/>
      <c r="X1823" s="112"/>
    </row>
    <row r="1824">
      <c r="A1824" s="112"/>
      <c r="B1824" s="18"/>
      <c r="C1824" s="18"/>
      <c r="D1824" s="115"/>
      <c r="E1824" s="112"/>
      <c r="F1824" s="112"/>
      <c r="G1824" s="112"/>
      <c r="H1824" s="112"/>
      <c r="I1824" s="18"/>
      <c r="J1824" s="17"/>
      <c r="K1824" s="60"/>
      <c r="L1824" s="17"/>
      <c r="M1824" s="60"/>
      <c r="N1824" s="111"/>
      <c r="O1824" s="112"/>
      <c r="P1824" s="17"/>
      <c r="Q1824" s="112"/>
      <c r="R1824" s="112"/>
      <c r="S1824" s="112"/>
      <c r="T1824" s="112"/>
      <c r="U1824" s="112"/>
      <c r="V1824" s="112"/>
      <c r="W1824" s="112"/>
      <c r="X1824" s="112"/>
    </row>
    <row r="1825">
      <c r="A1825" s="112"/>
      <c r="B1825" s="18"/>
      <c r="C1825" s="18"/>
      <c r="D1825" s="115"/>
      <c r="E1825" s="112"/>
      <c r="F1825" s="112"/>
      <c r="G1825" s="112"/>
      <c r="H1825" s="112"/>
      <c r="I1825" s="18"/>
      <c r="J1825" s="17"/>
      <c r="K1825" s="60"/>
      <c r="L1825" s="17"/>
      <c r="M1825" s="60"/>
      <c r="N1825" s="111"/>
      <c r="O1825" s="112"/>
      <c r="P1825" s="17"/>
      <c r="Q1825" s="112"/>
      <c r="R1825" s="112"/>
      <c r="S1825" s="112"/>
      <c r="T1825" s="112"/>
      <c r="U1825" s="112"/>
      <c r="V1825" s="112"/>
      <c r="W1825" s="112"/>
      <c r="X1825" s="112"/>
    </row>
    <row r="1826">
      <c r="A1826" s="112"/>
      <c r="B1826" s="18"/>
      <c r="C1826" s="18"/>
      <c r="D1826" s="115"/>
      <c r="E1826" s="112"/>
      <c r="F1826" s="112"/>
      <c r="G1826" s="112"/>
      <c r="H1826" s="112"/>
      <c r="I1826" s="18"/>
      <c r="J1826" s="17"/>
      <c r="K1826" s="60"/>
      <c r="L1826" s="17"/>
      <c r="M1826" s="60"/>
      <c r="N1826" s="111"/>
      <c r="O1826" s="112"/>
      <c r="P1826" s="17"/>
      <c r="Q1826" s="112"/>
      <c r="R1826" s="112"/>
      <c r="S1826" s="112"/>
      <c r="T1826" s="112"/>
      <c r="U1826" s="112"/>
      <c r="V1826" s="112"/>
      <c r="W1826" s="112"/>
      <c r="X1826" s="112"/>
    </row>
    <row r="1827">
      <c r="A1827" s="112"/>
      <c r="B1827" s="18"/>
      <c r="C1827" s="18"/>
      <c r="D1827" s="115"/>
      <c r="E1827" s="112"/>
      <c r="F1827" s="112"/>
      <c r="G1827" s="112"/>
      <c r="H1827" s="112"/>
      <c r="I1827" s="18"/>
      <c r="J1827" s="17"/>
      <c r="K1827" s="60"/>
      <c r="L1827" s="17"/>
      <c r="M1827" s="60"/>
      <c r="N1827" s="111"/>
      <c r="O1827" s="112"/>
      <c r="P1827" s="17"/>
      <c r="Q1827" s="112"/>
      <c r="R1827" s="112"/>
      <c r="S1827" s="112"/>
      <c r="T1827" s="112"/>
      <c r="U1827" s="112"/>
      <c r="V1827" s="112"/>
      <c r="W1827" s="112"/>
      <c r="X1827" s="112"/>
    </row>
    <row r="1828">
      <c r="A1828" s="112"/>
      <c r="B1828" s="18"/>
      <c r="C1828" s="18"/>
      <c r="D1828" s="115"/>
      <c r="E1828" s="112"/>
      <c r="F1828" s="112"/>
      <c r="G1828" s="112"/>
      <c r="H1828" s="112"/>
      <c r="I1828" s="18"/>
      <c r="J1828" s="17"/>
      <c r="K1828" s="60"/>
      <c r="L1828" s="17"/>
      <c r="M1828" s="60"/>
      <c r="N1828" s="111"/>
      <c r="O1828" s="112"/>
      <c r="P1828" s="17"/>
      <c r="Q1828" s="112"/>
      <c r="R1828" s="112"/>
      <c r="S1828" s="112"/>
      <c r="T1828" s="112"/>
      <c r="U1828" s="112"/>
      <c r="V1828" s="112"/>
      <c r="W1828" s="112"/>
      <c r="X1828" s="112"/>
    </row>
    <row r="1829">
      <c r="A1829" s="112"/>
      <c r="B1829" s="18"/>
      <c r="C1829" s="18"/>
      <c r="D1829" s="115"/>
      <c r="E1829" s="112"/>
      <c r="F1829" s="112"/>
      <c r="G1829" s="112"/>
      <c r="H1829" s="112"/>
      <c r="I1829" s="18"/>
      <c r="J1829" s="17"/>
      <c r="K1829" s="60"/>
      <c r="L1829" s="17"/>
      <c r="M1829" s="60"/>
      <c r="N1829" s="111"/>
      <c r="O1829" s="112"/>
      <c r="P1829" s="17"/>
      <c r="Q1829" s="112"/>
      <c r="R1829" s="112"/>
      <c r="S1829" s="112"/>
      <c r="T1829" s="112"/>
      <c r="U1829" s="112"/>
      <c r="V1829" s="112"/>
      <c r="W1829" s="112"/>
      <c r="X1829" s="112"/>
    </row>
    <row r="1830">
      <c r="A1830" s="112"/>
      <c r="B1830" s="18"/>
      <c r="C1830" s="18"/>
      <c r="D1830" s="115"/>
      <c r="E1830" s="112"/>
      <c r="F1830" s="112"/>
      <c r="G1830" s="112"/>
      <c r="H1830" s="112"/>
      <c r="I1830" s="18"/>
      <c r="J1830" s="17"/>
      <c r="K1830" s="60"/>
      <c r="L1830" s="17"/>
      <c r="M1830" s="60"/>
      <c r="N1830" s="111"/>
      <c r="O1830" s="112"/>
      <c r="P1830" s="17"/>
      <c r="Q1830" s="112"/>
      <c r="R1830" s="112"/>
      <c r="S1830" s="112"/>
      <c r="T1830" s="112"/>
      <c r="U1830" s="112"/>
      <c r="V1830" s="112"/>
      <c r="W1830" s="112"/>
      <c r="X1830" s="112"/>
    </row>
    <row r="1831">
      <c r="A1831" s="112"/>
      <c r="B1831" s="18"/>
      <c r="C1831" s="18"/>
      <c r="D1831" s="115"/>
      <c r="E1831" s="112"/>
      <c r="F1831" s="112"/>
      <c r="G1831" s="112"/>
      <c r="H1831" s="112"/>
      <c r="I1831" s="18"/>
      <c r="J1831" s="17"/>
      <c r="K1831" s="60"/>
      <c r="L1831" s="17"/>
      <c r="M1831" s="60"/>
      <c r="N1831" s="111"/>
      <c r="O1831" s="112"/>
      <c r="P1831" s="17"/>
      <c r="Q1831" s="112"/>
      <c r="R1831" s="112"/>
      <c r="S1831" s="112"/>
      <c r="T1831" s="112"/>
      <c r="U1831" s="112"/>
      <c r="V1831" s="112"/>
      <c r="W1831" s="112"/>
      <c r="X1831" s="112"/>
    </row>
    <row r="1832">
      <c r="A1832" s="112"/>
      <c r="B1832" s="18"/>
      <c r="C1832" s="18"/>
      <c r="D1832" s="115"/>
      <c r="E1832" s="112"/>
      <c r="F1832" s="112"/>
      <c r="G1832" s="112"/>
      <c r="H1832" s="112"/>
      <c r="I1832" s="18"/>
      <c r="J1832" s="17"/>
      <c r="K1832" s="60"/>
      <c r="L1832" s="17"/>
      <c r="M1832" s="60"/>
      <c r="N1832" s="111"/>
      <c r="O1832" s="112"/>
      <c r="P1832" s="17"/>
      <c r="Q1832" s="112"/>
      <c r="R1832" s="112"/>
      <c r="S1832" s="112"/>
      <c r="T1832" s="112"/>
      <c r="U1832" s="112"/>
      <c r="V1832" s="112"/>
      <c r="W1832" s="112"/>
      <c r="X1832" s="112"/>
    </row>
    <row r="1833">
      <c r="A1833" s="112"/>
      <c r="B1833" s="18"/>
      <c r="C1833" s="18"/>
      <c r="D1833" s="115"/>
      <c r="E1833" s="112"/>
      <c r="F1833" s="112"/>
      <c r="G1833" s="112"/>
      <c r="H1833" s="112"/>
      <c r="I1833" s="18"/>
      <c r="J1833" s="17"/>
      <c r="K1833" s="60"/>
      <c r="L1833" s="17"/>
      <c r="M1833" s="60"/>
      <c r="N1833" s="111"/>
      <c r="O1833" s="112"/>
      <c r="P1833" s="17"/>
      <c r="Q1833" s="112"/>
      <c r="R1833" s="112"/>
      <c r="S1833" s="112"/>
      <c r="T1833" s="112"/>
      <c r="U1833" s="112"/>
      <c r="V1833" s="112"/>
      <c r="W1833" s="112"/>
      <c r="X1833" s="112"/>
    </row>
    <row r="1834">
      <c r="A1834" s="112"/>
      <c r="B1834" s="18"/>
      <c r="C1834" s="18"/>
      <c r="D1834" s="115"/>
      <c r="E1834" s="112"/>
      <c r="F1834" s="112"/>
      <c r="G1834" s="112"/>
      <c r="H1834" s="112"/>
      <c r="I1834" s="18"/>
      <c r="J1834" s="17"/>
      <c r="K1834" s="60"/>
      <c r="L1834" s="17"/>
      <c r="M1834" s="60"/>
      <c r="N1834" s="111"/>
      <c r="O1834" s="112"/>
      <c r="P1834" s="17"/>
      <c r="Q1834" s="112"/>
      <c r="R1834" s="112"/>
      <c r="S1834" s="112"/>
      <c r="T1834" s="112"/>
      <c r="U1834" s="112"/>
      <c r="V1834" s="112"/>
      <c r="W1834" s="112"/>
      <c r="X1834" s="112"/>
    </row>
    <row r="1835">
      <c r="A1835" s="112"/>
      <c r="B1835" s="18"/>
      <c r="C1835" s="18"/>
      <c r="D1835" s="115"/>
      <c r="E1835" s="112"/>
      <c r="F1835" s="112"/>
      <c r="G1835" s="112"/>
      <c r="H1835" s="112"/>
      <c r="I1835" s="18"/>
      <c r="J1835" s="17"/>
      <c r="K1835" s="60"/>
      <c r="L1835" s="17"/>
      <c r="M1835" s="60"/>
      <c r="N1835" s="111"/>
      <c r="O1835" s="112"/>
      <c r="P1835" s="17"/>
      <c r="Q1835" s="112"/>
      <c r="R1835" s="112"/>
      <c r="S1835" s="112"/>
      <c r="T1835" s="112"/>
      <c r="U1835" s="112"/>
      <c r="V1835" s="112"/>
      <c r="W1835" s="112"/>
      <c r="X1835" s="112"/>
    </row>
    <row r="1836">
      <c r="A1836" s="112"/>
      <c r="B1836" s="18"/>
      <c r="C1836" s="18"/>
      <c r="D1836" s="115"/>
      <c r="E1836" s="112"/>
      <c r="F1836" s="112"/>
      <c r="G1836" s="112"/>
      <c r="H1836" s="112"/>
      <c r="I1836" s="18"/>
      <c r="J1836" s="17"/>
      <c r="K1836" s="60"/>
      <c r="L1836" s="17"/>
      <c r="M1836" s="60"/>
      <c r="N1836" s="111"/>
      <c r="O1836" s="112"/>
      <c r="P1836" s="17"/>
      <c r="Q1836" s="112"/>
      <c r="R1836" s="112"/>
      <c r="S1836" s="112"/>
      <c r="T1836" s="112"/>
      <c r="U1836" s="112"/>
      <c r="V1836" s="112"/>
      <c r="W1836" s="112"/>
      <c r="X1836" s="112"/>
    </row>
    <row r="1837">
      <c r="A1837" s="112"/>
      <c r="B1837" s="18"/>
      <c r="C1837" s="18"/>
      <c r="D1837" s="115"/>
      <c r="E1837" s="112"/>
      <c r="F1837" s="112"/>
      <c r="G1837" s="112"/>
      <c r="H1837" s="112"/>
      <c r="I1837" s="18"/>
      <c r="J1837" s="17"/>
      <c r="K1837" s="60"/>
      <c r="L1837" s="17"/>
      <c r="M1837" s="60"/>
      <c r="N1837" s="111"/>
      <c r="O1837" s="112"/>
      <c r="P1837" s="17"/>
      <c r="Q1837" s="112"/>
      <c r="R1837" s="112"/>
      <c r="S1837" s="112"/>
      <c r="T1837" s="112"/>
      <c r="U1837" s="112"/>
      <c r="V1837" s="112"/>
      <c r="W1837" s="112"/>
      <c r="X1837" s="112"/>
    </row>
    <row r="1838">
      <c r="A1838" s="112"/>
      <c r="B1838" s="18"/>
      <c r="C1838" s="18"/>
      <c r="D1838" s="115"/>
      <c r="E1838" s="112"/>
      <c r="F1838" s="112"/>
      <c r="G1838" s="112"/>
      <c r="H1838" s="112"/>
      <c r="I1838" s="18"/>
      <c r="J1838" s="17"/>
      <c r="K1838" s="60"/>
      <c r="L1838" s="17"/>
      <c r="M1838" s="60"/>
      <c r="N1838" s="111"/>
      <c r="O1838" s="112"/>
      <c r="P1838" s="17"/>
      <c r="Q1838" s="112"/>
      <c r="R1838" s="112"/>
      <c r="S1838" s="112"/>
      <c r="T1838" s="112"/>
      <c r="U1838" s="112"/>
      <c r="V1838" s="112"/>
      <c r="W1838" s="112"/>
      <c r="X1838" s="112"/>
    </row>
    <row r="1839">
      <c r="A1839" s="112"/>
      <c r="B1839" s="18"/>
      <c r="C1839" s="18"/>
      <c r="D1839" s="115"/>
      <c r="E1839" s="112"/>
      <c r="F1839" s="112"/>
      <c r="G1839" s="112"/>
      <c r="H1839" s="112"/>
      <c r="I1839" s="18"/>
      <c r="J1839" s="17"/>
      <c r="K1839" s="60"/>
      <c r="L1839" s="17"/>
      <c r="M1839" s="60"/>
      <c r="N1839" s="111"/>
      <c r="O1839" s="112"/>
      <c r="P1839" s="17"/>
      <c r="Q1839" s="112"/>
      <c r="R1839" s="112"/>
      <c r="S1839" s="112"/>
      <c r="T1839" s="112"/>
      <c r="U1839" s="112"/>
      <c r="V1839" s="112"/>
      <c r="W1839" s="112"/>
      <c r="X1839" s="112"/>
    </row>
    <row r="1840">
      <c r="A1840" s="112"/>
      <c r="B1840" s="18"/>
      <c r="C1840" s="18"/>
      <c r="D1840" s="115"/>
      <c r="E1840" s="112"/>
      <c r="F1840" s="112"/>
      <c r="G1840" s="112"/>
      <c r="H1840" s="112"/>
      <c r="I1840" s="18"/>
      <c r="J1840" s="17"/>
      <c r="K1840" s="60"/>
      <c r="L1840" s="17"/>
      <c r="M1840" s="60"/>
      <c r="N1840" s="111"/>
      <c r="O1840" s="112"/>
      <c r="P1840" s="17"/>
      <c r="Q1840" s="112"/>
      <c r="R1840" s="112"/>
      <c r="S1840" s="112"/>
      <c r="T1840" s="112"/>
      <c r="U1840" s="112"/>
      <c r="V1840" s="112"/>
      <c r="W1840" s="112"/>
      <c r="X1840" s="112"/>
    </row>
    <row r="1841">
      <c r="A1841" s="112"/>
      <c r="B1841" s="18"/>
      <c r="C1841" s="18"/>
      <c r="D1841" s="115"/>
      <c r="E1841" s="112"/>
      <c r="F1841" s="112"/>
      <c r="G1841" s="112"/>
      <c r="H1841" s="112"/>
      <c r="I1841" s="18"/>
      <c r="J1841" s="17"/>
      <c r="K1841" s="60"/>
      <c r="L1841" s="17"/>
      <c r="M1841" s="60"/>
      <c r="N1841" s="111"/>
      <c r="O1841" s="112"/>
      <c r="P1841" s="17"/>
      <c r="Q1841" s="112"/>
      <c r="R1841" s="112"/>
      <c r="S1841" s="112"/>
      <c r="T1841" s="112"/>
      <c r="U1841" s="112"/>
      <c r="V1841" s="112"/>
      <c r="W1841" s="112"/>
      <c r="X1841" s="112"/>
    </row>
    <row r="1842">
      <c r="A1842" s="112"/>
      <c r="B1842" s="18"/>
      <c r="C1842" s="18"/>
      <c r="D1842" s="115"/>
      <c r="E1842" s="112"/>
      <c r="F1842" s="112"/>
      <c r="G1842" s="112"/>
      <c r="H1842" s="112"/>
      <c r="I1842" s="18"/>
      <c r="J1842" s="17"/>
      <c r="K1842" s="60"/>
      <c r="L1842" s="17"/>
      <c r="M1842" s="60"/>
      <c r="N1842" s="111"/>
      <c r="O1842" s="112"/>
      <c r="P1842" s="17"/>
      <c r="Q1842" s="112"/>
      <c r="R1842" s="112"/>
      <c r="S1842" s="112"/>
      <c r="T1842" s="112"/>
      <c r="U1842" s="112"/>
      <c r="V1842" s="112"/>
      <c r="W1842" s="112"/>
      <c r="X1842" s="112"/>
    </row>
    <row r="1843">
      <c r="A1843" s="112"/>
      <c r="B1843" s="18"/>
      <c r="C1843" s="18"/>
      <c r="D1843" s="115"/>
      <c r="E1843" s="112"/>
      <c r="F1843" s="112"/>
      <c r="G1843" s="112"/>
      <c r="H1843" s="112"/>
      <c r="I1843" s="18"/>
      <c r="J1843" s="17"/>
      <c r="K1843" s="60"/>
      <c r="L1843" s="17"/>
      <c r="M1843" s="60"/>
      <c r="N1843" s="111"/>
      <c r="O1843" s="112"/>
      <c r="P1843" s="17"/>
      <c r="Q1843" s="112"/>
      <c r="R1843" s="112"/>
      <c r="S1843" s="112"/>
      <c r="T1843" s="112"/>
      <c r="U1843" s="112"/>
      <c r="V1843" s="112"/>
      <c r="W1843" s="112"/>
      <c r="X1843" s="112"/>
    </row>
    <row r="1844">
      <c r="A1844" s="112"/>
      <c r="B1844" s="18"/>
      <c r="C1844" s="18"/>
      <c r="D1844" s="115"/>
      <c r="E1844" s="112"/>
      <c r="F1844" s="112"/>
      <c r="G1844" s="112"/>
      <c r="H1844" s="112"/>
      <c r="I1844" s="18"/>
      <c r="J1844" s="17"/>
      <c r="K1844" s="60"/>
      <c r="L1844" s="17"/>
      <c r="M1844" s="60"/>
      <c r="N1844" s="111"/>
      <c r="O1844" s="112"/>
      <c r="P1844" s="17"/>
      <c r="Q1844" s="112"/>
      <c r="R1844" s="112"/>
      <c r="S1844" s="112"/>
      <c r="T1844" s="112"/>
      <c r="U1844" s="112"/>
      <c r="V1844" s="112"/>
      <c r="W1844" s="112"/>
      <c r="X1844" s="112"/>
    </row>
    <row r="1845">
      <c r="A1845" s="112"/>
      <c r="B1845" s="18"/>
      <c r="C1845" s="18"/>
      <c r="D1845" s="115"/>
      <c r="E1845" s="112"/>
      <c r="F1845" s="112"/>
      <c r="G1845" s="112"/>
      <c r="H1845" s="112"/>
      <c r="I1845" s="18"/>
      <c r="J1845" s="17"/>
      <c r="K1845" s="60"/>
      <c r="L1845" s="17"/>
      <c r="M1845" s="60"/>
      <c r="N1845" s="111"/>
      <c r="O1845" s="112"/>
      <c r="P1845" s="17"/>
      <c r="Q1845" s="112"/>
      <c r="R1845" s="112"/>
      <c r="S1845" s="112"/>
      <c r="T1845" s="112"/>
      <c r="U1845" s="112"/>
      <c r="V1845" s="112"/>
      <c r="W1845" s="112"/>
      <c r="X1845" s="112"/>
    </row>
    <row r="1846">
      <c r="A1846" s="112"/>
      <c r="B1846" s="18"/>
      <c r="C1846" s="18"/>
      <c r="D1846" s="115"/>
      <c r="E1846" s="112"/>
      <c r="F1846" s="112"/>
      <c r="G1846" s="112"/>
      <c r="H1846" s="112"/>
      <c r="I1846" s="18"/>
      <c r="J1846" s="17"/>
      <c r="K1846" s="60"/>
      <c r="L1846" s="17"/>
      <c r="M1846" s="60"/>
      <c r="N1846" s="111"/>
      <c r="O1846" s="112"/>
      <c r="P1846" s="17"/>
      <c r="Q1846" s="112"/>
      <c r="R1846" s="112"/>
      <c r="S1846" s="112"/>
      <c r="T1846" s="112"/>
      <c r="U1846" s="112"/>
      <c r="V1846" s="112"/>
      <c r="W1846" s="112"/>
      <c r="X1846" s="112"/>
    </row>
    <row r="1847">
      <c r="A1847" s="112"/>
      <c r="B1847" s="18"/>
      <c r="C1847" s="18"/>
      <c r="D1847" s="115"/>
      <c r="E1847" s="112"/>
      <c r="F1847" s="112"/>
      <c r="G1847" s="112"/>
      <c r="H1847" s="112"/>
      <c r="I1847" s="18"/>
      <c r="J1847" s="17"/>
      <c r="K1847" s="60"/>
      <c r="L1847" s="17"/>
      <c r="M1847" s="60"/>
      <c r="N1847" s="111"/>
      <c r="O1847" s="112"/>
      <c r="P1847" s="17"/>
      <c r="Q1847" s="112"/>
      <c r="R1847" s="112"/>
      <c r="S1847" s="112"/>
      <c r="T1847" s="112"/>
      <c r="U1847" s="112"/>
      <c r="V1847" s="112"/>
      <c r="W1847" s="112"/>
      <c r="X1847" s="112"/>
    </row>
    <row r="1848">
      <c r="A1848" s="112"/>
      <c r="B1848" s="18"/>
      <c r="C1848" s="18"/>
      <c r="D1848" s="115"/>
      <c r="E1848" s="112"/>
      <c r="F1848" s="112"/>
      <c r="G1848" s="112"/>
      <c r="H1848" s="112"/>
      <c r="I1848" s="18"/>
      <c r="J1848" s="17"/>
      <c r="K1848" s="60"/>
      <c r="L1848" s="17"/>
      <c r="M1848" s="60"/>
      <c r="N1848" s="111"/>
      <c r="O1848" s="112"/>
      <c r="P1848" s="17"/>
      <c r="Q1848" s="112"/>
      <c r="R1848" s="112"/>
      <c r="S1848" s="112"/>
      <c r="T1848" s="112"/>
      <c r="U1848" s="112"/>
      <c r="V1848" s="112"/>
      <c r="W1848" s="112"/>
      <c r="X1848" s="112"/>
    </row>
    <row r="1849">
      <c r="A1849" s="112"/>
      <c r="B1849" s="18"/>
      <c r="C1849" s="18"/>
      <c r="D1849" s="115"/>
      <c r="E1849" s="112"/>
      <c r="F1849" s="112"/>
      <c r="G1849" s="112"/>
      <c r="H1849" s="112"/>
      <c r="I1849" s="18"/>
      <c r="J1849" s="17"/>
      <c r="K1849" s="60"/>
      <c r="L1849" s="17"/>
      <c r="M1849" s="60"/>
      <c r="N1849" s="111"/>
      <c r="O1849" s="112"/>
      <c r="P1849" s="17"/>
      <c r="Q1849" s="112"/>
      <c r="R1849" s="112"/>
      <c r="S1849" s="112"/>
      <c r="T1849" s="112"/>
      <c r="U1849" s="112"/>
      <c r="V1849" s="112"/>
      <c r="W1849" s="112"/>
      <c r="X1849" s="112"/>
    </row>
    <row r="1850">
      <c r="A1850" s="112"/>
      <c r="B1850" s="18"/>
      <c r="C1850" s="18"/>
      <c r="D1850" s="115"/>
      <c r="E1850" s="112"/>
      <c r="F1850" s="112"/>
      <c r="G1850" s="112"/>
      <c r="H1850" s="112"/>
      <c r="I1850" s="18"/>
      <c r="J1850" s="17"/>
      <c r="K1850" s="60"/>
      <c r="L1850" s="17"/>
      <c r="M1850" s="60"/>
      <c r="N1850" s="111"/>
      <c r="O1850" s="112"/>
      <c r="P1850" s="17"/>
      <c r="Q1850" s="112"/>
      <c r="R1850" s="112"/>
      <c r="S1850" s="112"/>
      <c r="T1850" s="112"/>
      <c r="U1850" s="112"/>
      <c r="V1850" s="112"/>
      <c r="W1850" s="112"/>
      <c r="X1850" s="112"/>
    </row>
    <row r="1851">
      <c r="A1851" s="112"/>
      <c r="B1851" s="18"/>
      <c r="C1851" s="18"/>
      <c r="D1851" s="115"/>
      <c r="E1851" s="112"/>
      <c r="F1851" s="112"/>
      <c r="G1851" s="112"/>
      <c r="H1851" s="112"/>
      <c r="I1851" s="18"/>
      <c r="J1851" s="17"/>
      <c r="K1851" s="60"/>
      <c r="L1851" s="17"/>
      <c r="M1851" s="60"/>
      <c r="N1851" s="111"/>
      <c r="O1851" s="112"/>
      <c r="P1851" s="17"/>
      <c r="Q1851" s="112"/>
      <c r="R1851" s="112"/>
      <c r="S1851" s="112"/>
      <c r="T1851" s="112"/>
      <c r="U1851" s="112"/>
      <c r="V1851" s="112"/>
      <c r="W1851" s="112"/>
      <c r="X1851" s="112"/>
    </row>
    <row r="1852">
      <c r="A1852" s="112"/>
      <c r="B1852" s="18"/>
      <c r="C1852" s="18"/>
      <c r="D1852" s="115"/>
      <c r="E1852" s="112"/>
      <c r="F1852" s="112"/>
      <c r="G1852" s="112"/>
      <c r="H1852" s="112"/>
      <c r="I1852" s="18"/>
      <c r="J1852" s="17"/>
      <c r="K1852" s="60"/>
      <c r="L1852" s="17"/>
      <c r="M1852" s="60"/>
      <c r="N1852" s="111"/>
      <c r="O1852" s="112"/>
      <c r="P1852" s="17"/>
      <c r="Q1852" s="112"/>
      <c r="R1852" s="112"/>
      <c r="S1852" s="112"/>
      <c r="T1852" s="112"/>
      <c r="U1852" s="112"/>
      <c r="V1852" s="112"/>
      <c r="W1852" s="112"/>
      <c r="X1852" s="112"/>
    </row>
    <row r="1853">
      <c r="A1853" s="112"/>
      <c r="B1853" s="18"/>
      <c r="C1853" s="18"/>
      <c r="D1853" s="115"/>
      <c r="E1853" s="112"/>
      <c r="F1853" s="112"/>
      <c r="G1853" s="112"/>
      <c r="H1853" s="112"/>
      <c r="I1853" s="18"/>
      <c r="J1853" s="17"/>
      <c r="K1853" s="60"/>
      <c r="L1853" s="17"/>
      <c r="M1853" s="60"/>
      <c r="N1853" s="111"/>
      <c r="O1853" s="112"/>
      <c r="P1853" s="17"/>
      <c r="Q1853" s="112"/>
      <c r="R1853" s="112"/>
      <c r="S1853" s="112"/>
      <c r="T1853" s="112"/>
      <c r="U1853" s="112"/>
      <c r="V1853" s="112"/>
      <c r="W1853" s="112"/>
      <c r="X1853" s="112"/>
    </row>
    <row r="1854">
      <c r="A1854" s="112"/>
      <c r="B1854" s="18"/>
      <c r="C1854" s="18"/>
      <c r="D1854" s="115"/>
      <c r="E1854" s="112"/>
      <c r="F1854" s="112"/>
      <c r="G1854" s="112"/>
      <c r="H1854" s="112"/>
      <c r="I1854" s="18"/>
      <c r="J1854" s="17"/>
      <c r="K1854" s="60"/>
      <c r="L1854" s="17"/>
      <c r="M1854" s="60"/>
      <c r="N1854" s="111"/>
      <c r="O1854" s="112"/>
      <c r="P1854" s="17"/>
      <c r="Q1854" s="112"/>
      <c r="R1854" s="112"/>
      <c r="S1854" s="112"/>
      <c r="T1854" s="112"/>
      <c r="U1854" s="112"/>
      <c r="V1854" s="112"/>
      <c r="W1854" s="112"/>
      <c r="X1854" s="112"/>
    </row>
    <row r="1855">
      <c r="A1855" s="112"/>
      <c r="B1855" s="18"/>
      <c r="C1855" s="18"/>
      <c r="D1855" s="115"/>
      <c r="E1855" s="112"/>
      <c r="F1855" s="112"/>
      <c r="G1855" s="112"/>
      <c r="H1855" s="112"/>
      <c r="I1855" s="18"/>
      <c r="J1855" s="17"/>
      <c r="K1855" s="60"/>
      <c r="L1855" s="17"/>
      <c r="M1855" s="60"/>
      <c r="N1855" s="111"/>
      <c r="O1855" s="112"/>
      <c r="P1855" s="17"/>
      <c r="Q1855" s="112"/>
      <c r="R1855" s="112"/>
      <c r="S1855" s="112"/>
      <c r="T1855" s="112"/>
      <c r="U1855" s="112"/>
      <c r="V1855" s="112"/>
      <c r="W1855" s="112"/>
      <c r="X1855" s="112"/>
    </row>
    <row r="1856">
      <c r="A1856" s="112"/>
      <c r="B1856" s="18"/>
      <c r="C1856" s="18"/>
      <c r="D1856" s="115"/>
      <c r="E1856" s="112"/>
      <c r="F1856" s="112"/>
      <c r="G1856" s="112"/>
      <c r="H1856" s="112"/>
      <c r="I1856" s="18"/>
      <c r="J1856" s="17"/>
      <c r="K1856" s="60"/>
      <c r="L1856" s="17"/>
      <c r="M1856" s="60"/>
      <c r="N1856" s="111"/>
      <c r="O1856" s="112"/>
      <c r="P1856" s="17"/>
      <c r="Q1856" s="112"/>
      <c r="R1856" s="112"/>
      <c r="S1856" s="112"/>
      <c r="T1856" s="112"/>
      <c r="U1856" s="112"/>
      <c r="V1856" s="112"/>
      <c r="W1856" s="112"/>
      <c r="X1856" s="112"/>
    </row>
    <row r="1857">
      <c r="A1857" s="112"/>
      <c r="B1857" s="18"/>
      <c r="C1857" s="18"/>
      <c r="D1857" s="115"/>
      <c r="E1857" s="112"/>
      <c r="F1857" s="112"/>
      <c r="G1857" s="112"/>
      <c r="H1857" s="112"/>
      <c r="I1857" s="18"/>
      <c r="J1857" s="17"/>
      <c r="K1857" s="60"/>
      <c r="L1857" s="17"/>
      <c r="M1857" s="60"/>
      <c r="N1857" s="111"/>
      <c r="O1857" s="112"/>
      <c r="P1857" s="17"/>
      <c r="Q1857" s="112"/>
      <c r="R1857" s="112"/>
      <c r="S1857" s="112"/>
      <c r="T1857" s="112"/>
      <c r="U1857" s="112"/>
      <c r="V1857" s="112"/>
      <c r="W1857" s="112"/>
      <c r="X1857" s="112"/>
    </row>
    <row r="1858">
      <c r="A1858" s="112"/>
      <c r="B1858" s="18"/>
      <c r="C1858" s="18"/>
      <c r="D1858" s="115"/>
      <c r="E1858" s="112"/>
      <c r="F1858" s="112"/>
      <c r="G1858" s="112"/>
      <c r="H1858" s="112"/>
      <c r="I1858" s="18"/>
      <c r="J1858" s="17"/>
      <c r="K1858" s="60"/>
      <c r="L1858" s="17"/>
      <c r="M1858" s="60"/>
      <c r="N1858" s="111"/>
      <c r="O1858" s="112"/>
      <c r="P1858" s="17"/>
      <c r="Q1858" s="112"/>
      <c r="R1858" s="112"/>
      <c r="S1858" s="112"/>
      <c r="T1858" s="112"/>
      <c r="U1858" s="112"/>
      <c r="V1858" s="112"/>
      <c r="W1858" s="112"/>
      <c r="X1858" s="112"/>
    </row>
    <row r="1859">
      <c r="A1859" s="112"/>
      <c r="B1859" s="18"/>
      <c r="C1859" s="18"/>
      <c r="D1859" s="115"/>
      <c r="E1859" s="112"/>
      <c r="F1859" s="112"/>
      <c r="G1859" s="112"/>
      <c r="H1859" s="112"/>
      <c r="I1859" s="18"/>
      <c r="J1859" s="17"/>
      <c r="K1859" s="60"/>
      <c r="L1859" s="17"/>
      <c r="M1859" s="60"/>
      <c r="N1859" s="111"/>
      <c r="O1859" s="112"/>
      <c r="P1859" s="17"/>
      <c r="Q1859" s="112"/>
      <c r="R1859" s="112"/>
      <c r="S1859" s="112"/>
      <c r="T1859" s="112"/>
      <c r="U1859" s="112"/>
      <c r="V1859" s="112"/>
      <c r="W1859" s="112"/>
      <c r="X1859" s="112"/>
    </row>
    <row r="1860">
      <c r="A1860" s="112"/>
      <c r="B1860" s="18"/>
      <c r="C1860" s="18"/>
      <c r="D1860" s="115"/>
      <c r="E1860" s="112"/>
      <c r="F1860" s="112"/>
      <c r="G1860" s="112"/>
      <c r="H1860" s="112"/>
      <c r="I1860" s="18"/>
      <c r="J1860" s="17"/>
      <c r="K1860" s="60"/>
      <c r="L1860" s="17"/>
      <c r="M1860" s="60"/>
      <c r="N1860" s="111"/>
      <c r="O1860" s="112"/>
      <c r="P1860" s="17"/>
      <c r="Q1860" s="112"/>
      <c r="R1860" s="112"/>
      <c r="S1860" s="112"/>
      <c r="T1860" s="112"/>
      <c r="U1860" s="112"/>
      <c r="V1860" s="112"/>
      <c r="W1860" s="112"/>
      <c r="X1860" s="112"/>
    </row>
    <row r="1861">
      <c r="A1861" s="112"/>
      <c r="B1861" s="18"/>
      <c r="C1861" s="18"/>
      <c r="D1861" s="115"/>
      <c r="E1861" s="112"/>
      <c r="F1861" s="112"/>
      <c r="G1861" s="112"/>
      <c r="H1861" s="112"/>
      <c r="I1861" s="18"/>
      <c r="J1861" s="17"/>
      <c r="K1861" s="60"/>
      <c r="L1861" s="17"/>
      <c r="M1861" s="60"/>
      <c r="N1861" s="111"/>
      <c r="O1861" s="112"/>
      <c r="P1861" s="17"/>
      <c r="Q1861" s="112"/>
      <c r="R1861" s="112"/>
      <c r="S1861" s="112"/>
      <c r="T1861" s="112"/>
      <c r="U1861" s="112"/>
      <c r="V1861" s="112"/>
      <c r="W1861" s="112"/>
      <c r="X1861" s="112"/>
    </row>
    <row r="1862">
      <c r="A1862" s="112"/>
      <c r="B1862" s="18"/>
      <c r="C1862" s="18"/>
      <c r="D1862" s="115"/>
      <c r="E1862" s="112"/>
      <c r="F1862" s="112"/>
      <c r="G1862" s="112"/>
      <c r="H1862" s="112"/>
      <c r="I1862" s="18"/>
      <c r="J1862" s="17"/>
      <c r="K1862" s="60"/>
      <c r="L1862" s="17"/>
      <c r="M1862" s="60"/>
      <c r="N1862" s="111"/>
      <c r="O1862" s="112"/>
      <c r="P1862" s="17"/>
      <c r="Q1862" s="112"/>
      <c r="R1862" s="112"/>
      <c r="S1862" s="112"/>
      <c r="T1862" s="112"/>
      <c r="U1862" s="112"/>
      <c r="V1862" s="112"/>
      <c r="W1862" s="112"/>
      <c r="X1862" s="112"/>
    </row>
    <row r="1863">
      <c r="A1863" s="112"/>
      <c r="B1863" s="18"/>
      <c r="C1863" s="18"/>
      <c r="D1863" s="115"/>
      <c r="E1863" s="112"/>
      <c r="F1863" s="112"/>
      <c r="G1863" s="112"/>
      <c r="H1863" s="112"/>
      <c r="I1863" s="18"/>
      <c r="J1863" s="17"/>
      <c r="K1863" s="60"/>
      <c r="L1863" s="17"/>
      <c r="M1863" s="60"/>
      <c r="N1863" s="111"/>
      <c r="O1863" s="112"/>
      <c r="P1863" s="17"/>
      <c r="Q1863" s="112"/>
      <c r="R1863" s="112"/>
      <c r="S1863" s="112"/>
      <c r="T1863" s="112"/>
      <c r="U1863" s="112"/>
      <c r="V1863" s="112"/>
      <c r="W1863" s="112"/>
      <c r="X1863" s="112"/>
    </row>
    <row r="1864">
      <c r="A1864" s="112"/>
      <c r="B1864" s="18"/>
      <c r="C1864" s="18"/>
      <c r="D1864" s="115"/>
      <c r="E1864" s="112"/>
      <c r="F1864" s="112"/>
      <c r="G1864" s="112"/>
      <c r="H1864" s="112"/>
      <c r="I1864" s="18"/>
      <c r="J1864" s="17"/>
      <c r="K1864" s="60"/>
      <c r="L1864" s="17"/>
      <c r="M1864" s="60"/>
      <c r="N1864" s="111"/>
      <c r="O1864" s="112"/>
      <c r="P1864" s="17"/>
      <c r="Q1864" s="112"/>
      <c r="R1864" s="112"/>
      <c r="S1864" s="112"/>
      <c r="T1864" s="112"/>
      <c r="U1864" s="112"/>
      <c r="V1864" s="112"/>
      <c r="W1864" s="112"/>
      <c r="X1864" s="112"/>
    </row>
    <row r="1865">
      <c r="A1865" s="112"/>
      <c r="B1865" s="18"/>
      <c r="C1865" s="18"/>
      <c r="D1865" s="115"/>
      <c r="E1865" s="112"/>
      <c r="F1865" s="112"/>
      <c r="G1865" s="112"/>
      <c r="H1865" s="112"/>
      <c r="I1865" s="18"/>
      <c r="J1865" s="17"/>
      <c r="K1865" s="60"/>
      <c r="L1865" s="17"/>
      <c r="M1865" s="60"/>
      <c r="N1865" s="111"/>
      <c r="O1865" s="112"/>
      <c r="P1865" s="17"/>
      <c r="Q1865" s="112"/>
      <c r="R1865" s="112"/>
      <c r="S1865" s="112"/>
      <c r="T1865" s="112"/>
      <c r="U1865" s="112"/>
      <c r="V1865" s="112"/>
      <c r="W1865" s="112"/>
      <c r="X1865" s="112"/>
    </row>
    <row r="1866">
      <c r="A1866" s="112"/>
      <c r="B1866" s="18"/>
      <c r="C1866" s="18"/>
      <c r="D1866" s="115"/>
      <c r="E1866" s="112"/>
      <c r="F1866" s="112"/>
      <c r="G1866" s="112"/>
      <c r="H1866" s="112"/>
      <c r="I1866" s="18"/>
      <c r="J1866" s="17"/>
      <c r="K1866" s="60"/>
      <c r="L1866" s="17"/>
      <c r="M1866" s="60"/>
      <c r="N1866" s="111"/>
      <c r="O1866" s="112"/>
      <c r="P1866" s="17"/>
      <c r="Q1866" s="112"/>
      <c r="R1866" s="112"/>
      <c r="S1866" s="112"/>
      <c r="T1866" s="112"/>
      <c r="U1866" s="112"/>
      <c r="V1866" s="112"/>
      <c r="W1866" s="112"/>
      <c r="X1866" s="112"/>
    </row>
    <row r="1867">
      <c r="A1867" s="112"/>
      <c r="B1867" s="18"/>
      <c r="C1867" s="18"/>
      <c r="D1867" s="115"/>
      <c r="E1867" s="112"/>
      <c r="F1867" s="112"/>
      <c r="G1867" s="112"/>
      <c r="H1867" s="112"/>
      <c r="I1867" s="18"/>
      <c r="J1867" s="17"/>
      <c r="K1867" s="60"/>
      <c r="L1867" s="17"/>
      <c r="M1867" s="60"/>
      <c r="N1867" s="111"/>
      <c r="O1867" s="112"/>
      <c r="P1867" s="17"/>
      <c r="Q1867" s="112"/>
      <c r="R1867" s="112"/>
      <c r="S1867" s="112"/>
      <c r="T1867" s="112"/>
      <c r="U1867" s="112"/>
      <c r="V1867" s="112"/>
      <c r="W1867" s="112"/>
      <c r="X1867" s="112"/>
    </row>
    <row r="1868">
      <c r="A1868" s="112"/>
      <c r="B1868" s="18"/>
      <c r="C1868" s="18"/>
      <c r="D1868" s="115"/>
      <c r="E1868" s="112"/>
      <c r="F1868" s="112"/>
      <c r="G1868" s="112"/>
      <c r="H1868" s="112"/>
      <c r="I1868" s="18"/>
      <c r="J1868" s="17"/>
      <c r="K1868" s="60"/>
      <c r="L1868" s="17"/>
      <c r="M1868" s="60"/>
      <c r="N1868" s="111"/>
      <c r="O1868" s="112"/>
      <c r="P1868" s="17"/>
      <c r="Q1868" s="112"/>
      <c r="R1868" s="112"/>
      <c r="S1868" s="112"/>
      <c r="T1868" s="112"/>
      <c r="U1868" s="112"/>
      <c r="V1868" s="112"/>
      <c r="W1868" s="112"/>
      <c r="X1868" s="112"/>
    </row>
    <row r="1869">
      <c r="A1869" s="112"/>
      <c r="B1869" s="18"/>
      <c r="C1869" s="18"/>
      <c r="D1869" s="115"/>
      <c r="E1869" s="112"/>
      <c r="F1869" s="112"/>
      <c r="G1869" s="112"/>
      <c r="H1869" s="112"/>
      <c r="I1869" s="18"/>
      <c r="J1869" s="17"/>
      <c r="K1869" s="60"/>
      <c r="L1869" s="17"/>
      <c r="M1869" s="60"/>
      <c r="N1869" s="111"/>
      <c r="O1869" s="112"/>
      <c r="P1869" s="17"/>
      <c r="Q1869" s="112"/>
      <c r="R1869" s="112"/>
      <c r="S1869" s="112"/>
      <c r="T1869" s="112"/>
      <c r="U1869" s="112"/>
      <c r="V1869" s="112"/>
      <c r="W1869" s="112"/>
      <c r="X1869" s="112"/>
    </row>
    <row r="1870">
      <c r="A1870" s="112"/>
      <c r="B1870" s="18"/>
      <c r="C1870" s="18"/>
      <c r="D1870" s="115"/>
      <c r="E1870" s="112"/>
      <c r="F1870" s="112"/>
      <c r="G1870" s="112"/>
      <c r="H1870" s="112"/>
      <c r="I1870" s="18"/>
      <c r="J1870" s="17"/>
      <c r="K1870" s="60"/>
      <c r="L1870" s="17"/>
      <c r="M1870" s="60"/>
      <c r="N1870" s="111"/>
      <c r="O1870" s="112"/>
      <c r="P1870" s="17"/>
      <c r="Q1870" s="112"/>
      <c r="R1870" s="112"/>
      <c r="S1870" s="112"/>
      <c r="T1870" s="112"/>
      <c r="U1870" s="112"/>
      <c r="V1870" s="112"/>
      <c r="W1870" s="112"/>
      <c r="X1870" s="112"/>
    </row>
    <row r="1871">
      <c r="A1871" s="112"/>
      <c r="B1871" s="18"/>
      <c r="C1871" s="18"/>
      <c r="D1871" s="115"/>
      <c r="E1871" s="112"/>
      <c r="F1871" s="112"/>
      <c r="G1871" s="112"/>
      <c r="H1871" s="112"/>
      <c r="I1871" s="18"/>
      <c r="J1871" s="17"/>
      <c r="K1871" s="60"/>
      <c r="L1871" s="17"/>
      <c r="M1871" s="60"/>
      <c r="N1871" s="111"/>
      <c r="O1871" s="112"/>
      <c r="P1871" s="17"/>
      <c r="Q1871" s="112"/>
      <c r="R1871" s="112"/>
      <c r="S1871" s="112"/>
      <c r="T1871" s="112"/>
      <c r="U1871" s="112"/>
      <c r="V1871" s="112"/>
      <c r="W1871" s="112"/>
      <c r="X1871" s="112"/>
    </row>
    <row r="1872">
      <c r="A1872" s="112"/>
      <c r="B1872" s="18"/>
      <c r="C1872" s="18"/>
      <c r="D1872" s="115"/>
      <c r="E1872" s="112"/>
      <c r="F1872" s="112"/>
      <c r="G1872" s="112"/>
      <c r="H1872" s="112"/>
      <c r="I1872" s="18"/>
      <c r="J1872" s="17"/>
      <c r="K1872" s="60"/>
      <c r="L1872" s="17"/>
      <c r="M1872" s="60"/>
      <c r="N1872" s="111"/>
      <c r="O1872" s="112"/>
      <c r="P1872" s="17"/>
      <c r="Q1872" s="112"/>
      <c r="R1872" s="112"/>
      <c r="S1872" s="112"/>
      <c r="T1872" s="112"/>
      <c r="U1872" s="112"/>
      <c r="V1872" s="112"/>
      <c r="W1872" s="112"/>
      <c r="X1872" s="112"/>
    </row>
    <row r="1873">
      <c r="A1873" s="112"/>
      <c r="B1873" s="18"/>
      <c r="C1873" s="18"/>
      <c r="D1873" s="115"/>
      <c r="E1873" s="112"/>
      <c r="F1873" s="112"/>
      <c r="G1873" s="112"/>
      <c r="H1873" s="112"/>
      <c r="I1873" s="18"/>
      <c r="J1873" s="17"/>
      <c r="K1873" s="60"/>
      <c r="L1873" s="17"/>
      <c r="M1873" s="60"/>
      <c r="N1873" s="111"/>
      <c r="O1873" s="112"/>
      <c r="P1873" s="17"/>
      <c r="Q1873" s="112"/>
      <c r="R1873" s="112"/>
      <c r="S1873" s="112"/>
      <c r="T1873" s="112"/>
      <c r="U1873" s="112"/>
      <c r="V1873" s="112"/>
      <c r="W1873" s="112"/>
      <c r="X1873" s="112"/>
    </row>
    <row r="1874">
      <c r="A1874" s="112"/>
      <c r="B1874" s="18"/>
      <c r="C1874" s="18"/>
      <c r="D1874" s="115"/>
      <c r="E1874" s="112"/>
      <c r="F1874" s="112"/>
      <c r="G1874" s="112"/>
      <c r="H1874" s="112"/>
      <c r="I1874" s="18"/>
      <c r="J1874" s="17"/>
      <c r="K1874" s="60"/>
      <c r="L1874" s="17"/>
      <c r="M1874" s="60"/>
      <c r="N1874" s="111"/>
      <c r="O1874" s="112"/>
      <c r="P1874" s="17"/>
      <c r="Q1874" s="112"/>
      <c r="R1874" s="112"/>
      <c r="S1874" s="112"/>
      <c r="T1874" s="112"/>
      <c r="U1874" s="112"/>
      <c r="V1874" s="112"/>
      <c r="W1874" s="112"/>
      <c r="X1874" s="112"/>
    </row>
    <row r="1875">
      <c r="A1875" s="112"/>
      <c r="B1875" s="18"/>
      <c r="C1875" s="18"/>
      <c r="D1875" s="115"/>
      <c r="E1875" s="112"/>
      <c r="F1875" s="112"/>
      <c r="G1875" s="112"/>
      <c r="H1875" s="112"/>
      <c r="I1875" s="18"/>
      <c r="J1875" s="17"/>
      <c r="K1875" s="60"/>
      <c r="L1875" s="17"/>
      <c r="M1875" s="60"/>
      <c r="N1875" s="111"/>
      <c r="O1875" s="112"/>
      <c r="P1875" s="17"/>
      <c r="Q1875" s="112"/>
      <c r="R1875" s="112"/>
      <c r="S1875" s="112"/>
      <c r="T1875" s="112"/>
      <c r="U1875" s="112"/>
      <c r="V1875" s="112"/>
      <c r="W1875" s="112"/>
      <c r="X1875" s="112"/>
    </row>
    <row r="1876">
      <c r="A1876" s="112"/>
      <c r="B1876" s="18"/>
      <c r="C1876" s="18"/>
      <c r="D1876" s="115"/>
      <c r="E1876" s="112"/>
      <c r="F1876" s="112"/>
      <c r="G1876" s="112"/>
      <c r="H1876" s="112"/>
      <c r="I1876" s="18"/>
      <c r="J1876" s="17"/>
      <c r="K1876" s="60"/>
      <c r="L1876" s="17"/>
      <c r="M1876" s="60"/>
      <c r="N1876" s="111"/>
      <c r="O1876" s="112"/>
      <c r="P1876" s="17"/>
      <c r="Q1876" s="112"/>
      <c r="R1876" s="112"/>
      <c r="S1876" s="112"/>
      <c r="T1876" s="112"/>
      <c r="U1876" s="112"/>
      <c r="V1876" s="112"/>
      <c r="W1876" s="112"/>
      <c r="X1876" s="112"/>
    </row>
    <row r="1877">
      <c r="A1877" s="112"/>
      <c r="B1877" s="18"/>
      <c r="C1877" s="18"/>
      <c r="D1877" s="115"/>
      <c r="E1877" s="112"/>
      <c r="F1877" s="112"/>
      <c r="G1877" s="112"/>
      <c r="H1877" s="112"/>
      <c r="I1877" s="18"/>
      <c r="J1877" s="17"/>
      <c r="K1877" s="60"/>
      <c r="L1877" s="17"/>
      <c r="M1877" s="60"/>
      <c r="N1877" s="111"/>
      <c r="O1877" s="112"/>
      <c r="P1877" s="17"/>
      <c r="Q1877" s="112"/>
      <c r="R1877" s="112"/>
      <c r="S1877" s="112"/>
      <c r="T1877" s="112"/>
      <c r="U1877" s="112"/>
      <c r="V1877" s="112"/>
      <c r="W1877" s="112"/>
      <c r="X1877" s="112"/>
    </row>
    <row r="1878">
      <c r="A1878" s="112"/>
      <c r="B1878" s="18"/>
      <c r="C1878" s="18"/>
      <c r="D1878" s="115"/>
      <c r="E1878" s="112"/>
      <c r="F1878" s="112"/>
      <c r="G1878" s="112"/>
      <c r="H1878" s="112"/>
      <c r="I1878" s="18"/>
      <c r="J1878" s="17"/>
      <c r="K1878" s="60"/>
      <c r="L1878" s="17"/>
      <c r="M1878" s="60"/>
      <c r="N1878" s="111"/>
      <c r="O1878" s="112"/>
      <c r="P1878" s="17"/>
      <c r="Q1878" s="112"/>
      <c r="R1878" s="112"/>
      <c r="S1878" s="112"/>
      <c r="T1878" s="112"/>
      <c r="U1878" s="112"/>
      <c r="V1878" s="112"/>
      <c r="W1878" s="112"/>
      <c r="X1878" s="112"/>
    </row>
    <row r="1879">
      <c r="A1879" s="112"/>
      <c r="B1879" s="18"/>
      <c r="C1879" s="18"/>
      <c r="D1879" s="115"/>
      <c r="E1879" s="112"/>
      <c r="F1879" s="112"/>
      <c r="G1879" s="112"/>
      <c r="H1879" s="112"/>
      <c r="I1879" s="18"/>
      <c r="J1879" s="17"/>
      <c r="K1879" s="60"/>
      <c r="L1879" s="17"/>
      <c r="M1879" s="60"/>
      <c r="N1879" s="111"/>
      <c r="O1879" s="112"/>
      <c r="P1879" s="17"/>
      <c r="Q1879" s="112"/>
      <c r="R1879" s="112"/>
      <c r="S1879" s="112"/>
      <c r="T1879" s="112"/>
      <c r="U1879" s="112"/>
      <c r="V1879" s="112"/>
      <c r="W1879" s="112"/>
      <c r="X1879" s="112"/>
    </row>
    <row r="1880">
      <c r="A1880" s="112"/>
      <c r="B1880" s="18"/>
      <c r="C1880" s="18"/>
      <c r="D1880" s="115"/>
      <c r="E1880" s="112"/>
      <c r="F1880" s="112"/>
      <c r="G1880" s="112"/>
      <c r="H1880" s="112"/>
      <c r="I1880" s="18"/>
      <c r="J1880" s="17"/>
      <c r="K1880" s="60"/>
      <c r="L1880" s="17"/>
      <c r="M1880" s="60"/>
      <c r="N1880" s="111"/>
      <c r="O1880" s="112"/>
      <c r="P1880" s="17"/>
      <c r="Q1880" s="112"/>
      <c r="R1880" s="112"/>
      <c r="S1880" s="112"/>
      <c r="T1880" s="112"/>
      <c r="U1880" s="112"/>
      <c r="V1880" s="112"/>
      <c r="W1880" s="112"/>
      <c r="X1880" s="112"/>
    </row>
    <row r="1881">
      <c r="A1881" s="112"/>
      <c r="B1881" s="18"/>
      <c r="C1881" s="18"/>
      <c r="D1881" s="115"/>
      <c r="E1881" s="112"/>
      <c r="F1881" s="112"/>
      <c r="G1881" s="112"/>
      <c r="H1881" s="112"/>
      <c r="I1881" s="18"/>
      <c r="J1881" s="17"/>
      <c r="K1881" s="60"/>
      <c r="L1881" s="17"/>
      <c r="M1881" s="60"/>
      <c r="N1881" s="111"/>
      <c r="O1881" s="112"/>
      <c r="P1881" s="17"/>
      <c r="Q1881" s="112"/>
      <c r="R1881" s="112"/>
      <c r="S1881" s="112"/>
      <c r="T1881" s="112"/>
      <c r="U1881" s="112"/>
      <c r="V1881" s="112"/>
      <c r="W1881" s="112"/>
      <c r="X1881" s="112"/>
    </row>
    <row r="1882">
      <c r="A1882" s="112"/>
      <c r="B1882" s="18"/>
      <c r="C1882" s="18"/>
      <c r="D1882" s="115"/>
      <c r="E1882" s="112"/>
      <c r="F1882" s="112"/>
      <c r="G1882" s="112"/>
      <c r="H1882" s="112"/>
      <c r="I1882" s="18"/>
      <c r="J1882" s="17"/>
      <c r="K1882" s="60"/>
      <c r="L1882" s="17"/>
      <c r="M1882" s="60"/>
      <c r="N1882" s="111"/>
      <c r="O1882" s="112"/>
      <c r="P1882" s="17"/>
      <c r="Q1882" s="112"/>
      <c r="R1882" s="112"/>
      <c r="S1882" s="112"/>
      <c r="T1882" s="112"/>
      <c r="U1882" s="112"/>
      <c r="V1882" s="112"/>
      <c r="W1882" s="112"/>
      <c r="X1882" s="112"/>
    </row>
    <row r="1883">
      <c r="A1883" s="112"/>
      <c r="B1883" s="18"/>
      <c r="C1883" s="18"/>
      <c r="D1883" s="115"/>
      <c r="E1883" s="112"/>
      <c r="F1883" s="112"/>
      <c r="G1883" s="112"/>
      <c r="H1883" s="112"/>
      <c r="I1883" s="18"/>
      <c r="J1883" s="17"/>
      <c r="K1883" s="60"/>
      <c r="L1883" s="17"/>
      <c r="M1883" s="60"/>
      <c r="N1883" s="111"/>
      <c r="O1883" s="112"/>
      <c r="P1883" s="17"/>
      <c r="Q1883" s="112"/>
      <c r="R1883" s="112"/>
      <c r="S1883" s="112"/>
      <c r="T1883" s="112"/>
      <c r="U1883" s="112"/>
      <c r="V1883" s="112"/>
      <c r="W1883" s="112"/>
      <c r="X1883" s="112"/>
    </row>
    <row r="1884">
      <c r="A1884" s="112"/>
      <c r="B1884" s="18"/>
      <c r="C1884" s="18"/>
      <c r="D1884" s="115"/>
      <c r="E1884" s="112"/>
      <c r="F1884" s="112"/>
      <c r="G1884" s="112"/>
      <c r="H1884" s="112"/>
      <c r="I1884" s="18"/>
      <c r="J1884" s="17"/>
      <c r="K1884" s="60"/>
      <c r="L1884" s="17"/>
      <c r="M1884" s="60"/>
      <c r="N1884" s="111"/>
      <c r="O1884" s="112"/>
      <c r="P1884" s="17"/>
      <c r="Q1884" s="112"/>
      <c r="R1884" s="112"/>
      <c r="S1884" s="112"/>
      <c r="T1884" s="112"/>
      <c r="U1884" s="112"/>
      <c r="V1884" s="112"/>
      <c r="W1884" s="112"/>
      <c r="X1884" s="112"/>
    </row>
    <row r="1885">
      <c r="A1885" s="112"/>
      <c r="B1885" s="18"/>
      <c r="C1885" s="18"/>
      <c r="D1885" s="115"/>
      <c r="E1885" s="112"/>
      <c r="F1885" s="112"/>
      <c r="G1885" s="112"/>
      <c r="H1885" s="112"/>
      <c r="I1885" s="18"/>
      <c r="J1885" s="17"/>
      <c r="K1885" s="60"/>
      <c r="L1885" s="17"/>
      <c r="M1885" s="60"/>
      <c r="N1885" s="111"/>
      <c r="O1885" s="112"/>
      <c r="P1885" s="17"/>
      <c r="Q1885" s="112"/>
      <c r="R1885" s="112"/>
      <c r="S1885" s="112"/>
      <c r="T1885" s="112"/>
      <c r="U1885" s="112"/>
      <c r="V1885" s="112"/>
      <c r="W1885" s="112"/>
      <c r="X1885" s="112"/>
    </row>
    <row r="1886">
      <c r="A1886" s="112"/>
      <c r="B1886" s="18"/>
      <c r="C1886" s="18"/>
      <c r="D1886" s="115"/>
      <c r="E1886" s="112"/>
      <c r="F1886" s="112"/>
      <c r="G1886" s="112"/>
      <c r="H1886" s="112"/>
      <c r="I1886" s="18"/>
      <c r="J1886" s="17"/>
      <c r="K1886" s="60"/>
      <c r="L1886" s="17"/>
      <c r="M1886" s="60"/>
      <c r="N1886" s="111"/>
      <c r="O1886" s="112"/>
      <c r="P1886" s="17"/>
      <c r="Q1886" s="112"/>
      <c r="R1886" s="112"/>
      <c r="S1886" s="112"/>
      <c r="T1886" s="112"/>
      <c r="U1886" s="112"/>
      <c r="V1886" s="112"/>
      <c r="W1886" s="112"/>
      <c r="X1886" s="112"/>
    </row>
    <row r="1887">
      <c r="A1887" s="112"/>
      <c r="B1887" s="18"/>
      <c r="C1887" s="18"/>
      <c r="D1887" s="115"/>
      <c r="E1887" s="112"/>
      <c r="F1887" s="112"/>
      <c r="G1887" s="112"/>
      <c r="H1887" s="112"/>
      <c r="I1887" s="18"/>
      <c r="J1887" s="17"/>
      <c r="K1887" s="60"/>
      <c r="L1887" s="17"/>
      <c r="M1887" s="60"/>
      <c r="N1887" s="111"/>
      <c r="O1887" s="112"/>
      <c r="P1887" s="17"/>
      <c r="Q1887" s="112"/>
      <c r="R1887" s="112"/>
      <c r="S1887" s="112"/>
      <c r="T1887" s="112"/>
      <c r="U1887" s="112"/>
      <c r="V1887" s="112"/>
      <c r="W1887" s="112"/>
      <c r="X1887" s="112"/>
    </row>
    <row r="1888">
      <c r="A1888" s="112"/>
      <c r="B1888" s="18"/>
      <c r="C1888" s="18"/>
      <c r="D1888" s="115"/>
      <c r="E1888" s="112"/>
      <c r="F1888" s="112"/>
      <c r="G1888" s="112"/>
      <c r="H1888" s="112"/>
      <c r="I1888" s="18"/>
      <c r="J1888" s="17"/>
      <c r="K1888" s="60"/>
      <c r="L1888" s="17"/>
      <c r="M1888" s="60"/>
      <c r="N1888" s="111"/>
      <c r="O1888" s="112"/>
      <c r="P1888" s="17"/>
      <c r="Q1888" s="112"/>
      <c r="R1888" s="112"/>
      <c r="S1888" s="112"/>
      <c r="T1888" s="112"/>
      <c r="U1888" s="112"/>
      <c r="V1888" s="112"/>
      <c r="W1888" s="112"/>
      <c r="X1888" s="112"/>
    </row>
    <row r="1889">
      <c r="A1889" s="112"/>
      <c r="B1889" s="18"/>
      <c r="C1889" s="18"/>
      <c r="D1889" s="115"/>
      <c r="E1889" s="112"/>
      <c r="F1889" s="112"/>
      <c r="G1889" s="112"/>
      <c r="H1889" s="112"/>
      <c r="I1889" s="18"/>
      <c r="J1889" s="17"/>
      <c r="K1889" s="60"/>
      <c r="L1889" s="17"/>
      <c r="M1889" s="60"/>
      <c r="N1889" s="111"/>
      <c r="O1889" s="112"/>
      <c r="P1889" s="17"/>
      <c r="Q1889" s="112"/>
      <c r="R1889" s="112"/>
      <c r="S1889" s="112"/>
      <c r="T1889" s="112"/>
      <c r="U1889" s="112"/>
      <c r="V1889" s="112"/>
      <c r="W1889" s="112"/>
      <c r="X1889" s="112"/>
    </row>
    <row r="1890">
      <c r="A1890" s="112"/>
      <c r="B1890" s="18"/>
      <c r="C1890" s="18"/>
      <c r="D1890" s="115"/>
      <c r="E1890" s="112"/>
      <c r="F1890" s="112"/>
      <c r="G1890" s="112"/>
      <c r="H1890" s="112"/>
      <c r="I1890" s="18"/>
      <c r="J1890" s="17"/>
      <c r="K1890" s="60"/>
      <c r="L1890" s="17"/>
      <c r="M1890" s="60"/>
      <c r="N1890" s="111"/>
      <c r="O1890" s="112"/>
      <c r="P1890" s="17"/>
      <c r="Q1890" s="112"/>
      <c r="R1890" s="112"/>
      <c r="S1890" s="112"/>
      <c r="T1890" s="112"/>
      <c r="U1890" s="112"/>
      <c r="V1890" s="112"/>
      <c r="W1890" s="112"/>
      <c r="X1890" s="112"/>
    </row>
    <row r="1891">
      <c r="A1891" s="112"/>
      <c r="B1891" s="18"/>
      <c r="C1891" s="18"/>
      <c r="D1891" s="115"/>
      <c r="E1891" s="112"/>
      <c r="F1891" s="112"/>
      <c r="G1891" s="112"/>
      <c r="H1891" s="112"/>
      <c r="I1891" s="18"/>
      <c r="J1891" s="17"/>
      <c r="K1891" s="60"/>
      <c r="L1891" s="17"/>
      <c r="M1891" s="60"/>
      <c r="N1891" s="111"/>
      <c r="O1891" s="112"/>
      <c r="P1891" s="17"/>
      <c r="Q1891" s="112"/>
      <c r="R1891" s="112"/>
      <c r="S1891" s="112"/>
      <c r="T1891" s="112"/>
      <c r="U1891" s="112"/>
      <c r="V1891" s="112"/>
      <c r="W1891" s="112"/>
      <c r="X1891" s="112"/>
    </row>
    <row r="1892">
      <c r="A1892" s="112"/>
      <c r="B1892" s="18"/>
      <c r="C1892" s="18"/>
      <c r="D1892" s="115"/>
      <c r="E1892" s="112"/>
      <c r="F1892" s="112"/>
      <c r="G1892" s="112"/>
      <c r="H1892" s="112"/>
      <c r="I1892" s="18"/>
      <c r="J1892" s="17"/>
      <c r="K1892" s="60"/>
      <c r="L1892" s="17"/>
      <c r="M1892" s="60"/>
      <c r="N1892" s="111"/>
      <c r="O1892" s="112"/>
      <c r="P1892" s="17"/>
      <c r="Q1892" s="112"/>
      <c r="R1892" s="112"/>
      <c r="S1892" s="112"/>
      <c r="T1892" s="112"/>
      <c r="U1892" s="112"/>
      <c r="V1892" s="112"/>
      <c r="W1892" s="112"/>
      <c r="X1892" s="112"/>
    </row>
    <row r="1893">
      <c r="A1893" s="112"/>
      <c r="B1893" s="18"/>
      <c r="C1893" s="18"/>
      <c r="D1893" s="115"/>
      <c r="E1893" s="112"/>
      <c r="F1893" s="112"/>
      <c r="G1893" s="112"/>
      <c r="H1893" s="112"/>
      <c r="I1893" s="18"/>
      <c r="J1893" s="17"/>
      <c r="K1893" s="60"/>
      <c r="L1893" s="17"/>
      <c r="M1893" s="60"/>
      <c r="N1893" s="111"/>
      <c r="O1893" s="112"/>
      <c r="P1893" s="17"/>
      <c r="Q1893" s="112"/>
      <c r="R1893" s="112"/>
      <c r="S1893" s="112"/>
      <c r="T1893" s="112"/>
      <c r="U1893" s="112"/>
      <c r="V1893" s="112"/>
      <c r="W1893" s="112"/>
      <c r="X1893" s="112"/>
    </row>
    <row r="1894">
      <c r="A1894" s="112"/>
      <c r="B1894" s="18"/>
      <c r="C1894" s="18"/>
      <c r="D1894" s="115"/>
      <c r="E1894" s="112"/>
      <c r="F1894" s="112"/>
      <c r="G1894" s="112"/>
      <c r="H1894" s="112"/>
      <c r="I1894" s="18"/>
      <c r="J1894" s="17"/>
      <c r="K1894" s="60"/>
      <c r="L1894" s="17"/>
      <c r="M1894" s="60"/>
      <c r="N1894" s="111"/>
      <c r="O1894" s="112"/>
      <c r="P1894" s="17"/>
      <c r="Q1894" s="112"/>
      <c r="R1894" s="112"/>
      <c r="S1894" s="112"/>
      <c r="T1894" s="112"/>
      <c r="U1894" s="112"/>
      <c r="V1894" s="112"/>
      <c r="W1894" s="112"/>
      <c r="X1894" s="112"/>
    </row>
    <row r="1895">
      <c r="A1895" s="112"/>
      <c r="B1895" s="18"/>
      <c r="C1895" s="18"/>
      <c r="D1895" s="115"/>
      <c r="E1895" s="112"/>
      <c r="F1895" s="112"/>
      <c r="G1895" s="112"/>
      <c r="H1895" s="112"/>
      <c r="I1895" s="18"/>
      <c r="J1895" s="17"/>
      <c r="K1895" s="60"/>
      <c r="L1895" s="17"/>
      <c r="M1895" s="60"/>
      <c r="N1895" s="111"/>
      <c r="O1895" s="112"/>
      <c r="P1895" s="17"/>
      <c r="Q1895" s="112"/>
      <c r="R1895" s="112"/>
      <c r="S1895" s="112"/>
      <c r="T1895" s="112"/>
      <c r="U1895" s="112"/>
      <c r="V1895" s="112"/>
      <c r="W1895" s="112"/>
      <c r="X1895" s="112"/>
    </row>
    <row r="1896">
      <c r="A1896" s="112"/>
      <c r="B1896" s="18"/>
      <c r="C1896" s="18"/>
      <c r="D1896" s="115"/>
      <c r="E1896" s="112"/>
      <c r="F1896" s="112"/>
      <c r="G1896" s="112"/>
      <c r="H1896" s="112"/>
      <c r="I1896" s="18"/>
      <c r="J1896" s="17"/>
      <c r="K1896" s="60"/>
      <c r="L1896" s="17"/>
      <c r="M1896" s="60"/>
      <c r="N1896" s="111"/>
      <c r="O1896" s="112"/>
      <c r="P1896" s="17"/>
      <c r="Q1896" s="112"/>
      <c r="R1896" s="112"/>
      <c r="S1896" s="112"/>
      <c r="T1896" s="112"/>
      <c r="U1896" s="112"/>
      <c r="V1896" s="112"/>
      <c r="W1896" s="112"/>
      <c r="X1896" s="112"/>
    </row>
    <row r="1897">
      <c r="A1897" s="112"/>
      <c r="B1897" s="18"/>
      <c r="C1897" s="18"/>
      <c r="D1897" s="115"/>
      <c r="E1897" s="112"/>
      <c r="F1897" s="112"/>
      <c r="G1897" s="112"/>
      <c r="H1897" s="112"/>
      <c r="I1897" s="18"/>
      <c r="J1897" s="17"/>
      <c r="K1897" s="60"/>
      <c r="L1897" s="17"/>
      <c r="M1897" s="60"/>
      <c r="N1897" s="111"/>
      <c r="O1897" s="112"/>
      <c r="P1897" s="17"/>
      <c r="Q1897" s="112"/>
      <c r="R1897" s="112"/>
      <c r="S1897" s="112"/>
      <c r="T1897" s="112"/>
      <c r="U1897" s="112"/>
      <c r="V1897" s="112"/>
      <c r="W1897" s="112"/>
      <c r="X1897" s="112"/>
    </row>
    <row r="1898">
      <c r="A1898" s="112"/>
      <c r="B1898" s="18"/>
      <c r="C1898" s="18"/>
      <c r="D1898" s="115"/>
      <c r="E1898" s="112"/>
      <c r="F1898" s="112"/>
      <c r="G1898" s="112"/>
      <c r="H1898" s="112"/>
      <c r="I1898" s="18"/>
      <c r="J1898" s="17"/>
      <c r="K1898" s="60"/>
      <c r="L1898" s="17"/>
      <c r="M1898" s="60"/>
      <c r="N1898" s="111"/>
      <c r="O1898" s="112"/>
      <c r="P1898" s="17"/>
      <c r="Q1898" s="112"/>
      <c r="R1898" s="112"/>
      <c r="S1898" s="112"/>
      <c r="T1898" s="112"/>
      <c r="U1898" s="112"/>
      <c r="V1898" s="112"/>
      <c r="W1898" s="112"/>
      <c r="X1898" s="112"/>
    </row>
    <row r="1899">
      <c r="A1899" s="112"/>
      <c r="B1899" s="18"/>
      <c r="C1899" s="18"/>
      <c r="D1899" s="115"/>
      <c r="E1899" s="112"/>
      <c r="F1899" s="112"/>
      <c r="G1899" s="112"/>
      <c r="H1899" s="112"/>
      <c r="I1899" s="18"/>
      <c r="J1899" s="17"/>
      <c r="K1899" s="60"/>
      <c r="L1899" s="17"/>
      <c r="M1899" s="60"/>
      <c r="N1899" s="111"/>
      <c r="O1899" s="112"/>
      <c r="P1899" s="17"/>
      <c r="Q1899" s="112"/>
      <c r="R1899" s="112"/>
      <c r="S1899" s="112"/>
      <c r="T1899" s="112"/>
      <c r="U1899" s="112"/>
      <c r="V1899" s="112"/>
      <c r="W1899" s="112"/>
      <c r="X1899" s="112"/>
    </row>
    <row r="1900">
      <c r="A1900" s="112"/>
      <c r="B1900" s="18"/>
      <c r="C1900" s="18"/>
      <c r="D1900" s="115"/>
      <c r="E1900" s="112"/>
      <c r="F1900" s="112"/>
      <c r="G1900" s="112"/>
      <c r="H1900" s="112"/>
      <c r="I1900" s="18"/>
      <c r="J1900" s="17"/>
      <c r="K1900" s="60"/>
      <c r="L1900" s="17"/>
      <c r="M1900" s="60"/>
      <c r="N1900" s="111"/>
      <c r="O1900" s="112"/>
      <c r="P1900" s="17"/>
      <c r="Q1900" s="112"/>
      <c r="R1900" s="112"/>
      <c r="S1900" s="112"/>
      <c r="T1900" s="112"/>
      <c r="U1900" s="112"/>
      <c r="V1900" s="112"/>
      <c r="W1900" s="112"/>
      <c r="X1900" s="112"/>
    </row>
    <row r="1901">
      <c r="A1901" s="112"/>
      <c r="B1901" s="18"/>
      <c r="C1901" s="18"/>
      <c r="D1901" s="115"/>
      <c r="E1901" s="112"/>
      <c r="F1901" s="112"/>
      <c r="G1901" s="112"/>
      <c r="H1901" s="112"/>
      <c r="I1901" s="18"/>
      <c r="J1901" s="17"/>
      <c r="K1901" s="60"/>
      <c r="L1901" s="17"/>
      <c r="M1901" s="60"/>
      <c r="N1901" s="111"/>
      <c r="O1901" s="112"/>
      <c r="P1901" s="17"/>
      <c r="Q1901" s="112"/>
      <c r="R1901" s="112"/>
      <c r="S1901" s="112"/>
      <c r="T1901" s="112"/>
      <c r="U1901" s="112"/>
      <c r="V1901" s="112"/>
      <c r="W1901" s="112"/>
      <c r="X1901" s="112"/>
    </row>
    <row r="1902">
      <c r="A1902" s="112"/>
      <c r="B1902" s="18"/>
      <c r="C1902" s="18"/>
      <c r="D1902" s="115"/>
      <c r="E1902" s="112"/>
      <c r="F1902" s="112"/>
      <c r="G1902" s="112"/>
      <c r="H1902" s="112"/>
      <c r="I1902" s="18"/>
      <c r="J1902" s="17"/>
      <c r="K1902" s="60"/>
      <c r="L1902" s="17"/>
      <c r="M1902" s="60"/>
      <c r="N1902" s="111"/>
      <c r="O1902" s="112"/>
      <c r="P1902" s="17"/>
      <c r="Q1902" s="112"/>
      <c r="R1902" s="112"/>
      <c r="S1902" s="112"/>
      <c r="T1902" s="112"/>
      <c r="U1902" s="112"/>
      <c r="V1902" s="112"/>
      <c r="W1902" s="112"/>
      <c r="X1902" s="112"/>
    </row>
    <row r="1903">
      <c r="A1903" s="112"/>
      <c r="B1903" s="18"/>
      <c r="C1903" s="18"/>
      <c r="D1903" s="115"/>
      <c r="E1903" s="112"/>
      <c r="F1903" s="112"/>
      <c r="G1903" s="112"/>
      <c r="H1903" s="112"/>
      <c r="I1903" s="18"/>
      <c r="J1903" s="17"/>
      <c r="K1903" s="60"/>
      <c r="L1903" s="17"/>
      <c r="M1903" s="60"/>
      <c r="N1903" s="111"/>
      <c r="O1903" s="112"/>
      <c r="P1903" s="17"/>
      <c r="Q1903" s="112"/>
      <c r="R1903" s="112"/>
      <c r="S1903" s="112"/>
      <c r="T1903" s="112"/>
      <c r="U1903" s="112"/>
      <c r="V1903" s="112"/>
      <c r="W1903" s="112"/>
      <c r="X1903" s="112"/>
    </row>
    <row r="1904">
      <c r="A1904" s="112"/>
      <c r="B1904" s="18"/>
      <c r="C1904" s="18"/>
      <c r="D1904" s="115"/>
      <c r="E1904" s="112"/>
      <c r="F1904" s="112"/>
      <c r="G1904" s="112"/>
      <c r="H1904" s="112"/>
      <c r="I1904" s="18"/>
      <c r="J1904" s="17"/>
      <c r="K1904" s="60"/>
      <c r="L1904" s="17"/>
      <c r="M1904" s="60"/>
      <c r="N1904" s="111"/>
      <c r="O1904" s="112"/>
      <c r="P1904" s="17"/>
      <c r="Q1904" s="112"/>
      <c r="R1904" s="112"/>
      <c r="S1904" s="112"/>
      <c r="T1904" s="112"/>
      <c r="U1904" s="112"/>
      <c r="V1904" s="112"/>
      <c r="W1904" s="112"/>
      <c r="X1904" s="112"/>
    </row>
    <row r="1905">
      <c r="A1905" s="112"/>
      <c r="B1905" s="18"/>
      <c r="C1905" s="18"/>
      <c r="D1905" s="115"/>
      <c r="E1905" s="112"/>
      <c r="F1905" s="112"/>
      <c r="G1905" s="112"/>
      <c r="H1905" s="112"/>
      <c r="I1905" s="18"/>
      <c r="J1905" s="17"/>
      <c r="K1905" s="60"/>
      <c r="L1905" s="17"/>
      <c r="M1905" s="60"/>
      <c r="N1905" s="111"/>
      <c r="O1905" s="112"/>
      <c r="P1905" s="17"/>
      <c r="Q1905" s="112"/>
      <c r="R1905" s="112"/>
      <c r="S1905" s="112"/>
      <c r="T1905" s="112"/>
      <c r="U1905" s="112"/>
      <c r="V1905" s="112"/>
      <c r="W1905" s="112"/>
      <c r="X1905" s="112"/>
    </row>
    <row r="1906">
      <c r="A1906" s="112"/>
      <c r="B1906" s="18"/>
      <c r="C1906" s="18"/>
      <c r="D1906" s="115"/>
      <c r="E1906" s="112"/>
      <c r="F1906" s="112"/>
      <c r="G1906" s="112"/>
      <c r="H1906" s="112"/>
      <c r="I1906" s="18"/>
      <c r="J1906" s="17"/>
      <c r="K1906" s="60"/>
      <c r="L1906" s="17"/>
      <c r="M1906" s="60"/>
      <c r="N1906" s="111"/>
      <c r="O1906" s="112"/>
      <c r="P1906" s="17"/>
      <c r="Q1906" s="112"/>
      <c r="R1906" s="112"/>
      <c r="S1906" s="112"/>
      <c r="T1906" s="112"/>
      <c r="U1906" s="112"/>
      <c r="V1906" s="112"/>
      <c r="W1906" s="112"/>
      <c r="X1906" s="112"/>
    </row>
    <row r="1907">
      <c r="A1907" s="112"/>
      <c r="B1907" s="18"/>
      <c r="C1907" s="18"/>
      <c r="D1907" s="115"/>
      <c r="E1907" s="112"/>
      <c r="F1907" s="112"/>
      <c r="G1907" s="112"/>
      <c r="H1907" s="112"/>
      <c r="I1907" s="18"/>
      <c r="J1907" s="17"/>
      <c r="K1907" s="60"/>
      <c r="L1907" s="17"/>
      <c r="M1907" s="60"/>
      <c r="N1907" s="111"/>
      <c r="O1907" s="112"/>
      <c r="P1907" s="17"/>
      <c r="Q1907" s="112"/>
      <c r="R1907" s="112"/>
      <c r="S1907" s="112"/>
      <c r="T1907" s="112"/>
      <c r="U1907" s="112"/>
      <c r="V1907" s="112"/>
      <c r="W1907" s="112"/>
      <c r="X1907" s="112"/>
    </row>
    <row r="1908">
      <c r="A1908" s="112"/>
      <c r="B1908" s="18"/>
      <c r="C1908" s="18"/>
      <c r="D1908" s="115"/>
      <c r="E1908" s="112"/>
      <c r="F1908" s="112"/>
      <c r="G1908" s="112"/>
      <c r="H1908" s="112"/>
      <c r="I1908" s="18"/>
      <c r="J1908" s="17"/>
      <c r="K1908" s="60"/>
      <c r="L1908" s="17"/>
      <c r="M1908" s="60"/>
      <c r="N1908" s="111"/>
      <c r="O1908" s="112"/>
      <c r="P1908" s="17"/>
      <c r="Q1908" s="112"/>
      <c r="R1908" s="112"/>
      <c r="S1908" s="112"/>
      <c r="T1908" s="112"/>
      <c r="U1908" s="112"/>
      <c r="V1908" s="112"/>
      <c r="W1908" s="112"/>
      <c r="X1908" s="112"/>
    </row>
    <row r="1909">
      <c r="A1909" s="112"/>
      <c r="B1909" s="18"/>
      <c r="C1909" s="18"/>
      <c r="D1909" s="115"/>
      <c r="E1909" s="112"/>
      <c r="F1909" s="112"/>
      <c r="G1909" s="112"/>
      <c r="H1909" s="112"/>
      <c r="I1909" s="18"/>
      <c r="J1909" s="17"/>
      <c r="K1909" s="60"/>
      <c r="L1909" s="17"/>
      <c r="M1909" s="60"/>
      <c r="N1909" s="111"/>
      <c r="O1909" s="112"/>
      <c r="P1909" s="17"/>
      <c r="Q1909" s="112"/>
      <c r="R1909" s="112"/>
      <c r="S1909" s="112"/>
      <c r="T1909" s="112"/>
      <c r="U1909" s="112"/>
      <c r="V1909" s="112"/>
      <c r="W1909" s="112"/>
      <c r="X1909" s="112"/>
    </row>
    <row r="1910">
      <c r="A1910" s="112"/>
      <c r="B1910" s="18"/>
      <c r="C1910" s="18"/>
      <c r="D1910" s="115"/>
      <c r="E1910" s="112"/>
      <c r="F1910" s="112"/>
      <c r="G1910" s="112"/>
      <c r="H1910" s="112"/>
      <c r="I1910" s="18"/>
      <c r="J1910" s="17"/>
      <c r="K1910" s="60"/>
      <c r="L1910" s="17"/>
      <c r="M1910" s="60"/>
      <c r="N1910" s="111"/>
      <c r="O1910" s="112"/>
      <c r="P1910" s="17"/>
      <c r="Q1910" s="112"/>
      <c r="R1910" s="112"/>
      <c r="S1910" s="112"/>
      <c r="T1910" s="112"/>
      <c r="U1910" s="112"/>
      <c r="V1910" s="112"/>
      <c r="W1910" s="112"/>
      <c r="X1910" s="112"/>
    </row>
    <row r="1911">
      <c r="A1911" s="112"/>
      <c r="B1911" s="18"/>
      <c r="C1911" s="18"/>
      <c r="D1911" s="115"/>
      <c r="E1911" s="112"/>
      <c r="F1911" s="112"/>
      <c r="G1911" s="112"/>
      <c r="H1911" s="112"/>
      <c r="I1911" s="18"/>
      <c r="J1911" s="17"/>
      <c r="K1911" s="60"/>
      <c r="L1911" s="17"/>
      <c r="M1911" s="60"/>
      <c r="N1911" s="111"/>
      <c r="O1911" s="112"/>
      <c r="P1911" s="17"/>
      <c r="Q1911" s="112"/>
      <c r="R1911" s="112"/>
      <c r="S1911" s="112"/>
      <c r="T1911" s="112"/>
      <c r="U1911" s="112"/>
      <c r="V1911" s="112"/>
      <c r="W1911" s="112"/>
      <c r="X1911" s="112"/>
    </row>
    <row r="1912">
      <c r="A1912" s="112"/>
      <c r="B1912" s="18"/>
      <c r="C1912" s="18"/>
      <c r="D1912" s="115"/>
      <c r="E1912" s="112"/>
      <c r="F1912" s="112"/>
      <c r="G1912" s="112"/>
      <c r="H1912" s="112"/>
      <c r="I1912" s="18"/>
      <c r="J1912" s="17"/>
      <c r="K1912" s="60"/>
      <c r="L1912" s="17"/>
      <c r="M1912" s="60"/>
      <c r="N1912" s="111"/>
      <c r="O1912" s="112"/>
      <c r="P1912" s="17"/>
      <c r="Q1912" s="112"/>
      <c r="R1912" s="112"/>
      <c r="S1912" s="112"/>
      <c r="T1912" s="112"/>
      <c r="U1912" s="112"/>
      <c r="V1912" s="112"/>
      <c r="W1912" s="112"/>
      <c r="X1912" s="112"/>
    </row>
    <row r="1913">
      <c r="A1913" s="112"/>
      <c r="B1913" s="18"/>
      <c r="C1913" s="18"/>
      <c r="D1913" s="115"/>
      <c r="E1913" s="112"/>
      <c r="F1913" s="112"/>
      <c r="G1913" s="112"/>
      <c r="H1913" s="112"/>
      <c r="I1913" s="18"/>
      <c r="J1913" s="17"/>
      <c r="K1913" s="60"/>
      <c r="L1913" s="17"/>
      <c r="M1913" s="60"/>
      <c r="N1913" s="111"/>
      <c r="O1913" s="112"/>
      <c r="P1913" s="17"/>
      <c r="Q1913" s="112"/>
      <c r="R1913" s="112"/>
      <c r="S1913" s="112"/>
      <c r="T1913" s="112"/>
      <c r="U1913" s="112"/>
      <c r="V1913" s="112"/>
      <c r="W1913" s="112"/>
      <c r="X1913" s="112"/>
    </row>
    <row r="1914">
      <c r="A1914" s="112"/>
      <c r="B1914" s="18"/>
      <c r="C1914" s="18"/>
      <c r="D1914" s="115"/>
      <c r="E1914" s="112"/>
      <c r="F1914" s="112"/>
      <c r="G1914" s="112"/>
      <c r="H1914" s="112"/>
      <c r="I1914" s="18"/>
      <c r="J1914" s="17"/>
      <c r="K1914" s="60"/>
      <c r="L1914" s="17"/>
      <c r="M1914" s="60"/>
      <c r="N1914" s="111"/>
      <c r="O1914" s="112"/>
      <c r="P1914" s="17"/>
      <c r="Q1914" s="112"/>
      <c r="R1914" s="112"/>
      <c r="S1914" s="112"/>
      <c r="T1914" s="112"/>
      <c r="U1914" s="112"/>
      <c r="V1914" s="112"/>
      <c r="W1914" s="112"/>
      <c r="X1914" s="112"/>
    </row>
    <row r="1915">
      <c r="A1915" s="112"/>
      <c r="B1915" s="18"/>
      <c r="C1915" s="18"/>
      <c r="D1915" s="115"/>
      <c r="E1915" s="112"/>
      <c r="F1915" s="112"/>
      <c r="G1915" s="112"/>
      <c r="H1915" s="112"/>
      <c r="I1915" s="18"/>
      <c r="J1915" s="17"/>
      <c r="K1915" s="60"/>
      <c r="L1915" s="17"/>
      <c r="M1915" s="60"/>
      <c r="N1915" s="111"/>
      <c r="O1915" s="112"/>
      <c r="P1915" s="17"/>
      <c r="Q1915" s="112"/>
      <c r="R1915" s="112"/>
      <c r="S1915" s="112"/>
      <c r="T1915" s="112"/>
      <c r="U1915" s="112"/>
      <c r="V1915" s="112"/>
      <c r="W1915" s="112"/>
      <c r="X1915" s="112"/>
    </row>
    <row r="1916">
      <c r="A1916" s="112"/>
      <c r="B1916" s="18"/>
      <c r="C1916" s="18"/>
      <c r="D1916" s="115"/>
      <c r="E1916" s="112"/>
      <c r="F1916" s="112"/>
      <c r="G1916" s="112"/>
      <c r="H1916" s="112"/>
      <c r="I1916" s="18"/>
      <c r="J1916" s="17"/>
      <c r="K1916" s="60"/>
      <c r="L1916" s="17"/>
      <c r="M1916" s="60"/>
      <c r="N1916" s="111"/>
      <c r="O1916" s="112"/>
      <c r="P1916" s="17"/>
      <c r="Q1916" s="112"/>
      <c r="R1916" s="112"/>
      <c r="S1916" s="112"/>
      <c r="T1916" s="112"/>
      <c r="U1916" s="112"/>
      <c r="V1916" s="112"/>
      <c r="W1916" s="112"/>
      <c r="X1916" s="112"/>
    </row>
    <row r="1917">
      <c r="A1917" s="112"/>
      <c r="B1917" s="18"/>
      <c r="C1917" s="18"/>
      <c r="D1917" s="115"/>
      <c r="E1917" s="112"/>
      <c r="F1917" s="112"/>
      <c r="G1917" s="112"/>
      <c r="H1917" s="112"/>
      <c r="I1917" s="18"/>
      <c r="J1917" s="17"/>
      <c r="K1917" s="60"/>
      <c r="L1917" s="17"/>
      <c r="M1917" s="60"/>
      <c r="N1917" s="111"/>
      <c r="O1917" s="112"/>
      <c r="P1917" s="17"/>
      <c r="Q1917" s="112"/>
      <c r="R1917" s="112"/>
      <c r="S1917" s="112"/>
      <c r="T1917" s="112"/>
      <c r="U1917" s="112"/>
      <c r="V1917" s="112"/>
      <c r="W1917" s="112"/>
      <c r="X1917" s="112"/>
    </row>
    <row r="1918">
      <c r="A1918" s="112"/>
      <c r="B1918" s="18"/>
      <c r="C1918" s="18"/>
      <c r="D1918" s="115"/>
      <c r="E1918" s="112"/>
      <c r="F1918" s="112"/>
      <c r="G1918" s="112"/>
      <c r="H1918" s="112"/>
      <c r="I1918" s="18"/>
      <c r="J1918" s="17"/>
      <c r="K1918" s="60"/>
      <c r="L1918" s="17"/>
      <c r="M1918" s="60"/>
      <c r="N1918" s="111"/>
      <c r="O1918" s="112"/>
      <c r="P1918" s="17"/>
      <c r="Q1918" s="112"/>
      <c r="R1918" s="112"/>
      <c r="S1918" s="112"/>
      <c r="T1918" s="112"/>
      <c r="U1918" s="112"/>
      <c r="V1918" s="112"/>
      <c r="W1918" s="112"/>
      <c r="X1918" s="112"/>
    </row>
    <row r="1919">
      <c r="A1919" s="112"/>
      <c r="B1919" s="18"/>
      <c r="C1919" s="18"/>
      <c r="D1919" s="115"/>
      <c r="E1919" s="112"/>
      <c r="F1919" s="112"/>
      <c r="G1919" s="112"/>
      <c r="H1919" s="112"/>
      <c r="I1919" s="18"/>
      <c r="J1919" s="17"/>
      <c r="K1919" s="60"/>
      <c r="L1919" s="17"/>
      <c r="M1919" s="60"/>
      <c r="N1919" s="111"/>
      <c r="O1919" s="112"/>
      <c r="P1919" s="17"/>
      <c r="Q1919" s="112"/>
      <c r="R1919" s="112"/>
      <c r="S1919" s="112"/>
      <c r="T1919" s="112"/>
      <c r="U1919" s="112"/>
      <c r="V1919" s="112"/>
      <c r="W1919" s="112"/>
      <c r="X1919" s="112"/>
    </row>
    <row r="1920">
      <c r="A1920" s="112"/>
      <c r="B1920" s="18"/>
      <c r="C1920" s="18"/>
      <c r="D1920" s="115"/>
      <c r="E1920" s="112"/>
      <c r="F1920" s="112"/>
      <c r="G1920" s="112"/>
      <c r="H1920" s="112"/>
      <c r="I1920" s="18"/>
      <c r="J1920" s="17"/>
      <c r="K1920" s="60"/>
      <c r="L1920" s="17"/>
      <c r="M1920" s="60"/>
      <c r="N1920" s="111"/>
      <c r="O1920" s="112"/>
      <c r="P1920" s="17"/>
      <c r="Q1920" s="112"/>
      <c r="R1920" s="112"/>
      <c r="S1920" s="112"/>
      <c r="T1920" s="112"/>
      <c r="U1920" s="112"/>
      <c r="V1920" s="112"/>
      <c r="W1920" s="112"/>
      <c r="X1920" s="112"/>
    </row>
    <row r="1921">
      <c r="A1921" s="112"/>
      <c r="B1921" s="18"/>
      <c r="C1921" s="18"/>
      <c r="D1921" s="115"/>
      <c r="E1921" s="112"/>
      <c r="F1921" s="112"/>
      <c r="G1921" s="112"/>
      <c r="H1921" s="112"/>
      <c r="I1921" s="18"/>
      <c r="J1921" s="17"/>
      <c r="K1921" s="60"/>
      <c r="L1921" s="17"/>
      <c r="M1921" s="60"/>
      <c r="N1921" s="111"/>
      <c r="O1921" s="112"/>
      <c r="P1921" s="17"/>
      <c r="Q1921" s="112"/>
      <c r="R1921" s="112"/>
      <c r="S1921" s="112"/>
      <c r="T1921" s="112"/>
      <c r="U1921" s="112"/>
      <c r="V1921" s="112"/>
      <c r="W1921" s="112"/>
      <c r="X1921" s="112"/>
    </row>
    <row r="1922">
      <c r="A1922" s="112"/>
      <c r="B1922" s="18"/>
      <c r="C1922" s="18"/>
      <c r="D1922" s="115"/>
      <c r="E1922" s="112"/>
      <c r="F1922" s="112"/>
      <c r="G1922" s="112"/>
      <c r="H1922" s="112"/>
      <c r="I1922" s="18"/>
      <c r="J1922" s="17"/>
      <c r="K1922" s="60"/>
      <c r="L1922" s="17"/>
      <c r="M1922" s="60"/>
      <c r="N1922" s="111"/>
      <c r="O1922" s="112"/>
      <c r="P1922" s="17"/>
      <c r="Q1922" s="112"/>
      <c r="R1922" s="112"/>
      <c r="S1922" s="112"/>
      <c r="T1922" s="112"/>
      <c r="U1922" s="112"/>
      <c r="V1922" s="112"/>
      <c r="W1922" s="112"/>
      <c r="X1922" s="112"/>
    </row>
    <row r="1923">
      <c r="A1923" s="112"/>
      <c r="B1923" s="18"/>
      <c r="C1923" s="18"/>
      <c r="D1923" s="115"/>
      <c r="E1923" s="112"/>
      <c r="F1923" s="112"/>
      <c r="G1923" s="112"/>
      <c r="H1923" s="112"/>
      <c r="I1923" s="18"/>
      <c r="J1923" s="17"/>
      <c r="K1923" s="60"/>
      <c r="L1923" s="17"/>
      <c r="M1923" s="60"/>
      <c r="N1923" s="111"/>
      <c r="O1923" s="112"/>
      <c r="P1923" s="17"/>
      <c r="Q1923" s="112"/>
      <c r="R1923" s="112"/>
      <c r="S1923" s="112"/>
      <c r="T1923" s="112"/>
      <c r="U1923" s="112"/>
      <c r="V1923" s="112"/>
      <c r="W1923" s="112"/>
      <c r="X1923" s="112"/>
    </row>
    <row r="1924">
      <c r="A1924" s="112"/>
      <c r="B1924" s="18"/>
      <c r="C1924" s="18"/>
      <c r="D1924" s="115"/>
      <c r="E1924" s="112"/>
      <c r="F1924" s="112"/>
      <c r="G1924" s="112"/>
      <c r="H1924" s="112"/>
      <c r="I1924" s="18"/>
      <c r="J1924" s="17"/>
      <c r="K1924" s="60"/>
      <c r="L1924" s="17"/>
      <c r="M1924" s="60"/>
      <c r="N1924" s="111"/>
      <c r="O1924" s="112"/>
      <c r="P1924" s="17"/>
      <c r="Q1924" s="112"/>
      <c r="R1924" s="112"/>
      <c r="S1924" s="112"/>
      <c r="T1924" s="112"/>
      <c r="U1924" s="112"/>
      <c r="V1924" s="112"/>
      <c r="W1924" s="112"/>
      <c r="X1924" s="112"/>
    </row>
    <row r="1925">
      <c r="A1925" s="112"/>
      <c r="B1925" s="18"/>
      <c r="C1925" s="18"/>
      <c r="D1925" s="115"/>
      <c r="E1925" s="112"/>
      <c r="F1925" s="112"/>
      <c r="G1925" s="112"/>
      <c r="H1925" s="112"/>
      <c r="I1925" s="18"/>
      <c r="J1925" s="17"/>
      <c r="K1925" s="60"/>
      <c r="L1925" s="17"/>
      <c r="M1925" s="60"/>
      <c r="N1925" s="111"/>
      <c r="O1925" s="112"/>
      <c r="P1925" s="17"/>
      <c r="Q1925" s="112"/>
      <c r="R1925" s="112"/>
      <c r="S1925" s="112"/>
      <c r="T1925" s="112"/>
      <c r="U1925" s="112"/>
      <c r="V1925" s="112"/>
      <c r="W1925" s="112"/>
      <c r="X1925" s="112"/>
    </row>
    <row r="1926">
      <c r="A1926" s="112"/>
      <c r="B1926" s="18"/>
      <c r="C1926" s="18"/>
      <c r="D1926" s="115"/>
      <c r="E1926" s="112"/>
      <c r="F1926" s="112"/>
      <c r="G1926" s="112"/>
      <c r="H1926" s="112"/>
      <c r="I1926" s="18"/>
      <c r="J1926" s="17"/>
      <c r="K1926" s="60"/>
      <c r="L1926" s="17"/>
      <c r="M1926" s="60"/>
      <c r="N1926" s="111"/>
      <c r="O1926" s="112"/>
      <c r="P1926" s="17"/>
      <c r="Q1926" s="112"/>
      <c r="R1926" s="112"/>
      <c r="S1926" s="112"/>
      <c r="T1926" s="112"/>
      <c r="U1926" s="112"/>
      <c r="V1926" s="112"/>
      <c r="W1926" s="112"/>
      <c r="X1926" s="112"/>
    </row>
    <row r="1927">
      <c r="A1927" s="112"/>
      <c r="B1927" s="18"/>
      <c r="C1927" s="18"/>
      <c r="D1927" s="115"/>
      <c r="E1927" s="112"/>
      <c r="F1927" s="112"/>
      <c r="G1927" s="112"/>
      <c r="H1927" s="112"/>
      <c r="I1927" s="18"/>
      <c r="J1927" s="17"/>
      <c r="K1927" s="60"/>
      <c r="L1927" s="17"/>
      <c r="M1927" s="60"/>
      <c r="N1927" s="111"/>
      <c r="O1927" s="112"/>
      <c r="P1927" s="17"/>
      <c r="Q1927" s="112"/>
      <c r="R1927" s="112"/>
      <c r="S1927" s="112"/>
      <c r="T1927" s="112"/>
      <c r="U1927" s="112"/>
      <c r="V1927" s="112"/>
      <c r="W1927" s="112"/>
      <c r="X1927" s="112"/>
    </row>
    <row r="1928">
      <c r="A1928" s="112"/>
      <c r="B1928" s="18"/>
      <c r="C1928" s="18"/>
      <c r="D1928" s="115"/>
      <c r="E1928" s="112"/>
      <c r="F1928" s="112"/>
      <c r="G1928" s="112"/>
      <c r="H1928" s="112"/>
      <c r="I1928" s="18"/>
      <c r="J1928" s="17"/>
      <c r="K1928" s="60"/>
      <c r="L1928" s="17"/>
      <c r="M1928" s="60"/>
      <c r="N1928" s="111"/>
      <c r="O1928" s="112"/>
      <c r="P1928" s="17"/>
      <c r="Q1928" s="112"/>
      <c r="R1928" s="112"/>
      <c r="S1928" s="112"/>
      <c r="T1928" s="112"/>
      <c r="U1928" s="112"/>
      <c r="V1928" s="112"/>
      <c r="W1928" s="112"/>
      <c r="X1928" s="112"/>
    </row>
    <row r="1929">
      <c r="A1929" s="112"/>
      <c r="B1929" s="18"/>
      <c r="C1929" s="18"/>
      <c r="D1929" s="115"/>
      <c r="E1929" s="112"/>
      <c r="F1929" s="112"/>
      <c r="G1929" s="112"/>
      <c r="H1929" s="112"/>
      <c r="I1929" s="18"/>
      <c r="J1929" s="17"/>
      <c r="K1929" s="60"/>
      <c r="L1929" s="17"/>
      <c r="M1929" s="60"/>
      <c r="N1929" s="111"/>
      <c r="O1929" s="112"/>
      <c r="P1929" s="17"/>
      <c r="Q1929" s="112"/>
      <c r="R1929" s="112"/>
      <c r="S1929" s="112"/>
      <c r="T1929" s="112"/>
      <c r="U1929" s="112"/>
      <c r="V1929" s="112"/>
      <c r="W1929" s="112"/>
      <c r="X1929" s="112"/>
    </row>
    <row r="1930">
      <c r="A1930" s="112"/>
      <c r="B1930" s="18"/>
      <c r="C1930" s="18"/>
      <c r="D1930" s="115"/>
      <c r="E1930" s="112"/>
      <c r="F1930" s="112"/>
      <c r="G1930" s="112"/>
      <c r="H1930" s="112"/>
      <c r="I1930" s="18"/>
      <c r="J1930" s="17"/>
      <c r="K1930" s="60"/>
      <c r="L1930" s="17"/>
      <c r="M1930" s="60"/>
      <c r="N1930" s="111"/>
      <c r="O1930" s="112"/>
      <c r="P1930" s="17"/>
      <c r="Q1930" s="112"/>
      <c r="R1930" s="112"/>
      <c r="S1930" s="112"/>
      <c r="T1930" s="112"/>
      <c r="U1930" s="112"/>
      <c r="V1930" s="112"/>
      <c r="W1930" s="112"/>
      <c r="X1930" s="112"/>
    </row>
    <row r="1931">
      <c r="A1931" s="112"/>
      <c r="B1931" s="18"/>
      <c r="C1931" s="18"/>
      <c r="D1931" s="115"/>
      <c r="E1931" s="112"/>
      <c r="F1931" s="112"/>
      <c r="G1931" s="112"/>
      <c r="H1931" s="112"/>
      <c r="I1931" s="18"/>
      <c r="J1931" s="17"/>
      <c r="K1931" s="60"/>
      <c r="L1931" s="17"/>
      <c r="M1931" s="60"/>
      <c r="N1931" s="111"/>
      <c r="O1931" s="112"/>
      <c r="P1931" s="17"/>
      <c r="Q1931" s="112"/>
      <c r="R1931" s="112"/>
      <c r="S1931" s="112"/>
      <c r="T1931" s="112"/>
      <c r="U1931" s="112"/>
      <c r="V1931" s="112"/>
      <c r="W1931" s="112"/>
      <c r="X1931" s="112"/>
    </row>
    <row r="1932">
      <c r="A1932" s="112"/>
      <c r="B1932" s="18"/>
      <c r="C1932" s="18"/>
      <c r="D1932" s="115"/>
      <c r="E1932" s="112"/>
      <c r="F1932" s="112"/>
      <c r="G1932" s="112"/>
      <c r="H1932" s="112"/>
      <c r="I1932" s="18"/>
      <c r="J1932" s="17"/>
      <c r="K1932" s="60"/>
      <c r="L1932" s="17"/>
      <c r="M1932" s="60"/>
      <c r="N1932" s="111"/>
      <c r="O1932" s="112"/>
      <c r="P1932" s="17"/>
      <c r="Q1932" s="112"/>
      <c r="R1932" s="112"/>
      <c r="S1932" s="112"/>
      <c r="T1932" s="112"/>
      <c r="U1932" s="112"/>
      <c r="V1932" s="112"/>
      <c r="W1932" s="112"/>
      <c r="X1932" s="112"/>
    </row>
    <row r="1933">
      <c r="A1933" s="112"/>
      <c r="B1933" s="18"/>
      <c r="C1933" s="18"/>
      <c r="D1933" s="115"/>
      <c r="E1933" s="112"/>
      <c r="F1933" s="112"/>
      <c r="G1933" s="112"/>
      <c r="H1933" s="112"/>
      <c r="I1933" s="18"/>
      <c r="J1933" s="17"/>
      <c r="K1933" s="60"/>
      <c r="L1933" s="17"/>
      <c r="M1933" s="60"/>
      <c r="N1933" s="111"/>
      <c r="O1933" s="112"/>
      <c r="P1933" s="17"/>
      <c r="Q1933" s="112"/>
      <c r="R1933" s="112"/>
      <c r="S1933" s="112"/>
      <c r="T1933" s="112"/>
      <c r="U1933" s="112"/>
      <c r="V1933" s="112"/>
      <c r="W1933" s="112"/>
      <c r="X1933" s="112"/>
    </row>
    <row r="1934">
      <c r="A1934" s="112"/>
      <c r="B1934" s="18"/>
      <c r="C1934" s="18"/>
      <c r="D1934" s="115"/>
      <c r="E1934" s="112"/>
      <c r="F1934" s="112"/>
      <c r="G1934" s="112"/>
      <c r="H1934" s="112"/>
      <c r="I1934" s="18"/>
      <c r="J1934" s="17"/>
      <c r="K1934" s="60"/>
      <c r="L1934" s="17"/>
      <c r="M1934" s="60"/>
      <c r="N1934" s="111"/>
      <c r="O1934" s="112"/>
      <c r="P1934" s="17"/>
      <c r="Q1934" s="112"/>
      <c r="R1934" s="112"/>
      <c r="S1934" s="112"/>
      <c r="T1934" s="112"/>
      <c r="U1934" s="112"/>
      <c r="V1934" s="112"/>
      <c r="W1934" s="112"/>
      <c r="X1934" s="112"/>
    </row>
    <row r="1935">
      <c r="A1935" s="112"/>
      <c r="B1935" s="18"/>
      <c r="C1935" s="18"/>
      <c r="D1935" s="115"/>
      <c r="E1935" s="112"/>
      <c r="F1935" s="112"/>
      <c r="G1935" s="112"/>
      <c r="H1935" s="112"/>
      <c r="I1935" s="18"/>
      <c r="J1935" s="17"/>
      <c r="K1935" s="60"/>
      <c r="L1935" s="17"/>
      <c r="M1935" s="60"/>
      <c r="N1935" s="111"/>
      <c r="O1935" s="112"/>
      <c r="P1935" s="17"/>
      <c r="Q1935" s="112"/>
      <c r="R1935" s="112"/>
      <c r="S1935" s="112"/>
      <c r="T1935" s="112"/>
      <c r="U1935" s="112"/>
      <c r="V1935" s="112"/>
      <c r="W1935" s="112"/>
      <c r="X1935" s="112"/>
    </row>
    <row r="1936">
      <c r="A1936" s="112"/>
      <c r="B1936" s="18"/>
      <c r="C1936" s="18"/>
      <c r="D1936" s="115"/>
      <c r="E1936" s="112"/>
      <c r="F1936" s="112"/>
      <c r="G1936" s="112"/>
      <c r="H1936" s="112"/>
      <c r="I1936" s="18"/>
      <c r="J1936" s="17"/>
      <c r="K1936" s="60"/>
      <c r="L1936" s="17"/>
      <c r="M1936" s="60"/>
      <c r="N1936" s="111"/>
      <c r="O1936" s="112"/>
      <c r="P1936" s="17"/>
      <c r="Q1936" s="112"/>
      <c r="R1936" s="112"/>
      <c r="S1936" s="112"/>
      <c r="T1936" s="112"/>
      <c r="U1936" s="112"/>
      <c r="V1936" s="112"/>
      <c r="W1936" s="112"/>
      <c r="X1936" s="112"/>
    </row>
    <row r="1937">
      <c r="A1937" s="112"/>
      <c r="B1937" s="18"/>
      <c r="C1937" s="18"/>
      <c r="D1937" s="115"/>
      <c r="E1937" s="112"/>
      <c r="F1937" s="112"/>
      <c r="G1937" s="112"/>
      <c r="H1937" s="112"/>
      <c r="I1937" s="18"/>
      <c r="J1937" s="17"/>
      <c r="K1937" s="60"/>
      <c r="L1937" s="17"/>
      <c r="M1937" s="60"/>
      <c r="N1937" s="111"/>
      <c r="O1937" s="112"/>
      <c r="P1937" s="17"/>
      <c r="Q1937" s="112"/>
      <c r="R1937" s="112"/>
      <c r="S1937" s="112"/>
      <c r="T1937" s="112"/>
      <c r="U1937" s="112"/>
      <c r="V1937" s="112"/>
      <c r="W1937" s="112"/>
      <c r="X1937" s="112"/>
    </row>
    <row r="1938">
      <c r="A1938" s="112"/>
      <c r="B1938" s="18"/>
      <c r="C1938" s="18"/>
      <c r="D1938" s="115"/>
      <c r="E1938" s="112"/>
      <c r="F1938" s="112"/>
      <c r="G1938" s="112"/>
      <c r="H1938" s="112"/>
      <c r="I1938" s="18"/>
      <c r="J1938" s="17"/>
      <c r="K1938" s="60"/>
      <c r="L1938" s="17"/>
      <c r="M1938" s="60"/>
      <c r="N1938" s="111"/>
      <c r="O1938" s="112"/>
      <c r="P1938" s="17"/>
      <c r="Q1938" s="112"/>
      <c r="R1938" s="112"/>
      <c r="S1938" s="112"/>
      <c r="T1938" s="112"/>
      <c r="U1938" s="112"/>
      <c r="V1938" s="112"/>
      <c r="W1938" s="112"/>
      <c r="X1938" s="112"/>
    </row>
    <row r="1939">
      <c r="A1939" s="112"/>
      <c r="B1939" s="18"/>
      <c r="C1939" s="18"/>
      <c r="D1939" s="115"/>
      <c r="E1939" s="112"/>
      <c r="F1939" s="112"/>
      <c r="G1939" s="112"/>
      <c r="H1939" s="112"/>
      <c r="I1939" s="18"/>
      <c r="J1939" s="17"/>
      <c r="K1939" s="60"/>
      <c r="L1939" s="17"/>
      <c r="M1939" s="60"/>
      <c r="N1939" s="111"/>
      <c r="O1939" s="112"/>
      <c r="P1939" s="17"/>
      <c r="Q1939" s="112"/>
      <c r="R1939" s="112"/>
      <c r="S1939" s="112"/>
      <c r="T1939" s="112"/>
      <c r="U1939" s="112"/>
      <c r="V1939" s="112"/>
      <c r="W1939" s="112"/>
      <c r="X1939" s="112"/>
    </row>
    <row r="1940">
      <c r="A1940" s="112"/>
      <c r="B1940" s="18"/>
      <c r="C1940" s="18"/>
      <c r="D1940" s="115"/>
      <c r="E1940" s="112"/>
      <c r="F1940" s="112"/>
      <c r="G1940" s="112"/>
      <c r="H1940" s="112"/>
      <c r="I1940" s="18"/>
      <c r="J1940" s="17"/>
      <c r="K1940" s="60"/>
      <c r="L1940" s="17"/>
      <c r="M1940" s="60"/>
      <c r="N1940" s="111"/>
      <c r="O1940" s="112"/>
      <c r="P1940" s="17"/>
      <c r="Q1940" s="112"/>
      <c r="R1940" s="112"/>
      <c r="S1940" s="112"/>
      <c r="T1940" s="112"/>
      <c r="U1940" s="112"/>
      <c r="V1940" s="112"/>
      <c r="W1940" s="112"/>
      <c r="X1940" s="112"/>
    </row>
    <row r="1941">
      <c r="A1941" s="112"/>
      <c r="B1941" s="18"/>
      <c r="C1941" s="18"/>
      <c r="D1941" s="115"/>
      <c r="E1941" s="112"/>
      <c r="F1941" s="112"/>
      <c r="G1941" s="112"/>
      <c r="H1941" s="112"/>
      <c r="I1941" s="18"/>
      <c r="J1941" s="17"/>
      <c r="K1941" s="60"/>
      <c r="L1941" s="17"/>
      <c r="M1941" s="60"/>
      <c r="N1941" s="111"/>
      <c r="O1941" s="112"/>
      <c r="P1941" s="17"/>
      <c r="Q1941" s="112"/>
      <c r="R1941" s="112"/>
      <c r="S1941" s="112"/>
      <c r="T1941" s="112"/>
      <c r="U1941" s="112"/>
      <c r="V1941" s="112"/>
      <c r="W1941" s="112"/>
      <c r="X1941" s="112"/>
    </row>
    <row r="1942">
      <c r="A1942" s="112"/>
      <c r="B1942" s="18"/>
      <c r="C1942" s="18"/>
      <c r="D1942" s="115"/>
      <c r="E1942" s="112"/>
      <c r="F1942" s="112"/>
      <c r="G1942" s="112"/>
      <c r="H1942" s="112"/>
      <c r="I1942" s="18"/>
      <c r="J1942" s="17"/>
      <c r="K1942" s="60"/>
      <c r="L1942" s="17"/>
      <c r="M1942" s="60"/>
      <c r="N1942" s="111"/>
      <c r="O1942" s="112"/>
      <c r="P1942" s="17"/>
      <c r="Q1942" s="112"/>
      <c r="R1942" s="112"/>
      <c r="S1942" s="112"/>
      <c r="T1942" s="112"/>
      <c r="U1942" s="112"/>
      <c r="V1942" s="112"/>
      <c r="W1942" s="112"/>
      <c r="X1942" s="112"/>
    </row>
    <row r="1943">
      <c r="A1943" s="112"/>
      <c r="B1943" s="18"/>
      <c r="C1943" s="18"/>
      <c r="D1943" s="115"/>
      <c r="E1943" s="112"/>
      <c r="F1943" s="112"/>
      <c r="G1943" s="112"/>
      <c r="H1943" s="112"/>
      <c r="I1943" s="18"/>
      <c r="J1943" s="17"/>
      <c r="K1943" s="60"/>
      <c r="L1943" s="17"/>
      <c r="M1943" s="60"/>
      <c r="N1943" s="111"/>
      <c r="O1943" s="112"/>
      <c r="P1943" s="17"/>
      <c r="Q1943" s="112"/>
      <c r="R1943" s="112"/>
      <c r="S1943" s="112"/>
      <c r="T1943" s="112"/>
      <c r="U1943" s="112"/>
      <c r="V1943" s="112"/>
      <c r="W1943" s="112"/>
      <c r="X1943" s="112"/>
    </row>
    <row r="1944">
      <c r="A1944" s="112"/>
      <c r="B1944" s="18"/>
      <c r="C1944" s="18"/>
      <c r="D1944" s="115"/>
      <c r="E1944" s="112"/>
      <c r="F1944" s="112"/>
      <c r="G1944" s="112"/>
      <c r="H1944" s="112"/>
      <c r="I1944" s="18"/>
      <c r="J1944" s="17"/>
      <c r="K1944" s="60"/>
      <c r="L1944" s="17"/>
      <c r="M1944" s="60"/>
      <c r="N1944" s="111"/>
      <c r="O1944" s="112"/>
      <c r="P1944" s="17"/>
      <c r="Q1944" s="112"/>
      <c r="R1944" s="112"/>
      <c r="S1944" s="112"/>
      <c r="T1944" s="112"/>
      <c r="U1944" s="112"/>
      <c r="V1944" s="112"/>
      <c r="W1944" s="112"/>
      <c r="X1944" s="112"/>
    </row>
    <row r="1945">
      <c r="A1945" s="112"/>
      <c r="B1945" s="18"/>
      <c r="C1945" s="18"/>
      <c r="D1945" s="115"/>
      <c r="E1945" s="112"/>
      <c r="F1945" s="112"/>
      <c r="G1945" s="112"/>
      <c r="H1945" s="112"/>
      <c r="I1945" s="18"/>
      <c r="J1945" s="17"/>
      <c r="K1945" s="60"/>
      <c r="L1945" s="17"/>
      <c r="M1945" s="60"/>
      <c r="N1945" s="111"/>
      <c r="O1945" s="112"/>
      <c r="P1945" s="17"/>
      <c r="Q1945" s="112"/>
      <c r="R1945" s="112"/>
      <c r="S1945" s="112"/>
      <c r="T1945" s="112"/>
      <c r="U1945" s="112"/>
      <c r="V1945" s="112"/>
      <c r="W1945" s="112"/>
      <c r="X1945" s="112"/>
    </row>
    <row r="1946">
      <c r="A1946" s="112"/>
      <c r="B1946" s="18"/>
      <c r="C1946" s="18"/>
      <c r="D1946" s="115"/>
      <c r="E1946" s="112"/>
      <c r="F1946" s="112"/>
      <c r="G1946" s="112"/>
      <c r="H1946" s="112"/>
      <c r="I1946" s="18"/>
      <c r="J1946" s="17"/>
      <c r="K1946" s="60"/>
      <c r="L1946" s="17"/>
      <c r="M1946" s="60"/>
      <c r="N1946" s="111"/>
      <c r="O1946" s="112"/>
      <c r="P1946" s="17"/>
      <c r="Q1946" s="112"/>
      <c r="R1946" s="112"/>
      <c r="S1946" s="112"/>
      <c r="T1946" s="112"/>
      <c r="U1946" s="112"/>
      <c r="V1946" s="112"/>
      <c r="W1946" s="112"/>
      <c r="X1946" s="112"/>
    </row>
    <row r="1947">
      <c r="A1947" s="112"/>
      <c r="B1947" s="18"/>
      <c r="C1947" s="18"/>
      <c r="D1947" s="115"/>
      <c r="E1947" s="112"/>
      <c r="F1947" s="112"/>
      <c r="G1947" s="112"/>
      <c r="H1947" s="112"/>
      <c r="I1947" s="18"/>
      <c r="J1947" s="17"/>
      <c r="K1947" s="60"/>
      <c r="L1947" s="17"/>
      <c r="M1947" s="60"/>
      <c r="N1947" s="111"/>
      <c r="O1947" s="112"/>
      <c r="P1947" s="17"/>
      <c r="Q1947" s="112"/>
      <c r="R1947" s="112"/>
      <c r="S1947" s="112"/>
      <c r="T1947" s="112"/>
      <c r="U1947" s="112"/>
      <c r="V1947" s="112"/>
      <c r="W1947" s="112"/>
      <c r="X1947" s="112"/>
    </row>
    <row r="1948">
      <c r="A1948" s="112"/>
      <c r="B1948" s="18"/>
      <c r="C1948" s="18"/>
      <c r="D1948" s="115"/>
      <c r="E1948" s="112"/>
      <c r="F1948" s="112"/>
      <c r="G1948" s="112"/>
      <c r="H1948" s="112"/>
      <c r="I1948" s="18"/>
      <c r="J1948" s="17"/>
      <c r="K1948" s="60"/>
      <c r="L1948" s="17"/>
      <c r="M1948" s="60"/>
      <c r="N1948" s="111"/>
      <c r="O1948" s="112"/>
      <c r="P1948" s="17"/>
      <c r="Q1948" s="112"/>
      <c r="R1948" s="112"/>
      <c r="S1948" s="112"/>
      <c r="T1948" s="112"/>
      <c r="U1948" s="112"/>
      <c r="V1948" s="112"/>
      <c r="W1948" s="112"/>
      <c r="X1948" s="112"/>
    </row>
    <row r="1949">
      <c r="A1949" s="112"/>
      <c r="B1949" s="18"/>
      <c r="C1949" s="18"/>
      <c r="D1949" s="115"/>
      <c r="E1949" s="112"/>
      <c r="F1949" s="112"/>
      <c r="G1949" s="112"/>
      <c r="H1949" s="112"/>
      <c r="I1949" s="18"/>
      <c r="J1949" s="17"/>
      <c r="K1949" s="60"/>
      <c r="L1949" s="17"/>
      <c r="M1949" s="60"/>
      <c r="N1949" s="111"/>
      <c r="O1949" s="112"/>
      <c r="P1949" s="17"/>
      <c r="Q1949" s="112"/>
      <c r="R1949" s="112"/>
      <c r="S1949" s="112"/>
      <c r="T1949" s="112"/>
      <c r="U1949" s="112"/>
      <c r="V1949" s="112"/>
      <c r="W1949" s="112"/>
      <c r="X1949" s="112"/>
    </row>
    <row r="1950">
      <c r="A1950" s="112"/>
      <c r="B1950" s="18"/>
      <c r="C1950" s="18"/>
      <c r="D1950" s="115"/>
      <c r="E1950" s="112"/>
      <c r="F1950" s="112"/>
      <c r="G1950" s="112"/>
      <c r="H1950" s="112"/>
      <c r="I1950" s="18"/>
      <c r="J1950" s="17"/>
      <c r="K1950" s="60"/>
      <c r="L1950" s="17"/>
      <c r="M1950" s="60"/>
      <c r="N1950" s="111"/>
      <c r="O1950" s="112"/>
      <c r="P1950" s="17"/>
      <c r="Q1950" s="112"/>
      <c r="R1950" s="112"/>
      <c r="S1950" s="112"/>
      <c r="T1950" s="112"/>
      <c r="U1950" s="112"/>
      <c r="V1950" s="112"/>
      <c r="W1950" s="112"/>
      <c r="X1950" s="112"/>
    </row>
    <row r="1951">
      <c r="A1951" s="112"/>
      <c r="B1951" s="18"/>
      <c r="C1951" s="18"/>
      <c r="D1951" s="115"/>
      <c r="E1951" s="112"/>
      <c r="F1951" s="112"/>
      <c r="G1951" s="112"/>
      <c r="H1951" s="112"/>
      <c r="I1951" s="18"/>
      <c r="J1951" s="17"/>
      <c r="K1951" s="60"/>
      <c r="L1951" s="17"/>
      <c r="M1951" s="60"/>
      <c r="N1951" s="111"/>
      <c r="O1951" s="112"/>
      <c r="P1951" s="17"/>
      <c r="Q1951" s="112"/>
      <c r="R1951" s="112"/>
      <c r="S1951" s="112"/>
      <c r="T1951" s="112"/>
      <c r="U1951" s="112"/>
      <c r="V1951" s="112"/>
      <c r="W1951" s="112"/>
      <c r="X1951" s="112"/>
    </row>
    <row r="1952">
      <c r="A1952" s="112"/>
      <c r="B1952" s="18"/>
      <c r="C1952" s="18"/>
      <c r="D1952" s="115"/>
      <c r="E1952" s="112"/>
      <c r="F1952" s="112"/>
      <c r="G1952" s="112"/>
      <c r="H1952" s="112"/>
      <c r="I1952" s="18"/>
      <c r="J1952" s="17"/>
      <c r="K1952" s="60"/>
      <c r="L1952" s="17"/>
      <c r="M1952" s="60"/>
      <c r="N1952" s="111"/>
      <c r="O1952" s="112"/>
      <c r="P1952" s="17"/>
      <c r="Q1952" s="112"/>
      <c r="R1952" s="112"/>
      <c r="S1952" s="112"/>
      <c r="T1952" s="112"/>
      <c r="U1952" s="112"/>
      <c r="V1952" s="112"/>
      <c r="W1952" s="112"/>
      <c r="X1952" s="112"/>
    </row>
    <row r="1953">
      <c r="A1953" s="112"/>
      <c r="B1953" s="18"/>
      <c r="C1953" s="18"/>
      <c r="D1953" s="115"/>
      <c r="E1953" s="112"/>
      <c r="F1953" s="112"/>
      <c r="G1953" s="112"/>
      <c r="H1953" s="112"/>
      <c r="I1953" s="18"/>
      <c r="J1953" s="17"/>
      <c r="K1953" s="60"/>
      <c r="L1953" s="17"/>
      <c r="M1953" s="60"/>
      <c r="N1953" s="111"/>
      <c r="O1953" s="112"/>
      <c r="P1953" s="17"/>
      <c r="Q1953" s="112"/>
      <c r="R1953" s="112"/>
      <c r="S1953" s="112"/>
      <c r="T1953" s="112"/>
      <c r="U1953" s="112"/>
      <c r="V1953" s="112"/>
      <c r="W1953" s="112"/>
      <c r="X1953" s="112"/>
    </row>
    <row r="1954">
      <c r="A1954" s="112"/>
      <c r="B1954" s="18"/>
      <c r="C1954" s="18"/>
      <c r="D1954" s="115"/>
      <c r="E1954" s="112"/>
      <c r="F1954" s="112"/>
      <c r="G1954" s="112"/>
      <c r="H1954" s="112"/>
      <c r="I1954" s="18"/>
      <c r="J1954" s="17"/>
      <c r="K1954" s="60"/>
      <c r="L1954" s="17"/>
      <c r="M1954" s="60"/>
      <c r="N1954" s="111"/>
      <c r="O1954" s="112"/>
      <c r="P1954" s="17"/>
      <c r="Q1954" s="112"/>
      <c r="R1954" s="112"/>
      <c r="S1954" s="112"/>
      <c r="T1954" s="112"/>
      <c r="U1954" s="112"/>
      <c r="V1954" s="112"/>
      <c r="W1954" s="112"/>
      <c r="X1954" s="112"/>
    </row>
    <row r="1955">
      <c r="A1955" s="112"/>
      <c r="B1955" s="18"/>
      <c r="C1955" s="18"/>
      <c r="D1955" s="115"/>
      <c r="E1955" s="112"/>
      <c r="F1955" s="112"/>
      <c r="G1955" s="112"/>
      <c r="H1955" s="112"/>
      <c r="I1955" s="18"/>
      <c r="J1955" s="17"/>
      <c r="K1955" s="60"/>
      <c r="L1955" s="17"/>
      <c r="M1955" s="60"/>
      <c r="N1955" s="111"/>
      <c r="O1955" s="112"/>
      <c r="P1955" s="17"/>
      <c r="Q1955" s="112"/>
      <c r="R1955" s="112"/>
      <c r="S1955" s="112"/>
      <c r="T1955" s="112"/>
      <c r="U1955" s="112"/>
      <c r="V1955" s="112"/>
      <c r="W1955" s="112"/>
      <c r="X1955" s="112"/>
    </row>
    <row r="1956">
      <c r="A1956" s="112"/>
      <c r="B1956" s="18"/>
      <c r="C1956" s="18"/>
      <c r="D1956" s="115"/>
      <c r="E1956" s="112"/>
      <c r="F1956" s="112"/>
      <c r="G1956" s="112"/>
      <c r="H1956" s="112"/>
      <c r="I1956" s="18"/>
      <c r="J1956" s="17"/>
      <c r="K1956" s="60"/>
      <c r="L1956" s="17"/>
      <c r="M1956" s="60"/>
      <c r="N1956" s="111"/>
      <c r="O1956" s="112"/>
      <c r="P1956" s="17"/>
      <c r="Q1956" s="112"/>
      <c r="R1956" s="112"/>
      <c r="S1956" s="112"/>
      <c r="T1956" s="112"/>
      <c r="U1956" s="112"/>
      <c r="V1956" s="112"/>
      <c r="W1956" s="112"/>
      <c r="X1956" s="112"/>
    </row>
    <row r="1957">
      <c r="A1957" s="112"/>
      <c r="B1957" s="18"/>
      <c r="C1957" s="18"/>
      <c r="D1957" s="115"/>
      <c r="E1957" s="112"/>
      <c r="F1957" s="112"/>
      <c r="G1957" s="112"/>
      <c r="H1957" s="112"/>
      <c r="I1957" s="18"/>
      <c r="J1957" s="17"/>
      <c r="K1957" s="60"/>
      <c r="L1957" s="17"/>
      <c r="M1957" s="60"/>
      <c r="N1957" s="111"/>
      <c r="O1957" s="112"/>
      <c r="P1957" s="17"/>
      <c r="Q1957" s="112"/>
      <c r="R1957" s="112"/>
      <c r="S1957" s="112"/>
      <c r="T1957" s="112"/>
      <c r="U1957" s="112"/>
      <c r="V1957" s="112"/>
      <c r="W1957" s="112"/>
      <c r="X1957" s="112"/>
    </row>
    <row r="1958">
      <c r="A1958" s="112"/>
      <c r="B1958" s="18"/>
      <c r="C1958" s="18"/>
      <c r="D1958" s="115"/>
      <c r="E1958" s="112"/>
      <c r="F1958" s="112"/>
      <c r="G1958" s="112"/>
      <c r="H1958" s="112"/>
      <c r="I1958" s="18"/>
      <c r="J1958" s="17"/>
      <c r="K1958" s="60"/>
      <c r="L1958" s="17"/>
      <c r="M1958" s="60"/>
      <c r="N1958" s="111"/>
      <c r="O1958" s="112"/>
      <c r="P1958" s="17"/>
      <c r="Q1958" s="112"/>
      <c r="R1958" s="112"/>
      <c r="S1958" s="112"/>
      <c r="T1958" s="112"/>
      <c r="U1958" s="112"/>
      <c r="V1958" s="112"/>
      <c r="W1958" s="112"/>
      <c r="X1958" s="112"/>
    </row>
    <row r="1959">
      <c r="A1959" s="112"/>
      <c r="B1959" s="18"/>
      <c r="C1959" s="18"/>
      <c r="D1959" s="115"/>
      <c r="E1959" s="112"/>
      <c r="F1959" s="112"/>
      <c r="G1959" s="112"/>
      <c r="H1959" s="112"/>
      <c r="I1959" s="18"/>
      <c r="J1959" s="17"/>
      <c r="K1959" s="60"/>
      <c r="L1959" s="17"/>
      <c r="M1959" s="60"/>
      <c r="N1959" s="111"/>
      <c r="O1959" s="112"/>
      <c r="P1959" s="17"/>
      <c r="Q1959" s="112"/>
      <c r="R1959" s="112"/>
      <c r="S1959" s="112"/>
      <c r="T1959" s="112"/>
      <c r="U1959" s="112"/>
      <c r="V1959" s="112"/>
      <c r="W1959" s="112"/>
      <c r="X1959" s="112"/>
    </row>
    <row r="1960">
      <c r="A1960" s="112"/>
      <c r="B1960" s="18"/>
      <c r="C1960" s="18"/>
      <c r="D1960" s="115"/>
      <c r="E1960" s="112"/>
      <c r="F1960" s="112"/>
      <c r="G1960" s="112"/>
      <c r="H1960" s="112"/>
      <c r="I1960" s="18"/>
      <c r="J1960" s="17"/>
      <c r="K1960" s="60"/>
      <c r="L1960" s="17"/>
      <c r="M1960" s="60"/>
      <c r="N1960" s="111"/>
      <c r="O1960" s="112"/>
      <c r="P1960" s="17"/>
      <c r="Q1960" s="112"/>
      <c r="R1960" s="112"/>
      <c r="S1960" s="112"/>
      <c r="T1960" s="112"/>
      <c r="U1960" s="112"/>
      <c r="V1960" s="112"/>
      <c r="W1960" s="112"/>
      <c r="X1960" s="112"/>
    </row>
    <row r="1961">
      <c r="A1961" s="112"/>
      <c r="B1961" s="18"/>
      <c r="C1961" s="18"/>
      <c r="D1961" s="115"/>
      <c r="E1961" s="112"/>
      <c r="F1961" s="112"/>
      <c r="G1961" s="112"/>
      <c r="H1961" s="112"/>
      <c r="I1961" s="18"/>
      <c r="J1961" s="17"/>
      <c r="K1961" s="60"/>
      <c r="L1961" s="17"/>
      <c r="M1961" s="60"/>
      <c r="N1961" s="111"/>
      <c r="O1961" s="112"/>
      <c r="P1961" s="17"/>
      <c r="Q1961" s="112"/>
      <c r="R1961" s="112"/>
      <c r="S1961" s="112"/>
      <c r="T1961" s="112"/>
      <c r="U1961" s="112"/>
      <c r="V1961" s="112"/>
      <c r="W1961" s="112"/>
      <c r="X1961" s="112"/>
    </row>
    <row r="1962">
      <c r="A1962" s="112"/>
      <c r="B1962" s="18"/>
      <c r="C1962" s="18"/>
      <c r="D1962" s="115"/>
      <c r="E1962" s="112"/>
      <c r="F1962" s="112"/>
      <c r="G1962" s="112"/>
      <c r="H1962" s="112"/>
      <c r="I1962" s="18"/>
      <c r="J1962" s="17"/>
      <c r="K1962" s="60"/>
      <c r="L1962" s="17"/>
      <c r="M1962" s="60"/>
      <c r="N1962" s="111"/>
      <c r="O1962" s="112"/>
      <c r="P1962" s="17"/>
      <c r="Q1962" s="112"/>
      <c r="R1962" s="112"/>
      <c r="S1962" s="112"/>
      <c r="T1962" s="112"/>
      <c r="U1962" s="112"/>
      <c r="V1962" s="112"/>
      <c r="W1962" s="112"/>
      <c r="X1962" s="112"/>
    </row>
    <row r="1963">
      <c r="A1963" s="112"/>
      <c r="B1963" s="18"/>
      <c r="C1963" s="18"/>
      <c r="D1963" s="115"/>
      <c r="E1963" s="112"/>
      <c r="F1963" s="112"/>
      <c r="G1963" s="112"/>
      <c r="H1963" s="112"/>
      <c r="I1963" s="18"/>
      <c r="J1963" s="17"/>
      <c r="K1963" s="60"/>
      <c r="L1963" s="17"/>
      <c r="M1963" s="60"/>
      <c r="N1963" s="111"/>
      <c r="O1963" s="112"/>
      <c r="P1963" s="17"/>
      <c r="Q1963" s="112"/>
      <c r="R1963" s="112"/>
      <c r="S1963" s="112"/>
      <c r="T1963" s="112"/>
      <c r="U1963" s="112"/>
      <c r="V1963" s="112"/>
      <c r="W1963" s="112"/>
      <c r="X1963" s="112"/>
    </row>
    <row r="1964">
      <c r="A1964" s="112"/>
      <c r="B1964" s="18"/>
      <c r="C1964" s="18"/>
      <c r="D1964" s="115"/>
      <c r="E1964" s="112"/>
      <c r="F1964" s="112"/>
      <c r="G1964" s="112"/>
      <c r="H1964" s="112"/>
      <c r="I1964" s="18"/>
      <c r="J1964" s="17"/>
      <c r="K1964" s="60"/>
      <c r="L1964" s="17"/>
      <c r="M1964" s="60"/>
      <c r="N1964" s="111"/>
      <c r="O1964" s="112"/>
      <c r="P1964" s="17"/>
      <c r="Q1964" s="112"/>
      <c r="R1964" s="112"/>
      <c r="S1964" s="112"/>
      <c r="T1964" s="112"/>
      <c r="U1964" s="112"/>
      <c r="V1964" s="112"/>
      <c r="W1964" s="112"/>
      <c r="X1964" s="112"/>
    </row>
    <row r="1965">
      <c r="A1965" s="112"/>
      <c r="B1965" s="18"/>
      <c r="C1965" s="18"/>
      <c r="D1965" s="115"/>
      <c r="E1965" s="112"/>
      <c r="F1965" s="112"/>
      <c r="G1965" s="112"/>
      <c r="H1965" s="112"/>
      <c r="I1965" s="18"/>
      <c r="J1965" s="17"/>
      <c r="K1965" s="60"/>
      <c r="L1965" s="17"/>
      <c r="M1965" s="60"/>
      <c r="N1965" s="111"/>
      <c r="O1965" s="112"/>
      <c r="P1965" s="17"/>
      <c r="Q1965" s="112"/>
      <c r="R1965" s="112"/>
      <c r="S1965" s="112"/>
      <c r="T1965" s="112"/>
      <c r="U1965" s="112"/>
      <c r="V1965" s="112"/>
      <c r="W1965" s="112"/>
      <c r="X1965" s="112"/>
    </row>
    <row r="1966">
      <c r="A1966" s="112"/>
      <c r="B1966" s="18"/>
      <c r="C1966" s="18"/>
      <c r="D1966" s="115"/>
      <c r="E1966" s="112"/>
      <c r="F1966" s="112"/>
      <c r="G1966" s="112"/>
      <c r="H1966" s="112"/>
      <c r="I1966" s="18"/>
      <c r="J1966" s="17"/>
      <c r="K1966" s="60"/>
      <c r="L1966" s="17"/>
      <c r="M1966" s="60"/>
      <c r="N1966" s="111"/>
      <c r="O1966" s="112"/>
      <c r="P1966" s="17"/>
      <c r="Q1966" s="112"/>
      <c r="R1966" s="112"/>
      <c r="S1966" s="112"/>
      <c r="T1966" s="112"/>
      <c r="U1966" s="112"/>
      <c r="V1966" s="112"/>
      <c r="W1966" s="112"/>
      <c r="X1966" s="112"/>
    </row>
    <row r="1967">
      <c r="A1967" s="112"/>
      <c r="B1967" s="18"/>
      <c r="C1967" s="18"/>
      <c r="D1967" s="115"/>
      <c r="E1967" s="112"/>
      <c r="F1967" s="112"/>
      <c r="G1967" s="112"/>
      <c r="H1967" s="112"/>
      <c r="I1967" s="18"/>
      <c r="J1967" s="17"/>
      <c r="K1967" s="60"/>
      <c r="L1967" s="17"/>
      <c r="M1967" s="60"/>
      <c r="N1967" s="111"/>
      <c r="O1967" s="112"/>
      <c r="P1967" s="17"/>
      <c r="Q1967" s="112"/>
      <c r="R1967" s="112"/>
      <c r="S1967" s="112"/>
      <c r="T1967" s="112"/>
      <c r="U1967" s="112"/>
      <c r="V1967" s="112"/>
      <c r="W1967" s="112"/>
      <c r="X1967" s="112"/>
    </row>
    <row r="1968">
      <c r="A1968" s="112"/>
      <c r="B1968" s="18"/>
      <c r="C1968" s="18"/>
      <c r="D1968" s="115"/>
      <c r="E1968" s="112"/>
      <c r="F1968" s="112"/>
      <c r="G1968" s="112"/>
      <c r="H1968" s="112"/>
      <c r="I1968" s="18"/>
      <c r="J1968" s="17"/>
      <c r="K1968" s="60"/>
      <c r="L1968" s="17"/>
      <c r="M1968" s="60"/>
      <c r="N1968" s="111"/>
      <c r="O1968" s="112"/>
      <c r="P1968" s="17"/>
      <c r="Q1968" s="112"/>
      <c r="R1968" s="112"/>
      <c r="S1968" s="112"/>
      <c r="T1968" s="112"/>
      <c r="U1968" s="112"/>
      <c r="V1968" s="112"/>
      <c r="W1968" s="112"/>
      <c r="X1968" s="112"/>
    </row>
    <row r="1969">
      <c r="A1969" s="112"/>
      <c r="B1969" s="18"/>
      <c r="C1969" s="18"/>
      <c r="D1969" s="115"/>
      <c r="E1969" s="112"/>
      <c r="F1969" s="112"/>
      <c r="G1969" s="112"/>
      <c r="H1969" s="112"/>
      <c r="I1969" s="18"/>
      <c r="J1969" s="17"/>
      <c r="K1969" s="60"/>
      <c r="L1969" s="17"/>
      <c r="M1969" s="60"/>
      <c r="N1969" s="111"/>
      <c r="O1969" s="112"/>
      <c r="P1969" s="17"/>
      <c r="Q1969" s="112"/>
      <c r="R1969" s="112"/>
      <c r="S1969" s="112"/>
      <c r="T1969" s="112"/>
      <c r="U1969" s="112"/>
      <c r="V1969" s="112"/>
      <c r="W1969" s="112"/>
      <c r="X1969" s="112"/>
    </row>
    <row r="1970">
      <c r="A1970" s="112"/>
      <c r="B1970" s="18"/>
      <c r="C1970" s="18"/>
      <c r="D1970" s="115"/>
      <c r="E1970" s="112"/>
      <c r="F1970" s="112"/>
      <c r="G1970" s="112"/>
      <c r="H1970" s="112"/>
      <c r="I1970" s="18"/>
      <c r="J1970" s="17"/>
      <c r="K1970" s="60"/>
      <c r="L1970" s="17"/>
      <c r="M1970" s="60"/>
      <c r="N1970" s="111"/>
      <c r="O1970" s="112"/>
      <c r="P1970" s="17"/>
      <c r="Q1970" s="112"/>
      <c r="R1970" s="112"/>
      <c r="S1970" s="112"/>
      <c r="T1970" s="112"/>
      <c r="U1970" s="112"/>
      <c r="V1970" s="112"/>
      <c r="W1970" s="112"/>
      <c r="X1970" s="112"/>
    </row>
    <row r="1971">
      <c r="A1971" s="112"/>
      <c r="B1971" s="18"/>
      <c r="C1971" s="18"/>
      <c r="D1971" s="115"/>
      <c r="E1971" s="112"/>
      <c r="F1971" s="112"/>
      <c r="G1971" s="112"/>
      <c r="H1971" s="112"/>
      <c r="I1971" s="18"/>
      <c r="J1971" s="17"/>
      <c r="K1971" s="60"/>
      <c r="L1971" s="17"/>
      <c r="M1971" s="60"/>
      <c r="N1971" s="111"/>
      <c r="O1971" s="112"/>
      <c r="P1971" s="17"/>
      <c r="Q1971" s="112"/>
      <c r="R1971" s="112"/>
      <c r="S1971" s="112"/>
      <c r="T1971" s="112"/>
      <c r="U1971" s="112"/>
      <c r="V1971" s="112"/>
      <c r="W1971" s="112"/>
      <c r="X1971" s="112"/>
    </row>
    <row r="1972">
      <c r="A1972" s="112"/>
      <c r="B1972" s="18"/>
      <c r="C1972" s="18"/>
      <c r="D1972" s="115"/>
      <c r="E1972" s="112"/>
      <c r="F1972" s="112"/>
      <c r="G1972" s="112"/>
      <c r="H1972" s="112"/>
      <c r="I1972" s="18"/>
      <c r="J1972" s="17"/>
      <c r="K1972" s="60"/>
      <c r="L1972" s="17"/>
      <c r="M1972" s="60"/>
      <c r="N1972" s="111"/>
      <c r="O1972" s="112"/>
      <c r="P1972" s="17"/>
      <c r="Q1972" s="112"/>
      <c r="R1972" s="112"/>
      <c r="S1972" s="112"/>
      <c r="T1972" s="112"/>
      <c r="U1972" s="112"/>
      <c r="V1972" s="112"/>
      <c r="W1972" s="112"/>
      <c r="X1972" s="112"/>
    </row>
    <row r="1973">
      <c r="A1973" s="112"/>
      <c r="B1973" s="18"/>
      <c r="C1973" s="18"/>
      <c r="D1973" s="115"/>
      <c r="E1973" s="112"/>
      <c r="F1973" s="112"/>
      <c r="G1973" s="112"/>
      <c r="H1973" s="112"/>
      <c r="I1973" s="18"/>
      <c r="J1973" s="17"/>
      <c r="K1973" s="60"/>
      <c r="L1973" s="17"/>
      <c r="M1973" s="60"/>
      <c r="N1973" s="111"/>
      <c r="O1973" s="112"/>
      <c r="P1973" s="17"/>
      <c r="Q1973" s="112"/>
      <c r="R1973" s="112"/>
      <c r="S1973" s="112"/>
      <c r="T1973" s="112"/>
      <c r="U1973" s="112"/>
      <c r="V1973" s="112"/>
      <c r="W1973" s="112"/>
      <c r="X1973" s="112"/>
    </row>
    <row r="1974">
      <c r="A1974" s="112"/>
      <c r="B1974" s="18"/>
      <c r="C1974" s="18"/>
      <c r="D1974" s="115"/>
      <c r="E1974" s="112"/>
      <c r="F1974" s="112"/>
      <c r="G1974" s="112"/>
      <c r="H1974" s="112"/>
      <c r="I1974" s="18"/>
      <c r="J1974" s="17"/>
      <c r="K1974" s="60"/>
      <c r="L1974" s="17"/>
      <c r="M1974" s="60"/>
      <c r="N1974" s="111"/>
      <c r="O1974" s="112"/>
      <c r="P1974" s="17"/>
      <c r="Q1974" s="112"/>
      <c r="R1974" s="112"/>
      <c r="S1974" s="112"/>
      <c r="T1974" s="112"/>
      <c r="U1974" s="112"/>
      <c r="V1974" s="112"/>
      <c r="W1974" s="112"/>
      <c r="X1974" s="112"/>
    </row>
    <row r="1975">
      <c r="A1975" s="112"/>
      <c r="B1975" s="18"/>
      <c r="C1975" s="18"/>
      <c r="D1975" s="115"/>
      <c r="E1975" s="112"/>
      <c r="F1975" s="112"/>
      <c r="G1975" s="112"/>
      <c r="H1975" s="112"/>
      <c r="I1975" s="18"/>
      <c r="J1975" s="17"/>
      <c r="K1975" s="60"/>
      <c r="L1975" s="17"/>
      <c r="M1975" s="60"/>
      <c r="N1975" s="111"/>
      <c r="O1975" s="112"/>
      <c r="P1975" s="17"/>
      <c r="Q1975" s="112"/>
      <c r="R1975" s="112"/>
      <c r="S1975" s="112"/>
      <c r="T1975" s="112"/>
      <c r="U1975" s="112"/>
      <c r="V1975" s="112"/>
      <c r="W1975" s="112"/>
      <c r="X1975" s="112"/>
    </row>
    <row r="1976">
      <c r="A1976" s="112"/>
      <c r="B1976" s="18"/>
      <c r="C1976" s="18"/>
      <c r="D1976" s="115"/>
      <c r="E1976" s="112"/>
      <c r="F1976" s="112"/>
      <c r="G1976" s="112"/>
      <c r="H1976" s="112"/>
      <c r="I1976" s="18"/>
      <c r="J1976" s="17"/>
      <c r="K1976" s="60"/>
      <c r="L1976" s="17"/>
      <c r="M1976" s="60"/>
      <c r="N1976" s="111"/>
      <c r="O1976" s="112"/>
      <c r="P1976" s="17"/>
      <c r="Q1976" s="112"/>
      <c r="R1976" s="112"/>
      <c r="S1976" s="112"/>
      <c r="T1976" s="112"/>
      <c r="U1976" s="112"/>
      <c r="V1976" s="112"/>
      <c r="W1976" s="112"/>
      <c r="X1976" s="112"/>
    </row>
    <row r="1977">
      <c r="A1977" s="112"/>
      <c r="B1977" s="18"/>
      <c r="C1977" s="18"/>
      <c r="D1977" s="115"/>
      <c r="E1977" s="112"/>
      <c r="F1977" s="112"/>
      <c r="G1977" s="112"/>
      <c r="H1977" s="112"/>
      <c r="I1977" s="18"/>
      <c r="J1977" s="17"/>
      <c r="K1977" s="60"/>
      <c r="L1977" s="17"/>
      <c r="M1977" s="60"/>
      <c r="N1977" s="111"/>
      <c r="O1977" s="112"/>
      <c r="P1977" s="17"/>
      <c r="Q1977" s="112"/>
      <c r="R1977" s="112"/>
      <c r="S1977" s="112"/>
      <c r="T1977" s="112"/>
      <c r="U1977" s="112"/>
      <c r="V1977" s="112"/>
      <c r="W1977" s="112"/>
      <c r="X1977" s="112"/>
    </row>
    <row r="1978">
      <c r="A1978" s="112"/>
      <c r="B1978" s="18"/>
      <c r="C1978" s="18"/>
      <c r="D1978" s="115"/>
      <c r="E1978" s="112"/>
      <c r="F1978" s="112"/>
      <c r="G1978" s="112"/>
      <c r="H1978" s="112"/>
      <c r="I1978" s="18"/>
      <c r="J1978" s="17"/>
      <c r="K1978" s="60"/>
      <c r="L1978" s="17"/>
      <c r="M1978" s="60"/>
      <c r="N1978" s="111"/>
      <c r="O1978" s="112"/>
      <c r="P1978" s="17"/>
      <c r="Q1978" s="112"/>
      <c r="R1978" s="112"/>
      <c r="S1978" s="112"/>
      <c r="T1978" s="112"/>
      <c r="U1978" s="112"/>
      <c r="V1978" s="112"/>
      <c r="W1978" s="112"/>
      <c r="X1978" s="112"/>
    </row>
    <row r="1979">
      <c r="A1979" s="112"/>
      <c r="B1979" s="18"/>
      <c r="C1979" s="18"/>
      <c r="D1979" s="115"/>
      <c r="E1979" s="112"/>
      <c r="F1979" s="112"/>
      <c r="G1979" s="112"/>
      <c r="H1979" s="112"/>
      <c r="I1979" s="18"/>
      <c r="J1979" s="17"/>
      <c r="K1979" s="60"/>
      <c r="L1979" s="17"/>
      <c r="M1979" s="60"/>
      <c r="N1979" s="111"/>
      <c r="O1979" s="112"/>
      <c r="P1979" s="17"/>
      <c r="Q1979" s="112"/>
      <c r="R1979" s="112"/>
      <c r="S1979" s="112"/>
      <c r="T1979" s="112"/>
      <c r="U1979" s="112"/>
      <c r="V1979" s="112"/>
      <c r="W1979" s="112"/>
      <c r="X1979" s="112"/>
    </row>
    <row r="1980">
      <c r="A1980" s="112"/>
      <c r="B1980" s="18"/>
      <c r="C1980" s="18"/>
      <c r="D1980" s="115"/>
      <c r="E1980" s="112"/>
      <c r="F1980" s="112"/>
      <c r="G1980" s="112"/>
      <c r="H1980" s="112"/>
      <c r="I1980" s="18"/>
      <c r="J1980" s="17"/>
      <c r="K1980" s="60"/>
      <c r="L1980" s="17"/>
      <c r="M1980" s="60"/>
      <c r="N1980" s="111"/>
      <c r="O1980" s="112"/>
      <c r="P1980" s="17"/>
      <c r="Q1980" s="112"/>
      <c r="R1980" s="112"/>
      <c r="S1980" s="112"/>
      <c r="T1980" s="112"/>
      <c r="U1980" s="112"/>
      <c r="V1980" s="112"/>
      <c r="W1980" s="112"/>
      <c r="X1980" s="112"/>
    </row>
    <row r="1981">
      <c r="A1981" s="112"/>
      <c r="B1981" s="18"/>
      <c r="C1981" s="18"/>
      <c r="D1981" s="115"/>
      <c r="E1981" s="112"/>
      <c r="F1981" s="112"/>
      <c r="G1981" s="112"/>
      <c r="H1981" s="112"/>
      <c r="I1981" s="18"/>
      <c r="J1981" s="17"/>
      <c r="K1981" s="60"/>
      <c r="L1981" s="17"/>
      <c r="M1981" s="60"/>
      <c r="N1981" s="111"/>
      <c r="O1981" s="112"/>
      <c r="P1981" s="17"/>
      <c r="Q1981" s="112"/>
      <c r="R1981" s="112"/>
      <c r="S1981" s="112"/>
      <c r="T1981" s="112"/>
      <c r="U1981" s="112"/>
      <c r="V1981" s="112"/>
      <c r="W1981" s="112"/>
      <c r="X1981" s="112"/>
    </row>
    <row r="1982">
      <c r="A1982" s="112"/>
      <c r="B1982" s="18"/>
      <c r="C1982" s="18"/>
      <c r="D1982" s="115"/>
      <c r="E1982" s="112"/>
      <c r="F1982" s="112"/>
      <c r="G1982" s="112"/>
      <c r="H1982" s="112"/>
      <c r="I1982" s="18"/>
      <c r="J1982" s="17"/>
      <c r="K1982" s="60"/>
      <c r="L1982" s="17"/>
      <c r="M1982" s="60"/>
      <c r="N1982" s="111"/>
      <c r="O1982" s="112"/>
      <c r="P1982" s="17"/>
      <c r="Q1982" s="112"/>
      <c r="R1982" s="112"/>
      <c r="S1982" s="112"/>
      <c r="T1982" s="112"/>
      <c r="U1982" s="112"/>
      <c r="V1982" s="112"/>
      <c r="W1982" s="112"/>
      <c r="X1982" s="112"/>
    </row>
    <row r="1983">
      <c r="A1983" s="112"/>
      <c r="B1983" s="18"/>
      <c r="C1983" s="18"/>
      <c r="D1983" s="115"/>
      <c r="E1983" s="112"/>
      <c r="F1983" s="112"/>
      <c r="G1983" s="112"/>
      <c r="H1983" s="112"/>
      <c r="I1983" s="18"/>
      <c r="J1983" s="17"/>
      <c r="K1983" s="60"/>
      <c r="L1983" s="17"/>
      <c r="M1983" s="60"/>
      <c r="N1983" s="111"/>
      <c r="O1983" s="112"/>
      <c r="P1983" s="17"/>
      <c r="Q1983" s="112"/>
      <c r="R1983" s="112"/>
      <c r="S1983" s="112"/>
      <c r="T1983" s="112"/>
      <c r="U1983" s="112"/>
      <c r="V1983" s="112"/>
      <c r="W1983" s="112"/>
      <c r="X1983" s="112"/>
    </row>
    <row r="1984">
      <c r="A1984" s="112"/>
      <c r="B1984" s="18"/>
      <c r="C1984" s="18"/>
      <c r="D1984" s="115"/>
      <c r="E1984" s="112"/>
      <c r="F1984" s="112"/>
      <c r="G1984" s="112"/>
      <c r="H1984" s="112"/>
      <c r="I1984" s="18"/>
      <c r="J1984" s="17"/>
      <c r="K1984" s="60"/>
      <c r="L1984" s="17"/>
      <c r="M1984" s="60"/>
      <c r="N1984" s="111"/>
      <c r="O1984" s="112"/>
      <c r="P1984" s="17"/>
      <c r="Q1984" s="112"/>
      <c r="R1984" s="112"/>
      <c r="S1984" s="112"/>
      <c r="T1984" s="112"/>
      <c r="U1984" s="112"/>
      <c r="V1984" s="112"/>
      <c r="W1984" s="112"/>
      <c r="X1984" s="112"/>
    </row>
    <row r="1985">
      <c r="A1985" s="112"/>
      <c r="B1985" s="18"/>
      <c r="C1985" s="18"/>
      <c r="D1985" s="115"/>
      <c r="E1985" s="112"/>
      <c r="F1985" s="112"/>
      <c r="G1985" s="112"/>
      <c r="H1985" s="112"/>
      <c r="I1985" s="18"/>
      <c r="J1985" s="17"/>
      <c r="K1985" s="60"/>
      <c r="L1985" s="17"/>
      <c r="M1985" s="60"/>
      <c r="N1985" s="111"/>
      <c r="O1985" s="112"/>
      <c r="P1985" s="17"/>
      <c r="Q1985" s="112"/>
      <c r="R1985" s="112"/>
      <c r="S1985" s="112"/>
      <c r="T1985" s="112"/>
      <c r="U1985" s="112"/>
      <c r="V1985" s="112"/>
      <c r="W1985" s="112"/>
      <c r="X1985" s="112"/>
    </row>
    <row r="1986">
      <c r="A1986" s="112"/>
      <c r="B1986" s="18"/>
      <c r="C1986" s="18"/>
      <c r="D1986" s="115"/>
      <c r="E1986" s="112"/>
      <c r="F1986" s="112"/>
      <c r="G1986" s="112"/>
      <c r="H1986" s="112"/>
      <c r="I1986" s="18"/>
      <c r="J1986" s="17"/>
      <c r="K1986" s="60"/>
      <c r="L1986" s="17"/>
      <c r="M1986" s="60"/>
      <c r="N1986" s="111"/>
      <c r="O1986" s="112"/>
      <c r="P1986" s="17"/>
      <c r="Q1986" s="112"/>
      <c r="R1986" s="112"/>
      <c r="S1986" s="112"/>
      <c r="T1986" s="112"/>
      <c r="U1986" s="112"/>
      <c r="V1986" s="112"/>
      <c r="W1986" s="112"/>
      <c r="X1986" s="112"/>
    </row>
    <row r="1987">
      <c r="A1987" s="112"/>
      <c r="B1987" s="18"/>
      <c r="C1987" s="18"/>
      <c r="D1987" s="115"/>
      <c r="E1987" s="112"/>
      <c r="F1987" s="112"/>
      <c r="G1987" s="112"/>
      <c r="H1987" s="112"/>
      <c r="I1987" s="18"/>
      <c r="J1987" s="17"/>
      <c r="K1987" s="60"/>
      <c r="L1987" s="17"/>
      <c r="M1987" s="60"/>
      <c r="N1987" s="111"/>
      <c r="O1987" s="112"/>
      <c r="P1987" s="17"/>
      <c r="Q1987" s="112"/>
      <c r="R1987" s="112"/>
      <c r="S1987" s="112"/>
      <c r="T1987" s="112"/>
      <c r="U1987" s="112"/>
      <c r="V1987" s="112"/>
      <c r="W1987" s="112"/>
      <c r="X1987" s="112"/>
    </row>
    <row r="1988">
      <c r="A1988" s="112"/>
      <c r="B1988" s="18"/>
      <c r="C1988" s="18"/>
      <c r="D1988" s="115"/>
      <c r="E1988" s="112"/>
      <c r="F1988" s="112"/>
      <c r="G1988" s="112"/>
      <c r="H1988" s="112"/>
      <c r="I1988" s="18"/>
      <c r="J1988" s="17"/>
      <c r="K1988" s="60"/>
      <c r="L1988" s="17"/>
      <c r="M1988" s="60"/>
      <c r="N1988" s="111"/>
      <c r="O1988" s="112"/>
      <c r="P1988" s="17"/>
      <c r="Q1988" s="112"/>
      <c r="R1988" s="112"/>
      <c r="S1988" s="112"/>
      <c r="T1988" s="112"/>
      <c r="U1988" s="112"/>
      <c r="V1988" s="112"/>
      <c r="W1988" s="112"/>
      <c r="X1988" s="112"/>
    </row>
    <row r="1989">
      <c r="A1989" s="112"/>
      <c r="B1989" s="18"/>
      <c r="C1989" s="18"/>
      <c r="D1989" s="115"/>
      <c r="E1989" s="112"/>
      <c r="F1989" s="112"/>
      <c r="G1989" s="112"/>
      <c r="H1989" s="112"/>
      <c r="I1989" s="18"/>
      <c r="J1989" s="17"/>
      <c r="K1989" s="60"/>
      <c r="L1989" s="17"/>
      <c r="M1989" s="60"/>
      <c r="N1989" s="111"/>
      <c r="O1989" s="112"/>
      <c r="P1989" s="17"/>
      <c r="Q1989" s="112"/>
      <c r="R1989" s="112"/>
      <c r="S1989" s="112"/>
      <c r="T1989" s="112"/>
      <c r="U1989" s="112"/>
      <c r="V1989" s="112"/>
      <c r="W1989" s="112"/>
      <c r="X1989" s="112"/>
    </row>
    <row r="1990">
      <c r="A1990" s="112"/>
      <c r="B1990" s="18"/>
      <c r="C1990" s="18"/>
      <c r="D1990" s="115"/>
      <c r="E1990" s="112"/>
      <c r="F1990" s="112"/>
      <c r="G1990" s="112"/>
      <c r="H1990" s="112"/>
      <c r="I1990" s="18"/>
      <c r="J1990" s="17"/>
      <c r="K1990" s="60"/>
      <c r="L1990" s="17"/>
      <c r="M1990" s="60"/>
      <c r="N1990" s="111"/>
      <c r="O1990" s="112"/>
      <c r="P1990" s="17"/>
      <c r="Q1990" s="112"/>
      <c r="R1990" s="112"/>
      <c r="S1990" s="112"/>
      <c r="T1990" s="112"/>
      <c r="U1990" s="112"/>
      <c r="V1990" s="112"/>
      <c r="W1990" s="112"/>
      <c r="X1990" s="112"/>
    </row>
    <row r="1991">
      <c r="A1991" s="112"/>
      <c r="B1991" s="18"/>
      <c r="C1991" s="18"/>
      <c r="D1991" s="115"/>
      <c r="E1991" s="112"/>
      <c r="F1991" s="112"/>
      <c r="G1991" s="112"/>
      <c r="H1991" s="112"/>
      <c r="I1991" s="18"/>
      <c r="J1991" s="17"/>
      <c r="K1991" s="60"/>
      <c r="L1991" s="17"/>
      <c r="M1991" s="60"/>
      <c r="N1991" s="111"/>
      <c r="O1991" s="112"/>
      <c r="P1991" s="17"/>
      <c r="Q1991" s="112"/>
      <c r="R1991" s="112"/>
      <c r="S1991" s="112"/>
      <c r="T1991" s="112"/>
      <c r="U1991" s="112"/>
      <c r="V1991" s="112"/>
      <c r="W1991" s="112"/>
      <c r="X1991" s="112"/>
    </row>
    <row r="1992">
      <c r="A1992" s="112"/>
      <c r="B1992" s="18"/>
      <c r="C1992" s="18"/>
      <c r="D1992" s="115"/>
      <c r="E1992" s="112"/>
      <c r="F1992" s="112"/>
      <c r="G1992" s="112"/>
      <c r="H1992" s="112"/>
      <c r="I1992" s="18"/>
      <c r="J1992" s="17"/>
      <c r="K1992" s="60"/>
      <c r="L1992" s="17"/>
      <c r="M1992" s="60"/>
      <c r="N1992" s="111"/>
      <c r="O1992" s="112"/>
      <c r="P1992" s="17"/>
      <c r="Q1992" s="112"/>
      <c r="R1992" s="112"/>
      <c r="S1992" s="112"/>
      <c r="T1992" s="112"/>
      <c r="U1992" s="112"/>
      <c r="V1992" s="112"/>
      <c r="W1992" s="112"/>
      <c r="X1992" s="112"/>
    </row>
    <row r="1993">
      <c r="A1993" s="112"/>
      <c r="B1993" s="18"/>
      <c r="C1993" s="18"/>
      <c r="D1993" s="115"/>
      <c r="E1993" s="112"/>
      <c r="F1993" s="112"/>
      <c r="G1993" s="112"/>
      <c r="H1993" s="112"/>
      <c r="I1993" s="18"/>
      <c r="J1993" s="17"/>
      <c r="K1993" s="60"/>
      <c r="L1993" s="17"/>
      <c r="M1993" s="60"/>
      <c r="N1993" s="111"/>
      <c r="O1993" s="112"/>
      <c r="P1993" s="17"/>
      <c r="Q1993" s="112"/>
      <c r="R1993" s="112"/>
      <c r="S1993" s="112"/>
      <c r="T1993" s="112"/>
      <c r="U1993" s="112"/>
      <c r="V1993" s="112"/>
      <c r="W1993" s="112"/>
      <c r="X1993" s="112"/>
    </row>
    <row r="1994">
      <c r="A1994" s="112"/>
      <c r="B1994" s="18"/>
      <c r="C1994" s="18"/>
      <c r="D1994" s="115"/>
      <c r="E1994" s="112"/>
      <c r="F1994" s="112"/>
      <c r="G1994" s="112"/>
      <c r="H1994" s="112"/>
      <c r="I1994" s="18"/>
      <c r="J1994" s="17"/>
      <c r="K1994" s="60"/>
      <c r="L1994" s="17"/>
      <c r="M1994" s="60"/>
      <c r="N1994" s="111"/>
      <c r="O1994" s="112"/>
      <c r="P1994" s="17"/>
      <c r="Q1994" s="112"/>
      <c r="R1994" s="112"/>
      <c r="S1994" s="112"/>
      <c r="T1994" s="112"/>
      <c r="U1994" s="112"/>
      <c r="V1994" s="112"/>
      <c r="W1994" s="112"/>
      <c r="X1994" s="112"/>
    </row>
    <row r="1995">
      <c r="A1995" s="112"/>
      <c r="B1995" s="18"/>
      <c r="C1995" s="18"/>
      <c r="D1995" s="115"/>
      <c r="E1995" s="112"/>
      <c r="F1995" s="112"/>
      <c r="G1995" s="112"/>
      <c r="H1995" s="112"/>
      <c r="I1995" s="18"/>
      <c r="J1995" s="17"/>
      <c r="K1995" s="60"/>
      <c r="L1995" s="17"/>
      <c r="M1995" s="60"/>
      <c r="N1995" s="111"/>
      <c r="O1995" s="112"/>
      <c r="P1995" s="17"/>
      <c r="Q1995" s="112"/>
      <c r="R1995" s="112"/>
      <c r="S1995" s="112"/>
      <c r="T1995" s="112"/>
      <c r="U1995" s="112"/>
      <c r="V1995" s="112"/>
      <c r="W1995" s="112"/>
      <c r="X1995" s="112"/>
    </row>
    <row r="1996">
      <c r="A1996" s="112"/>
      <c r="B1996" s="18"/>
      <c r="C1996" s="18"/>
      <c r="D1996" s="115"/>
      <c r="E1996" s="112"/>
      <c r="F1996" s="112"/>
      <c r="G1996" s="112"/>
      <c r="H1996" s="112"/>
      <c r="I1996" s="18"/>
      <c r="J1996" s="17"/>
      <c r="K1996" s="60"/>
      <c r="L1996" s="17"/>
      <c r="M1996" s="60"/>
      <c r="N1996" s="111"/>
      <c r="O1996" s="112"/>
      <c r="P1996" s="17"/>
      <c r="Q1996" s="112"/>
      <c r="R1996" s="112"/>
      <c r="S1996" s="112"/>
      <c r="T1996" s="112"/>
      <c r="U1996" s="112"/>
      <c r="V1996" s="112"/>
      <c r="W1996" s="112"/>
      <c r="X1996" s="112"/>
    </row>
    <row r="1997">
      <c r="A1997" s="112"/>
      <c r="B1997" s="18"/>
      <c r="C1997" s="18"/>
      <c r="D1997" s="115"/>
      <c r="E1997" s="112"/>
      <c r="F1997" s="112"/>
      <c r="G1997" s="112"/>
      <c r="H1997" s="112"/>
      <c r="I1997" s="18"/>
      <c r="J1997" s="17"/>
      <c r="K1997" s="60"/>
      <c r="L1997" s="17"/>
      <c r="M1997" s="60"/>
      <c r="N1997" s="111"/>
      <c r="O1997" s="112"/>
      <c r="P1997" s="17"/>
      <c r="Q1997" s="112"/>
      <c r="R1997" s="112"/>
      <c r="S1997" s="112"/>
      <c r="T1997" s="112"/>
      <c r="U1997" s="112"/>
      <c r="V1997" s="112"/>
      <c r="W1997" s="112"/>
      <c r="X1997" s="112"/>
    </row>
    <row r="1998">
      <c r="A1998" s="112"/>
      <c r="B1998" s="18"/>
      <c r="C1998" s="18"/>
      <c r="D1998" s="115"/>
      <c r="E1998" s="112"/>
      <c r="F1998" s="112"/>
      <c r="G1998" s="112"/>
      <c r="H1998" s="112"/>
      <c r="I1998" s="18"/>
      <c r="J1998" s="17"/>
      <c r="K1998" s="60"/>
      <c r="L1998" s="17"/>
      <c r="M1998" s="60"/>
      <c r="N1998" s="111"/>
      <c r="O1998" s="112"/>
      <c r="P1998" s="17"/>
      <c r="Q1998" s="112"/>
      <c r="R1998" s="112"/>
      <c r="S1998" s="112"/>
      <c r="T1998" s="112"/>
      <c r="U1998" s="112"/>
      <c r="V1998" s="112"/>
      <c r="W1998" s="112"/>
      <c r="X1998" s="112"/>
    </row>
    <row r="1999">
      <c r="A1999" s="112"/>
      <c r="B1999" s="18"/>
      <c r="C1999" s="18"/>
      <c r="D1999" s="115"/>
      <c r="E1999" s="112"/>
      <c r="F1999" s="112"/>
      <c r="G1999" s="112"/>
      <c r="H1999" s="112"/>
      <c r="I1999" s="18"/>
      <c r="J1999" s="17"/>
      <c r="K1999" s="60"/>
      <c r="L1999" s="17"/>
      <c r="M1999" s="60"/>
      <c r="N1999" s="111"/>
      <c r="O1999" s="112"/>
      <c r="P1999" s="17"/>
      <c r="Q1999" s="112"/>
      <c r="R1999" s="112"/>
      <c r="S1999" s="112"/>
      <c r="T1999" s="112"/>
      <c r="U1999" s="112"/>
      <c r="V1999" s="112"/>
      <c r="W1999" s="112"/>
      <c r="X1999" s="112"/>
    </row>
    <row r="2000">
      <c r="A2000" s="112"/>
      <c r="B2000" s="18"/>
      <c r="C2000" s="18"/>
      <c r="D2000" s="115"/>
      <c r="E2000" s="112"/>
      <c r="F2000" s="112"/>
      <c r="G2000" s="112"/>
      <c r="H2000" s="112"/>
      <c r="I2000" s="18"/>
      <c r="J2000" s="17"/>
      <c r="K2000" s="60"/>
      <c r="L2000" s="17"/>
      <c r="M2000" s="60"/>
      <c r="N2000" s="111"/>
      <c r="O2000" s="112"/>
      <c r="P2000" s="17"/>
      <c r="Q2000" s="112"/>
      <c r="R2000" s="112"/>
      <c r="S2000" s="112"/>
      <c r="T2000" s="112"/>
      <c r="U2000" s="112"/>
      <c r="V2000" s="112"/>
      <c r="W2000" s="112"/>
      <c r="X2000" s="112"/>
    </row>
    <row r="2001">
      <c r="A2001" s="112"/>
      <c r="B2001" s="18"/>
      <c r="C2001" s="18"/>
      <c r="D2001" s="115"/>
      <c r="E2001" s="112"/>
      <c r="F2001" s="112"/>
      <c r="G2001" s="112"/>
      <c r="H2001" s="112"/>
      <c r="I2001" s="18"/>
      <c r="J2001" s="17"/>
      <c r="K2001" s="60"/>
      <c r="L2001" s="17"/>
      <c r="M2001" s="60"/>
      <c r="N2001" s="111"/>
      <c r="O2001" s="112"/>
      <c r="P2001" s="17"/>
      <c r="Q2001" s="112"/>
      <c r="R2001" s="112"/>
      <c r="S2001" s="112"/>
      <c r="T2001" s="112"/>
      <c r="U2001" s="112"/>
      <c r="V2001" s="112"/>
      <c r="W2001" s="112"/>
      <c r="X2001" s="112"/>
    </row>
    <row r="2002">
      <c r="A2002" s="112"/>
      <c r="B2002" s="18"/>
      <c r="C2002" s="18"/>
      <c r="D2002" s="115"/>
      <c r="E2002" s="112"/>
      <c r="F2002" s="112"/>
      <c r="G2002" s="112"/>
      <c r="H2002" s="112"/>
      <c r="I2002" s="18"/>
      <c r="J2002" s="17"/>
      <c r="K2002" s="60"/>
      <c r="L2002" s="17"/>
      <c r="M2002" s="60"/>
      <c r="N2002" s="111"/>
      <c r="O2002" s="112"/>
      <c r="P2002" s="17"/>
      <c r="Q2002" s="112"/>
      <c r="R2002" s="112"/>
      <c r="S2002" s="112"/>
      <c r="T2002" s="112"/>
      <c r="U2002" s="112"/>
      <c r="V2002" s="112"/>
      <c r="W2002" s="112"/>
      <c r="X2002" s="112"/>
    </row>
    <row r="2003">
      <c r="A2003" s="112"/>
      <c r="B2003" s="18"/>
      <c r="C2003" s="18"/>
      <c r="D2003" s="115"/>
      <c r="E2003" s="112"/>
      <c r="F2003" s="112"/>
      <c r="G2003" s="112"/>
      <c r="H2003" s="112"/>
      <c r="I2003" s="18"/>
      <c r="J2003" s="17"/>
      <c r="K2003" s="60"/>
      <c r="L2003" s="17"/>
      <c r="M2003" s="60"/>
      <c r="N2003" s="111"/>
      <c r="O2003" s="112"/>
      <c r="P2003" s="17"/>
      <c r="Q2003" s="112"/>
      <c r="R2003" s="112"/>
      <c r="S2003" s="112"/>
      <c r="T2003" s="112"/>
      <c r="U2003" s="112"/>
      <c r="V2003" s="112"/>
      <c r="W2003" s="112"/>
      <c r="X2003" s="112"/>
    </row>
    <row r="2004">
      <c r="A2004" s="112"/>
      <c r="B2004" s="18"/>
      <c r="C2004" s="18"/>
      <c r="D2004" s="115"/>
      <c r="E2004" s="112"/>
      <c r="F2004" s="112"/>
      <c r="G2004" s="112"/>
      <c r="H2004" s="112"/>
      <c r="I2004" s="18"/>
      <c r="J2004" s="17"/>
      <c r="K2004" s="60"/>
      <c r="L2004" s="17"/>
      <c r="M2004" s="60"/>
      <c r="N2004" s="111"/>
      <c r="O2004" s="112"/>
      <c r="P2004" s="17"/>
      <c r="Q2004" s="112"/>
      <c r="R2004" s="112"/>
      <c r="S2004" s="112"/>
      <c r="T2004" s="112"/>
      <c r="U2004" s="112"/>
      <c r="V2004" s="112"/>
      <c r="W2004" s="112"/>
      <c r="X2004" s="112"/>
    </row>
    <row r="2005">
      <c r="A2005" s="112"/>
      <c r="B2005" s="18"/>
      <c r="C2005" s="18"/>
      <c r="D2005" s="115"/>
      <c r="E2005" s="112"/>
      <c r="F2005" s="112"/>
      <c r="G2005" s="112"/>
      <c r="H2005" s="112"/>
      <c r="I2005" s="18"/>
      <c r="J2005" s="17"/>
      <c r="K2005" s="60"/>
      <c r="L2005" s="17"/>
      <c r="M2005" s="60"/>
      <c r="N2005" s="111"/>
      <c r="O2005" s="112"/>
      <c r="P2005" s="17"/>
      <c r="Q2005" s="112"/>
      <c r="R2005" s="112"/>
      <c r="S2005" s="112"/>
      <c r="T2005" s="112"/>
      <c r="U2005" s="112"/>
      <c r="V2005" s="112"/>
      <c r="W2005" s="112"/>
      <c r="X2005" s="112"/>
    </row>
    <row r="2006">
      <c r="A2006" s="112"/>
      <c r="B2006" s="18"/>
      <c r="C2006" s="18"/>
      <c r="D2006" s="115"/>
      <c r="E2006" s="112"/>
      <c r="F2006" s="112"/>
      <c r="G2006" s="112"/>
      <c r="H2006" s="112"/>
      <c r="I2006" s="18"/>
      <c r="J2006" s="17"/>
      <c r="K2006" s="60"/>
      <c r="L2006" s="17"/>
      <c r="M2006" s="60"/>
      <c r="N2006" s="111"/>
      <c r="O2006" s="112"/>
      <c r="P2006" s="17"/>
      <c r="Q2006" s="112"/>
      <c r="R2006" s="112"/>
      <c r="S2006" s="112"/>
      <c r="T2006" s="112"/>
      <c r="U2006" s="112"/>
      <c r="V2006" s="112"/>
      <c r="W2006" s="112"/>
      <c r="X2006" s="112"/>
    </row>
    <row r="2007">
      <c r="A2007" s="112"/>
      <c r="B2007" s="18"/>
      <c r="C2007" s="18"/>
      <c r="D2007" s="115"/>
      <c r="E2007" s="112"/>
      <c r="F2007" s="112"/>
      <c r="G2007" s="112"/>
      <c r="H2007" s="112"/>
      <c r="I2007" s="18"/>
      <c r="J2007" s="17"/>
      <c r="K2007" s="60"/>
      <c r="L2007" s="17"/>
      <c r="M2007" s="60"/>
      <c r="N2007" s="111"/>
      <c r="O2007" s="112"/>
      <c r="P2007" s="17"/>
      <c r="Q2007" s="112"/>
      <c r="R2007" s="112"/>
      <c r="S2007" s="112"/>
      <c r="T2007" s="112"/>
      <c r="U2007" s="112"/>
      <c r="V2007" s="112"/>
      <c r="W2007" s="112"/>
      <c r="X2007" s="112"/>
    </row>
    <row r="2008">
      <c r="A2008" s="112"/>
      <c r="B2008" s="18"/>
      <c r="C2008" s="18"/>
      <c r="D2008" s="115"/>
      <c r="E2008" s="112"/>
      <c r="F2008" s="112"/>
      <c r="G2008" s="112"/>
      <c r="H2008" s="112"/>
      <c r="I2008" s="18"/>
      <c r="J2008" s="17"/>
      <c r="K2008" s="60"/>
      <c r="L2008" s="17"/>
      <c r="M2008" s="60"/>
      <c r="N2008" s="111"/>
      <c r="O2008" s="112"/>
      <c r="P2008" s="17"/>
      <c r="Q2008" s="112"/>
      <c r="R2008" s="112"/>
      <c r="S2008" s="112"/>
      <c r="T2008" s="112"/>
      <c r="U2008" s="112"/>
      <c r="V2008" s="112"/>
      <c r="W2008" s="112"/>
      <c r="X2008" s="112"/>
    </row>
    <row r="2009">
      <c r="A2009" s="112"/>
      <c r="B2009" s="18"/>
      <c r="C2009" s="18"/>
      <c r="D2009" s="115"/>
      <c r="E2009" s="112"/>
      <c r="F2009" s="112"/>
      <c r="G2009" s="112"/>
      <c r="H2009" s="112"/>
      <c r="I2009" s="18"/>
      <c r="J2009" s="17"/>
      <c r="K2009" s="60"/>
      <c r="L2009" s="17"/>
      <c r="M2009" s="60"/>
      <c r="N2009" s="111"/>
      <c r="O2009" s="112"/>
      <c r="P2009" s="17"/>
      <c r="Q2009" s="112"/>
      <c r="R2009" s="112"/>
      <c r="S2009" s="112"/>
      <c r="T2009" s="112"/>
      <c r="U2009" s="112"/>
      <c r="V2009" s="112"/>
      <c r="W2009" s="112"/>
      <c r="X2009" s="112"/>
    </row>
    <row r="2010">
      <c r="A2010" s="112"/>
      <c r="B2010" s="18"/>
      <c r="C2010" s="18"/>
      <c r="D2010" s="115"/>
      <c r="E2010" s="112"/>
      <c r="F2010" s="112"/>
      <c r="G2010" s="112"/>
      <c r="H2010" s="112"/>
      <c r="I2010" s="18"/>
      <c r="J2010" s="17"/>
      <c r="K2010" s="60"/>
      <c r="L2010" s="17"/>
      <c r="M2010" s="60"/>
      <c r="N2010" s="111"/>
      <c r="O2010" s="112"/>
      <c r="P2010" s="17"/>
      <c r="Q2010" s="112"/>
      <c r="R2010" s="112"/>
      <c r="S2010" s="112"/>
      <c r="T2010" s="112"/>
      <c r="U2010" s="112"/>
      <c r="V2010" s="112"/>
      <c r="W2010" s="112"/>
      <c r="X2010" s="112"/>
    </row>
    <row r="2011">
      <c r="A2011" s="112"/>
      <c r="B2011" s="18"/>
      <c r="C2011" s="18"/>
      <c r="D2011" s="115"/>
      <c r="E2011" s="112"/>
      <c r="F2011" s="112"/>
      <c r="G2011" s="112"/>
      <c r="H2011" s="112"/>
      <c r="I2011" s="18"/>
      <c r="J2011" s="17"/>
      <c r="K2011" s="60"/>
      <c r="L2011" s="17"/>
      <c r="M2011" s="60"/>
      <c r="N2011" s="111"/>
      <c r="O2011" s="112"/>
      <c r="P2011" s="17"/>
      <c r="Q2011" s="112"/>
      <c r="R2011" s="112"/>
      <c r="S2011" s="112"/>
      <c r="T2011" s="112"/>
      <c r="U2011" s="112"/>
      <c r="V2011" s="112"/>
      <c r="W2011" s="112"/>
      <c r="X2011" s="112"/>
    </row>
    <row r="2012">
      <c r="A2012" s="112"/>
      <c r="B2012" s="18"/>
      <c r="C2012" s="18"/>
      <c r="D2012" s="115"/>
      <c r="E2012" s="112"/>
      <c r="F2012" s="112"/>
      <c r="G2012" s="112"/>
      <c r="H2012" s="112"/>
      <c r="I2012" s="18"/>
      <c r="J2012" s="17"/>
      <c r="K2012" s="60"/>
      <c r="L2012" s="17"/>
      <c r="M2012" s="60"/>
      <c r="N2012" s="111"/>
      <c r="O2012" s="112"/>
      <c r="P2012" s="17"/>
      <c r="Q2012" s="112"/>
      <c r="R2012" s="112"/>
      <c r="S2012" s="112"/>
      <c r="T2012" s="112"/>
      <c r="U2012" s="112"/>
      <c r="V2012" s="112"/>
      <c r="W2012" s="112"/>
      <c r="X2012" s="112"/>
    </row>
    <row r="2013">
      <c r="A2013" s="112"/>
      <c r="B2013" s="18"/>
      <c r="C2013" s="18"/>
      <c r="D2013" s="115"/>
      <c r="E2013" s="112"/>
      <c r="F2013" s="112"/>
      <c r="G2013" s="112"/>
      <c r="H2013" s="112"/>
      <c r="I2013" s="18"/>
      <c r="J2013" s="17"/>
      <c r="K2013" s="60"/>
      <c r="L2013" s="17"/>
      <c r="M2013" s="60"/>
      <c r="N2013" s="111"/>
      <c r="O2013" s="112"/>
      <c r="P2013" s="17"/>
      <c r="Q2013" s="112"/>
      <c r="R2013" s="112"/>
      <c r="S2013" s="112"/>
      <c r="T2013" s="112"/>
      <c r="U2013" s="112"/>
      <c r="V2013" s="112"/>
      <c r="W2013" s="112"/>
      <c r="X2013" s="112"/>
    </row>
    <row r="2014">
      <c r="A2014" s="112"/>
      <c r="B2014" s="18"/>
      <c r="C2014" s="18"/>
      <c r="D2014" s="115"/>
      <c r="E2014" s="112"/>
      <c r="F2014" s="112"/>
      <c r="G2014" s="112"/>
      <c r="H2014" s="112"/>
      <c r="I2014" s="18"/>
      <c r="J2014" s="17"/>
      <c r="K2014" s="60"/>
      <c r="L2014" s="17"/>
      <c r="M2014" s="60"/>
      <c r="N2014" s="111"/>
      <c r="O2014" s="112"/>
      <c r="P2014" s="17"/>
      <c r="Q2014" s="112"/>
      <c r="R2014" s="112"/>
      <c r="S2014" s="112"/>
      <c r="T2014" s="112"/>
      <c r="U2014" s="112"/>
      <c r="V2014" s="112"/>
      <c r="W2014" s="112"/>
      <c r="X2014" s="112"/>
    </row>
    <row r="2015">
      <c r="A2015" s="112"/>
      <c r="B2015" s="18"/>
      <c r="C2015" s="18"/>
      <c r="D2015" s="115"/>
      <c r="E2015" s="112"/>
      <c r="F2015" s="112"/>
      <c r="G2015" s="112"/>
      <c r="H2015" s="112"/>
      <c r="I2015" s="18"/>
      <c r="J2015" s="17"/>
      <c r="K2015" s="60"/>
      <c r="L2015" s="17"/>
      <c r="M2015" s="60"/>
      <c r="N2015" s="111"/>
      <c r="O2015" s="112"/>
      <c r="P2015" s="17"/>
      <c r="Q2015" s="112"/>
      <c r="R2015" s="112"/>
      <c r="S2015" s="112"/>
      <c r="T2015" s="112"/>
      <c r="U2015" s="112"/>
      <c r="V2015" s="112"/>
      <c r="W2015" s="112"/>
      <c r="X2015" s="112"/>
    </row>
    <row r="2016">
      <c r="A2016" s="112"/>
      <c r="B2016" s="18"/>
      <c r="C2016" s="18"/>
      <c r="D2016" s="115"/>
      <c r="E2016" s="112"/>
      <c r="F2016" s="112"/>
      <c r="G2016" s="112"/>
      <c r="H2016" s="112"/>
      <c r="I2016" s="18"/>
      <c r="J2016" s="17"/>
      <c r="K2016" s="60"/>
      <c r="L2016" s="17"/>
      <c r="M2016" s="60"/>
      <c r="N2016" s="111"/>
      <c r="O2016" s="112"/>
      <c r="P2016" s="17"/>
      <c r="Q2016" s="112"/>
      <c r="R2016" s="112"/>
      <c r="S2016" s="112"/>
      <c r="T2016" s="112"/>
      <c r="U2016" s="112"/>
      <c r="V2016" s="112"/>
      <c r="W2016" s="112"/>
      <c r="X2016" s="112"/>
    </row>
    <row r="2017">
      <c r="A2017" s="112"/>
      <c r="B2017" s="18"/>
      <c r="C2017" s="18"/>
      <c r="D2017" s="115"/>
      <c r="E2017" s="112"/>
      <c r="F2017" s="112"/>
      <c r="G2017" s="112"/>
      <c r="H2017" s="112"/>
      <c r="I2017" s="18"/>
      <c r="J2017" s="17"/>
      <c r="K2017" s="60"/>
      <c r="L2017" s="17"/>
      <c r="M2017" s="60"/>
      <c r="N2017" s="111"/>
      <c r="O2017" s="112"/>
      <c r="P2017" s="17"/>
      <c r="Q2017" s="112"/>
      <c r="R2017" s="112"/>
      <c r="S2017" s="112"/>
      <c r="T2017" s="112"/>
      <c r="U2017" s="112"/>
      <c r="V2017" s="112"/>
      <c r="W2017" s="112"/>
      <c r="X2017" s="112"/>
    </row>
    <row r="2018">
      <c r="A2018" s="112"/>
      <c r="B2018" s="18"/>
      <c r="C2018" s="18"/>
      <c r="D2018" s="115"/>
      <c r="E2018" s="112"/>
      <c r="F2018" s="112"/>
      <c r="G2018" s="112"/>
      <c r="H2018" s="112"/>
      <c r="I2018" s="18"/>
      <c r="J2018" s="17"/>
      <c r="K2018" s="60"/>
      <c r="L2018" s="17"/>
      <c r="M2018" s="60"/>
      <c r="N2018" s="111"/>
      <c r="O2018" s="112"/>
      <c r="P2018" s="17"/>
      <c r="Q2018" s="112"/>
      <c r="R2018" s="112"/>
      <c r="S2018" s="112"/>
      <c r="T2018" s="112"/>
      <c r="U2018" s="112"/>
      <c r="V2018" s="112"/>
      <c r="W2018" s="112"/>
      <c r="X2018" s="112"/>
    </row>
    <row r="2019">
      <c r="A2019" s="112"/>
      <c r="B2019" s="18"/>
      <c r="C2019" s="18"/>
      <c r="D2019" s="115"/>
      <c r="E2019" s="112"/>
      <c r="F2019" s="112"/>
      <c r="G2019" s="112"/>
      <c r="H2019" s="112"/>
      <c r="I2019" s="18"/>
      <c r="J2019" s="17"/>
      <c r="K2019" s="60"/>
      <c r="L2019" s="17"/>
      <c r="M2019" s="60"/>
      <c r="N2019" s="111"/>
      <c r="O2019" s="112"/>
      <c r="P2019" s="17"/>
      <c r="Q2019" s="112"/>
      <c r="R2019" s="112"/>
      <c r="S2019" s="112"/>
      <c r="T2019" s="112"/>
      <c r="U2019" s="112"/>
      <c r="V2019" s="112"/>
      <c r="W2019" s="112"/>
      <c r="X2019" s="112"/>
    </row>
    <row r="2020">
      <c r="A2020" s="112"/>
      <c r="B2020" s="18"/>
      <c r="C2020" s="18"/>
      <c r="D2020" s="115"/>
      <c r="E2020" s="112"/>
      <c r="F2020" s="112"/>
      <c r="G2020" s="112"/>
      <c r="H2020" s="112"/>
      <c r="I2020" s="18"/>
      <c r="J2020" s="17"/>
      <c r="K2020" s="60"/>
      <c r="L2020" s="17"/>
      <c r="M2020" s="60"/>
      <c r="N2020" s="111"/>
      <c r="O2020" s="112"/>
      <c r="P2020" s="17"/>
      <c r="Q2020" s="112"/>
      <c r="R2020" s="112"/>
      <c r="S2020" s="112"/>
      <c r="T2020" s="112"/>
      <c r="U2020" s="112"/>
      <c r="V2020" s="112"/>
      <c r="W2020" s="112"/>
      <c r="X2020" s="112"/>
    </row>
    <row r="2021">
      <c r="A2021" s="112"/>
      <c r="B2021" s="18"/>
      <c r="C2021" s="18"/>
      <c r="D2021" s="115"/>
      <c r="E2021" s="112"/>
      <c r="F2021" s="112"/>
      <c r="G2021" s="112"/>
      <c r="H2021" s="112"/>
      <c r="I2021" s="18"/>
      <c r="J2021" s="17"/>
      <c r="K2021" s="60"/>
      <c r="L2021" s="17"/>
      <c r="M2021" s="60"/>
      <c r="N2021" s="111"/>
      <c r="O2021" s="112"/>
      <c r="P2021" s="17"/>
      <c r="Q2021" s="112"/>
      <c r="R2021" s="112"/>
      <c r="S2021" s="112"/>
      <c r="T2021" s="112"/>
      <c r="U2021" s="112"/>
      <c r="V2021" s="112"/>
      <c r="W2021" s="112"/>
      <c r="X2021" s="112"/>
    </row>
    <row r="2022">
      <c r="A2022" s="112"/>
      <c r="B2022" s="18"/>
      <c r="C2022" s="18"/>
      <c r="D2022" s="115"/>
      <c r="E2022" s="112"/>
      <c r="F2022" s="112"/>
      <c r="G2022" s="112"/>
      <c r="H2022" s="112"/>
      <c r="I2022" s="18"/>
      <c r="J2022" s="17"/>
      <c r="K2022" s="60"/>
      <c r="L2022" s="17"/>
      <c r="M2022" s="60"/>
      <c r="N2022" s="111"/>
      <c r="O2022" s="112"/>
      <c r="P2022" s="17"/>
      <c r="Q2022" s="112"/>
      <c r="R2022" s="112"/>
      <c r="S2022" s="112"/>
      <c r="T2022" s="112"/>
      <c r="U2022" s="112"/>
      <c r="V2022" s="112"/>
      <c r="W2022" s="112"/>
      <c r="X2022" s="112"/>
    </row>
    <row r="2023">
      <c r="A2023" s="112"/>
      <c r="B2023" s="18"/>
      <c r="C2023" s="18"/>
      <c r="D2023" s="115"/>
      <c r="E2023" s="112"/>
      <c r="F2023" s="112"/>
      <c r="G2023" s="112"/>
      <c r="H2023" s="112"/>
      <c r="I2023" s="18"/>
      <c r="J2023" s="17"/>
      <c r="K2023" s="60"/>
      <c r="L2023" s="17"/>
      <c r="M2023" s="60"/>
      <c r="N2023" s="111"/>
      <c r="O2023" s="112"/>
      <c r="P2023" s="17"/>
      <c r="Q2023" s="112"/>
      <c r="R2023" s="112"/>
      <c r="S2023" s="112"/>
      <c r="T2023" s="112"/>
      <c r="U2023" s="112"/>
      <c r="V2023" s="112"/>
      <c r="W2023" s="112"/>
      <c r="X2023" s="112"/>
    </row>
    <row r="2024">
      <c r="A2024" s="112"/>
      <c r="B2024" s="18"/>
      <c r="C2024" s="18"/>
      <c r="D2024" s="115"/>
      <c r="E2024" s="112"/>
      <c r="F2024" s="112"/>
      <c r="G2024" s="112"/>
      <c r="H2024" s="112"/>
      <c r="I2024" s="18"/>
      <c r="J2024" s="17"/>
      <c r="K2024" s="60"/>
      <c r="L2024" s="17"/>
      <c r="M2024" s="60"/>
      <c r="N2024" s="111"/>
      <c r="O2024" s="112"/>
      <c r="P2024" s="17"/>
      <c r="Q2024" s="112"/>
      <c r="R2024" s="112"/>
      <c r="S2024" s="112"/>
      <c r="T2024" s="112"/>
      <c r="U2024" s="112"/>
      <c r="V2024" s="112"/>
      <c r="W2024" s="112"/>
      <c r="X2024" s="112"/>
    </row>
    <row r="2025">
      <c r="A2025" s="112"/>
      <c r="B2025" s="18"/>
      <c r="C2025" s="18"/>
      <c r="D2025" s="115"/>
      <c r="E2025" s="112"/>
      <c r="F2025" s="112"/>
      <c r="G2025" s="112"/>
      <c r="H2025" s="112"/>
      <c r="I2025" s="18"/>
      <c r="J2025" s="17"/>
      <c r="K2025" s="60"/>
      <c r="L2025" s="17"/>
      <c r="M2025" s="60"/>
      <c r="N2025" s="111"/>
      <c r="O2025" s="112"/>
      <c r="P2025" s="17"/>
      <c r="Q2025" s="112"/>
      <c r="R2025" s="112"/>
      <c r="S2025" s="112"/>
      <c r="T2025" s="112"/>
      <c r="U2025" s="112"/>
      <c r="V2025" s="112"/>
      <c r="W2025" s="112"/>
      <c r="X2025" s="112"/>
    </row>
    <row r="2026">
      <c r="A2026" s="112"/>
      <c r="B2026" s="18"/>
      <c r="C2026" s="18"/>
      <c r="D2026" s="115"/>
      <c r="E2026" s="112"/>
      <c r="F2026" s="112"/>
      <c r="G2026" s="112"/>
      <c r="H2026" s="112"/>
      <c r="I2026" s="18"/>
      <c r="J2026" s="17"/>
      <c r="K2026" s="60"/>
      <c r="L2026" s="17"/>
      <c r="M2026" s="60"/>
      <c r="N2026" s="111"/>
      <c r="O2026" s="112"/>
      <c r="P2026" s="17"/>
      <c r="Q2026" s="112"/>
      <c r="R2026" s="112"/>
      <c r="S2026" s="112"/>
      <c r="T2026" s="112"/>
      <c r="U2026" s="112"/>
      <c r="V2026" s="112"/>
      <c r="W2026" s="112"/>
      <c r="X2026" s="112"/>
    </row>
    <row r="2027">
      <c r="A2027" s="112"/>
      <c r="B2027" s="18"/>
      <c r="C2027" s="18"/>
      <c r="D2027" s="115"/>
      <c r="E2027" s="112"/>
      <c r="F2027" s="112"/>
      <c r="G2027" s="112"/>
      <c r="H2027" s="112"/>
      <c r="I2027" s="18"/>
      <c r="J2027" s="17"/>
      <c r="K2027" s="60"/>
      <c r="L2027" s="17"/>
      <c r="M2027" s="60"/>
      <c r="N2027" s="111"/>
      <c r="O2027" s="112"/>
      <c r="P2027" s="17"/>
      <c r="Q2027" s="112"/>
      <c r="R2027" s="112"/>
      <c r="S2027" s="112"/>
      <c r="T2027" s="112"/>
      <c r="U2027" s="112"/>
      <c r="V2027" s="112"/>
      <c r="W2027" s="112"/>
      <c r="X2027" s="112"/>
    </row>
    <row r="2028">
      <c r="A2028" s="112"/>
      <c r="B2028" s="18"/>
      <c r="C2028" s="18"/>
      <c r="D2028" s="115"/>
      <c r="E2028" s="112"/>
      <c r="F2028" s="112"/>
      <c r="G2028" s="112"/>
      <c r="H2028" s="112"/>
      <c r="I2028" s="18"/>
      <c r="J2028" s="17"/>
      <c r="K2028" s="60"/>
      <c r="L2028" s="17"/>
      <c r="M2028" s="60"/>
      <c r="N2028" s="111"/>
      <c r="O2028" s="112"/>
      <c r="P2028" s="17"/>
      <c r="Q2028" s="112"/>
      <c r="R2028" s="112"/>
      <c r="S2028" s="112"/>
      <c r="T2028" s="112"/>
      <c r="U2028" s="112"/>
      <c r="V2028" s="112"/>
      <c r="W2028" s="112"/>
      <c r="X2028" s="112"/>
    </row>
    <row r="2029">
      <c r="A2029" s="112"/>
      <c r="B2029" s="18"/>
      <c r="C2029" s="18"/>
      <c r="D2029" s="115"/>
      <c r="E2029" s="112"/>
      <c r="F2029" s="112"/>
      <c r="G2029" s="112"/>
      <c r="H2029" s="112"/>
      <c r="I2029" s="18"/>
      <c r="J2029" s="17"/>
      <c r="K2029" s="60"/>
      <c r="L2029" s="17"/>
      <c r="M2029" s="60"/>
      <c r="N2029" s="111"/>
      <c r="O2029" s="112"/>
      <c r="P2029" s="17"/>
      <c r="Q2029" s="112"/>
      <c r="R2029" s="112"/>
      <c r="S2029" s="112"/>
      <c r="T2029" s="112"/>
      <c r="U2029" s="112"/>
      <c r="V2029" s="112"/>
      <c r="W2029" s="112"/>
      <c r="X2029" s="112"/>
    </row>
    <row r="2030">
      <c r="A2030" s="112"/>
      <c r="B2030" s="18"/>
      <c r="C2030" s="18"/>
      <c r="D2030" s="115"/>
      <c r="E2030" s="112"/>
      <c r="F2030" s="112"/>
      <c r="G2030" s="112"/>
      <c r="H2030" s="112"/>
      <c r="I2030" s="18"/>
      <c r="J2030" s="17"/>
      <c r="K2030" s="60"/>
      <c r="L2030" s="17"/>
      <c r="M2030" s="60"/>
      <c r="N2030" s="111"/>
      <c r="O2030" s="112"/>
      <c r="P2030" s="17"/>
      <c r="Q2030" s="112"/>
      <c r="R2030" s="112"/>
      <c r="S2030" s="112"/>
      <c r="T2030" s="112"/>
      <c r="U2030" s="112"/>
      <c r="V2030" s="112"/>
      <c r="W2030" s="112"/>
      <c r="X2030" s="112"/>
    </row>
    <row r="2031">
      <c r="A2031" s="112"/>
      <c r="B2031" s="18"/>
      <c r="C2031" s="18"/>
      <c r="D2031" s="115"/>
      <c r="E2031" s="112"/>
      <c r="F2031" s="112"/>
      <c r="G2031" s="112"/>
      <c r="H2031" s="112"/>
      <c r="I2031" s="18"/>
      <c r="J2031" s="17"/>
      <c r="K2031" s="60"/>
      <c r="L2031" s="17"/>
      <c r="M2031" s="60"/>
      <c r="N2031" s="111"/>
      <c r="O2031" s="112"/>
      <c r="P2031" s="17"/>
      <c r="Q2031" s="112"/>
      <c r="R2031" s="112"/>
      <c r="S2031" s="112"/>
      <c r="T2031" s="112"/>
      <c r="U2031" s="112"/>
      <c r="V2031" s="112"/>
      <c r="W2031" s="112"/>
      <c r="X2031" s="112"/>
    </row>
    <row r="2032">
      <c r="A2032" s="112"/>
      <c r="B2032" s="18"/>
      <c r="C2032" s="18"/>
      <c r="D2032" s="115"/>
      <c r="E2032" s="112"/>
      <c r="F2032" s="112"/>
      <c r="G2032" s="112"/>
      <c r="H2032" s="112"/>
      <c r="I2032" s="18"/>
      <c r="J2032" s="17"/>
      <c r="K2032" s="60"/>
      <c r="L2032" s="17"/>
      <c r="M2032" s="60"/>
      <c r="N2032" s="111"/>
      <c r="O2032" s="112"/>
      <c r="P2032" s="17"/>
      <c r="Q2032" s="112"/>
      <c r="R2032" s="112"/>
      <c r="S2032" s="112"/>
      <c r="T2032" s="112"/>
      <c r="U2032" s="112"/>
      <c r="V2032" s="112"/>
      <c r="W2032" s="112"/>
      <c r="X2032" s="112"/>
    </row>
    <row r="2033">
      <c r="A2033" s="112"/>
      <c r="B2033" s="18"/>
      <c r="C2033" s="18"/>
      <c r="D2033" s="115"/>
      <c r="E2033" s="112"/>
      <c r="F2033" s="112"/>
      <c r="G2033" s="112"/>
      <c r="H2033" s="112"/>
      <c r="I2033" s="18"/>
      <c r="J2033" s="17"/>
      <c r="K2033" s="60"/>
      <c r="L2033" s="17"/>
      <c r="M2033" s="60"/>
      <c r="N2033" s="111"/>
      <c r="O2033" s="112"/>
      <c r="P2033" s="17"/>
      <c r="Q2033" s="112"/>
      <c r="R2033" s="112"/>
      <c r="S2033" s="112"/>
      <c r="T2033" s="112"/>
      <c r="U2033" s="112"/>
      <c r="V2033" s="112"/>
      <c r="W2033" s="112"/>
      <c r="X2033" s="112"/>
    </row>
    <row r="2034">
      <c r="A2034" s="112"/>
      <c r="B2034" s="18"/>
      <c r="C2034" s="18"/>
      <c r="D2034" s="115"/>
      <c r="E2034" s="112"/>
      <c r="F2034" s="112"/>
      <c r="G2034" s="112"/>
      <c r="H2034" s="112"/>
      <c r="I2034" s="18"/>
      <c r="J2034" s="17"/>
      <c r="K2034" s="60"/>
      <c r="L2034" s="17"/>
      <c r="M2034" s="60"/>
      <c r="N2034" s="111"/>
      <c r="O2034" s="112"/>
      <c r="P2034" s="17"/>
      <c r="Q2034" s="112"/>
      <c r="R2034" s="112"/>
      <c r="S2034" s="112"/>
      <c r="T2034" s="112"/>
      <c r="U2034" s="112"/>
      <c r="V2034" s="112"/>
      <c r="W2034" s="112"/>
      <c r="X2034" s="112"/>
    </row>
    <row r="2035">
      <c r="A2035" s="112"/>
      <c r="B2035" s="18"/>
      <c r="C2035" s="18"/>
      <c r="D2035" s="115"/>
      <c r="E2035" s="112"/>
      <c r="F2035" s="112"/>
      <c r="G2035" s="112"/>
      <c r="H2035" s="112"/>
      <c r="I2035" s="18"/>
      <c r="J2035" s="17"/>
      <c r="K2035" s="60"/>
      <c r="L2035" s="17"/>
      <c r="M2035" s="60"/>
      <c r="N2035" s="111"/>
      <c r="O2035" s="112"/>
      <c r="P2035" s="17"/>
      <c r="Q2035" s="112"/>
      <c r="R2035" s="112"/>
      <c r="S2035" s="112"/>
      <c r="T2035" s="112"/>
      <c r="U2035" s="112"/>
      <c r="V2035" s="112"/>
      <c r="W2035" s="112"/>
      <c r="X2035" s="112"/>
    </row>
    <row r="2036">
      <c r="A2036" s="112"/>
      <c r="B2036" s="18"/>
      <c r="C2036" s="18"/>
      <c r="D2036" s="115"/>
      <c r="E2036" s="112"/>
      <c r="F2036" s="112"/>
      <c r="G2036" s="112"/>
      <c r="H2036" s="112"/>
      <c r="I2036" s="18"/>
      <c r="J2036" s="17"/>
      <c r="K2036" s="60"/>
      <c r="L2036" s="17"/>
      <c r="M2036" s="60"/>
      <c r="N2036" s="111"/>
      <c r="O2036" s="112"/>
      <c r="P2036" s="17"/>
      <c r="Q2036" s="112"/>
      <c r="R2036" s="112"/>
      <c r="S2036" s="112"/>
      <c r="T2036" s="112"/>
      <c r="U2036" s="112"/>
      <c r="V2036" s="112"/>
      <c r="W2036" s="112"/>
      <c r="X2036" s="112"/>
    </row>
    <row r="2037">
      <c r="A2037" s="112"/>
      <c r="B2037" s="18"/>
      <c r="C2037" s="18"/>
      <c r="D2037" s="115"/>
      <c r="E2037" s="112"/>
      <c r="F2037" s="112"/>
      <c r="G2037" s="112"/>
      <c r="H2037" s="112"/>
      <c r="I2037" s="18"/>
      <c r="J2037" s="17"/>
      <c r="K2037" s="60"/>
      <c r="L2037" s="17"/>
      <c r="M2037" s="60"/>
      <c r="N2037" s="111"/>
      <c r="O2037" s="112"/>
      <c r="P2037" s="17"/>
      <c r="Q2037" s="112"/>
      <c r="R2037" s="112"/>
      <c r="S2037" s="112"/>
      <c r="T2037" s="112"/>
      <c r="U2037" s="112"/>
      <c r="V2037" s="112"/>
      <c r="W2037" s="112"/>
      <c r="X2037" s="112"/>
    </row>
    <row r="2038">
      <c r="A2038" s="112"/>
      <c r="B2038" s="18"/>
      <c r="C2038" s="18"/>
      <c r="D2038" s="115"/>
      <c r="E2038" s="112"/>
      <c r="F2038" s="112"/>
      <c r="G2038" s="112"/>
      <c r="H2038" s="112"/>
      <c r="I2038" s="18"/>
      <c r="J2038" s="17"/>
      <c r="K2038" s="60"/>
      <c r="L2038" s="17"/>
      <c r="M2038" s="60"/>
      <c r="N2038" s="111"/>
      <c r="O2038" s="112"/>
      <c r="P2038" s="17"/>
      <c r="Q2038" s="112"/>
      <c r="R2038" s="112"/>
      <c r="S2038" s="112"/>
      <c r="T2038" s="112"/>
      <c r="U2038" s="112"/>
      <c r="V2038" s="112"/>
      <c r="W2038" s="112"/>
      <c r="X2038" s="112"/>
    </row>
    <row r="2039">
      <c r="A2039" s="112"/>
      <c r="B2039" s="18"/>
      <c r="C2039" s="18"/>
      <c r="D2039" s="115"/>
      <c r="E2039" s="112"/>
      <c r="F2039" s="112"/>
      <c r="G2039" s="112"/>
      <c r="H2039" s="112"/>
      <c r="I2039" s="18"/>
      <c r="J2039" s="17"/>
      <c r="K2039" s="60"/>
      <c r="L2039" s="17"/>
      <c r="M2039" s="60"/>
      <c r="N2039" s="111"/>
      <c r="O2039" s="112"/>
      <c r="P2039" s="17"/>
      <c r="Q2039" s="112"/>
      <c r="R2039" s="112"/>
      <c r="S2039" s="112"/>
      <c r="T2039" s="112"/>
      <c r="U2039" s="112"/>
      <c r="V2039" s="112"/>
      <c r="W2039" s="112"/>
      <c r="X2039" s="112"/>
    </row>
    <row r="2040">
      <c r="A2040" s="112"/>
      <c r="B2040" s="18"/>
      <c r="C2040" s="18"/>
      <c r="D2040" s="115"/>
      <c r="E2040" s="112"/>
      <c r="F2040" s="112"/>
      <c r="G2040" s="112"/>
      <c r="H2040" s="112"/>
      <c r="I2040" s="18"/>
      <c r="J2040" s="17"/>
      <c r="K2040" s="60"/>
      <c r="L2040" s="17"/>
      <c r="M2040" s="60"/>
      <c r="N2040" s="111"/>
      <c r="O2040" s="112"/>
      <c r="P2040" s="17"/>
      <c r="Q2040" s="112"/>
      <c r="R2040" s="112"/>
      <c r="S2040" s="112"/>
      <c r="T2040" s="112"/>
      <c r="U2040" s="112"/>
      <c r="V2040" s="112"/>
      <c r="W2040" s="112"/>
      <c r="X2040" s="112"/>
    </row>
    <row r="2041">
      <c r="A2041" s="112"/>
      <c r="B2041" s="18"/>
      <c r="C2041" s="18"/>
      <c r="D2041" s="115"/>
      <c r="E2041" s="112"/>
      <c r="F2041" s="112"/>
      <c r="G2041" s="112"/>
      <c r="H2041" s="112"/>
      <c r="I2041" s="18"/>
      <c r="J2041" s="17"/>
      <c r="K2041" s="60"/>
      <c r="L2041" s="17"/>
      <c r="M2041" s="60"/>
      <c r="N2041" s="111"/>
      <c r="O2041" s="112"/>
      <c r="P2041" s="17"/>
      <c r="Q2041" s="112"/>
      <c r="R2041" s="112"/>
      <c r="S2041" s="112"/>
      <c r="T2041" s="112"/>
      <c r="U2041" s="112"/>
      <c r="V2041" s="112"/>
      <c r="W2041" s="112"/>
      <c r="X2041" s="112"/>
    </row>
    <row r="2042">
      <c r="A2042" s="112"/>
      <c r="B2042" s="18"/>
      <c r="C2042" s="18"/>
      <c r="D2042" s="115"/>
      <c r="E2042" s="112"/>
      <c r="F2042" s="112"/>
      <c r="G2042" s="112"/>
      <c r="H2042" s="112"/>
      <c r="I2042" s="18"/>
      <c r="J2042" s="17"/>
      <c r="K2042" s="60"/>
      <c r="L2042" s="17"/>
      <c r="M2042" s="60"/>
      <c r="N2042" s="111"/>
      <c r="O2042" s="112"/>
      <c r="P2042" s="17"/>
      <c r="Q2042" s="112"/>
      <c r="R2042" s="112"/>
      <c r="S2042" s="112"/>
      <c r="T2042" s="112"/>
      <c r="U2042" s="112"/>
      <c r="V2042" s="112"/>
      <c r="W2042" s="112"/>
      <c r="X2042" s="112"/>
    </row>
    <row r="2043">
      <c r="A2043" s="112"/>
      <c r="B2043" s="18"/>
      <c r="C2043" s="18"/>
      <c r="D2043" s="115"/>
      <c r="E2043" s="112"/>
      <c r="F2043" s="112"/>
      <c r="G2043" s="112"/>
      <c r="H2043" s="112"/>
      <c r="I2043" s="18"/>
      <c r="J2043" s="17"/>
      <c r="K2043" s="60"/>
      <c r="L2043" s="17"/>
      <c r="M2043" s="60"/>
      <c r="N2043" s="111"/>
      <c r="O2043" s="112"/>
      <c r="P2043" s="17"/>
      <c r="Q2043" s="112"/>
      <c r="R2043" s="112"/>
      <c r="S2043" s="112"/>
      <c r="T2043" s="112"/>
      <c r="U2043" s="112"/>
      <c r="V2043" s="112"/>
      <c r="W2043" s="112"/>
      <c r="X2043" s="112"/>
    </row>
    <row r="2044">
      <c r="A2044" s="112"/>
      <c r="B2044" s="18"/>
      <c r="C2044" s="18"/>
      <c r="D2044" s="115"/>
      <c r="E2044" s="112"/>
      <c r="F2044" s="112"/>
      <c r="G2044" s="112"/>
      <c r="H2044" s="112"/>
      <c r="I2044" s="18"/>
      <c r="J2044" s="17"/>
      <c r="K2044" s="60"/>
      <c r="L2044" s="17"/>
      <c r="M2044" s="60"/>
      <c r="N2044" s="111"/>
      <c r="O2044" s="112"/>
      <c r="P2044" s="17"/>
      <c r="Q2044" s="112"/>
      <c r="R2044" s="112"/>
      <c r="S2044" s="112"/>
      <c r="T2044" s="112"/>
      <c r="U2044" s="112"/>
      <c r="V2044" s="112"/>
      <c r="W2044" s="112"/>
      <c r="X2044" s="112"/>
    </row>
    <row r="2045">
      <c r="A2045" s="112"/>
      <c r="B2045" s="18"/>
      <c r="C2045" s="18"/>
      <c r="D2045" s="115"/>
      <c r="E2045" s="112"/>
      <c r="F2045" s="112"/>
      <c r="G2045" s="112"/>
      <c r="H2045" s="112"/>
      <c r="I2045" s="18"/>
      <c r="J2045" s="17"/>
      <c r="K2045" s="60"/>
      <c r="L2045" s="17"/>
      <c r="M2045" s="60"/>
      <c r="N2045" s="111"/>
      <c r="O2045" s="112"/>
      <c r="P2045" s="17"/>
      <c r="Q2045" s="112"/>
      <c r="R2045" s="112"/>
      <c r="S2045" s="112"/>
      <c r="T2045" s="112"/>
      <c r="U2045" s="112"/>
      <c r="V2045" s="112"/>
      <c r="W2045" s="112"/>
      <c r="X2045" s="112"/>
    </row>
    <row r="2046">
      <c r="A2046" s="112"/>
      <c r="B2046" s="18"/>
      <c r="C2046" s="18"/>
      <c r="D2046" s="115"/>
      <c r="E2046" s="112"/>
      <c r="F2046" s="112"/>
      <c r="G2046" s="112"/>
      <c r="H2046" s="112"/>
      <c r="I2046" s="18"/>
      <c r="J2046" s="17"/>
      <c r="K2046" s="60"/>
      <c r="L2046" s="17"/>
      <c r="M2046" s="60"/>
      <c r="N2046" s="111"/>
      <c r="O2046" s="112"/>
      <c r="P2046" s="17"/>
      <c r="Q2046" s="112"/>
      <c r="R2046" s="112"/>
      <c r="S2046" s="112"/>
      <c r="T2046" s="112"/>
      <c r="U2046" s="112"/>
      <c r="V2046" s="112"/>
      <c r="W2046" s="112"/>
      <c r="X2046" s="112"/>
    </row>
    <row r="2047">
      <c r="A2047" s="112"/>
      <c r="B2047" s="18"/>
      <c r="C2047" s="18"/>
      <c r="D2047" s="115"/>
      <c r="E2047" s="112"/>
      <c r="F2047" s="112"/>
      <c r="G2047" s="112"/>
      <c r="H2047" s="112"/>
      <c r="I2047" s="18"/>
      <c r="J2047" s="17"/>
      <c r="K2047" s="60"/>
      <c r="L2047" s="17"/>
      <c r="M2047" s="60"/>
      <c r="N2047" s="111"/>
      <c r="O2047" s="112"/>
      <c r="P2047" s="17"/>
      <c r="Q2047" s="112"/>
      <c r="R2047" s="112"/>
      <c r="S2047" s="112"/>
      <c r="T2047" s="112"/>
      <c r="U2047" s="112"/>
      <c r="V2047" s="112"/>
      <c r="W2047" s="112"/>
      <c r="X2047" s="112"/>
    </row>
    <row r="2048">
      <c r="A2048" s="112"/>
      <c r="B2048" s="18"/>
      <c r="C2048" s="18"/>
      <c r="D2048" s="115"/>
      <c r="E2048" s="112"/>
      <c r="F2048" s="112"/>
      <c r="G2048" s="112"/>
      <c r="H2048" s="112"/>
      <c r="I2048" s="18"/>
      <c r="J2048" s="17"/>
      <c r="K2048" s="60"/>
      <c r="L2048" s="17"/>
      <c r="M2048" s="60"/>
      <c r="N2048" s="111"/>
      <c r="O2048" s="112"/>
      <c r="P2048" s="17"/>
      <c r="Q2048" s="112"/>
      <c r="R2048" s="112"/>
      <c r="S2048" s="112"/>
      <c r="T2048" s="112"/>
      <c r="U2048" s="112"/>
      <c r="V2048" s="112"/>
      <c r="W2048" s="112"/>
      <c r="X2048" s="112"/>
    </row>
    <row r="2049">
      <c r="A2049" s="112"/>
      <c r="B2049" s="18"/>
      <c r="C2049" s="18"/>
      <c r="D2049" s="115"/>
      <c r="E2049" s="112"/>
      <c r="F2049" s="112"/>
      <c r="G2049" s="112"/>
      <c r="H2049" s="112"/>
      <c r="I2049" s="18"/>
      <c r="J2049" s="17"/>
      <c r="K2049" s="60"/>
      <c r="L2049" s="17"/>
      <c r="M2049" s="60"/>
      <c r="N2049" s="111"/>
      <c r="O2049" s="112"/>
      <c r="P2049" s="17"/>
      <c r="Q2049" s="112"/>
      <c r="R2049" s="112"/>
      <c r="S2049" s="112"/>
      <c r="T2049" s="112"/>
      <c r="U2049" s="112"/>
      <c r="V2049" s="112"/>
      <c r="W2049" s="112"/>
      <c r="X2049" s="112"/>
    </row>
    <row r="2050">
      <c r="A2050" s="112"/>
      <c r="B2050" s="18"/>
      <c r="C2050" s="18"/>
      <c r="D2050" s="115"/>
      <c r="E2050" s="112"/>
      <c r="F2050" s="112"/>
      <c r="G2050" s="112"/>
      <c r="H2050" s="112"/>
      <c r="I2050" s="18"/>
      <c r="J2050" s="17"/>
      <c r="K2050" s="60"/>
      <c r="L2050" s="17"/>
      <c r="M2050" s="60"/>
      <c r="N2050" s="111"/>
      <c r="O2050" s="112"/>
      <c r="P2050" s="17"/>
      <c r="Q2050" s="112"/>
      <c r="R2050" s="112"/>
      <c r="S2050" s="112"/>
      <c r="T2050" s="112"/>
      <c r="U2050" s="112"/>
      <c r="V2050" s="112"/>
      <c r="W2050" s="112"/>
      <c r="X2050" s="112"/>
    </row>
    <row r="2051">
      <c r="A2051" s="112"/>
      <c r="B2051" s="18"/>
      <c r="C2051" s="18"/>
      <c r="D2051" s="115"/>
      <c r="E2051" s="112"/>
      <c r="F2051" s="112"/>
      <c r="G2051" s="112"/>
      <c r="H2051" s="112"/>
      <c r="I2051" s="18"/>
      <c r="J2051" s="17"/>
      <c r="K2051" s="60"/>
      <c r="L2051" s="17"/>
      <c r="M2051" s="60"/>
      <c r="N2051" s="111"/>
      <c r="O2051" s="112"/>
      <c r="P2051" s="17"/>
      <c r="Q2051" s="112"/>
      <c r="R2051" s="112"/>
      <c r="S2051" s="112"/>
      <c r="T2051" s="112"/>
      <c r="U2051" s="112"/>
      <c r="V2051" s="112"/>
      <c r="W2051" s="112"/>
      <c r="X2051" s="112"/>
    </row>
    <row r="2052">
      <c r="A2052" s="112"/>
      <c r="B2052" s="18"/>
      <c r="C2052" s="18"/>
      <c r="D2052" s="115"/>
      <c r="E2052" s="112"/>
      <c r="F2052" s="112"/>
      <c r="G2052" s="112"/>
      <c r="H2052" s="112"/>
      <c r="I2052" s="18"/>
      <c r="J2052" s="17"/>
      <c r="K2052" s="60"/>
      <c r="L2052" s="17"/>
      <c r="M2052" s="60"/>
      <c r="N2052" s="111"/>
      <c r="O2052" s="112"/>
      <c r="P2052" s="17"/>
      <c r="Q2052" s="112"/>
      <c r="R2052" s="112"/>
      <c r="S2052" s="112"/>
      <c r="T2052" s="112"/>
      <c r="U2052" s="112"/>
      <c r="V2052" s="112"/>
      <c r="W2052" s="112"/>
      <c r="X2052" s="112"/>
    </row>
    <row r="2053">
      <c r="A2053" s="112"/>
      <c r="B2053" s="18"/>
      <c r="C2053" s="18"/>
      <c r="D2053" s="115"/>
      <c r="E2053" s="112"/>
      <c r="F2053" s="112"/>
      <c r="G2053" s="112"/>
      <c r="H2053" s="112"/>
      <c r="I2053" s="18"/>
      <c r="J2053" s="17"/>
      <c r="K2053" s="60"/>
      <c r="L2053" s="17"/>
      <c r="M2053" s="60"/>
      <c r="N2053" s="111"/>
      <c r="O2053" s="112"/>
      <c r="P2053" s="17"/>
      <c r="Q2053" s="112"/>
      <c r="R2053" s="112"/>
      <c r="S2053" s="112"/>
      <c r="T2053" s="112"/>
      <c r="U2053" s="112"/>
      <c r="V2053" s="112"/>
      <c r="W2053" s="112"/>
      <c r="X2053" s="112"/>
    </row>
    <row r="2054">
      <c r="A2054" s="112"/>
      <c r="B2054" s="18"/>
      <c r="C2054" s="18"/>
      <c r="D2054" s="115"/>
      <c r="E2054" s="112"/>
      <c r="F2054" s="112"/>
      <c r="G2054" s="112"/>
      <c r="H2054" s="112"/>
      <c r="I2054" s="18"/>
      <c r="J2054" s="17"/>
      <c r="K2054" s="60"/>
      <c r="L2054" s="17"/>
      <c r="M2054" s="60"/>
      <c r="N2054" s="111"/>
      <c r="O2054" s="112"/>
      <c r="P2054" s="17"/>
      <c r="Q2054" s="112"/>
      <c r="R2054" s="112"/>
      <c r="S2054" s="112"/>
      <c r="T2054" s="112"/>
      <c r="U2054" s="112"/>
      <c r="V2054" s="112"/>
      <c r="W2054" s="112"/>
      <c r="X2054" s="112"/>
    </row>
    <row r="2055">
      <c r="A2055" s="112"/>
      <c r="B2055" s="18"/>
      <c r="C2055" s="18"/>
      <c r="D2055" s="115"/>
      <c r="E2055" s="112"/>
      <c r="F2055" s="112"/>
      <c r="G2055" s="112"/>
      <c r="H2055" s="112"/>
      <c r="I2055" s="18"/>
      <c r="J2055" s="17"/>
      <c r="K2055" s="60"/>
      <c r="L2055" s="17"/>
      <c r="M2055" s="60"/>
      <c r="N2055" s="111"/>
      <c r="O2055" s="112"/>
      <c r="P2055" s="17"/>
      <c r="Q2055" s="112"/>
      <c r="R2055" s="112"/>
      <c r="S2055" s="112"/>
      <c r="T2055" s="112"/>
      <c r="U2055" s="112"/>
      <c r="V2055" s="112"/>
      <c r="W2055" s="112"/>
      <c r="X2055" s="112"/>
    </row>
    <row r="2056">
      <c r="A2056" s="112"/>
      <c r="B2056" s="18"/>
      <c r="C2056" s="18"/>
      <c r="D2056" s="115"/>
      <c r="E2056" s="112"/>
      <c r="F2056" s="112"/>
      <c r="G2056" s="112"/>
      <c r="H2056" s="112"/>
      <c r="I2056" s="18"/>
      <c r="J2056" s="17"/>
      <c r="K2056" s="60"/>
      <c r="L2056" s="17"/>
      <c r="M2056" s="60"/>
      <c r="N2056" s="111"/>
      <c r="O2056" s="112"/>
      <c r="P2056" s="17"/>
      <c r="Q2056" s="112"/>
      <c r="R2056" s="112"/>
      <c r="S2056" s="112"/>
      <c r="T2056" s="112"/>
      <c r="U2056" s="112"/>
      <c r="V2056" s="112"/>
      <c r="W2056" s="112"/>
      <c r="X2056" s="112"/>
    </row>
    <row r="2057">
      <c r="A2057" s="112"/>
      <c r="B2057" s="18"/>
      <c r="C2057" s="18"/>
      <c r="D2057" s="115"/>
      <c r="E2057" s="112"/>
      <c r="F2057" s="112"/>
      <c r="G2057" s="112"/>
      <c r="H2057" s="112"/>
      <c r="I2057" s="18"/>
      <c r="J2057" s="17"/>
      <c r="K2057" s="60"/>
      <c r="L2057" s="17"/>
      <c r="M2057" s="60"/>
      <c r="N2057" s="111"/>
      <c r="O2057" s="112"/>
      <c r="P2057" s="17"/>
      <c r="Q2057" s="112"/>
      <c r="R2057" s="112"/>
      <c r="S2057" s="112"/>
      <c r="T2057" s="112"/>
      <c r="U2057" s="112"/>
      <c r="V2057" s="112"/>
      <c r="W2057" s="112"/>
      <c r="X2057" s="112"/>
    </row>
    <row r="2058">
      <c r="A2058" s="112"/>
      <c r="B2058" s="18"/>
      <c r="C2058" s="18"/>
      <c r="D2058" s="115"/>
      <c r="E2058" s="112"/>
      <c r="F2058" s="112"/>
      <c r="G2058" s="112"/>
      <c r="H2058" s="112"/>
      <c r="I2058" s="18"/>
      <c r="J2058" s="17"/>
      <c r="K2058" s="60"/>
      <c r="L2058" s="17"/>
      <c r="M2058" s="60"/>
      <c r="N2058" s="111"/>
      <c r="O2058" s="112"/>
      <c r="P2058" s="17"/>
      <c r="Q2058" s="112"/>
      <c r="R2058" s="112"/>
      <c r="S2058" s="112"/>
      <c r="T2058" s="112"/>
      <c r="U2058" s="112"/>
      <c r="V2058" s="112"/>
      <c r="W2058" s="112"/>
      <c r="X2058" s="112"/>
    </row>
    <row r="2059">
      <c r="A2059" s="112"/>
      <c r="B2059" s="18"/>
      <c r="C2059" s="18"/>
      <c r="D2059" s="115"/>
      <c r="E2059" s="112"/>
      <c r="F2059" s="112"/>
      <c r="G2059" s="112"/>
      <c r="H2059" s="112"/>
      <c r="I2059" s="18"/>
      <c r="J2059" s="17"/>
      <c r="K2059" s="60"/>
      <c r="L2059" s="17"/>
      <c r="M2059" s="60"/>
      <c r="N2059" s="111"/>
      <c r="O2059" s="112"/>
      <c r="P2059" s="17"/>
      <c r="Q2059" s="112"/>
      <c r="R2059" s="112"/>
      <c r="S2059" s="112"/>
      <c r="T2059" s="112"/>
      <c r="U2059" s="112"/>
      <c r="V2059" s="112"/>
      <c r="W2059" s="112"/>
      <c r="X2059" s="112"/>
    </row>
    <row r="2060">
      <c r="A2060" s="112"/>
      <c r="B2060" s="18"/>
      <c r="C2060" s="18"/>
      <c r="D2060" s="115"/>
      <c r="E2060" s="112"/>
      <c r="F2060" s="112"/>
      <c r="G2060" s="112"/>
      <c r="H2060" s="112"/>
      <c r="I2060" s="18"/>
      <c r="J2060" s="17"/>
      <c r="K2060" s="60"/>
      <c r="L2060" s="17"/>
      <c r="M2060" s="60"/>
      <c r="N2060" s="111"/>
      <c r="O2060" s="112"/>
      <c r="P2060" s="17"/>
      <c r="Q2060" s="112"/>
      <c r="R2060" s="112"/>
      <c r="S2060" s="112"/>
      <c r="T2060" s="112"/>
      <c r="U2060" s="112"/>
      <c r="V2060" s="112"/>
      <c r="W2060" s="112"/>
      <c r="X2060" s="112"/>
    </row>
    <row r="2061">
      <c r="A2061" s="112"/>
      <c r="B2061" s="18"/>
      <c r="C2061" s="18"/>
      <c r="D2061" s="115"/>
      <c r="E2061" s="112"/>
      <c r="F2061" s="112"/>
      <c r="G2061" s="112"/>
      <c r="H2061" s="112"/>
      <c r="I2061" s="18"/>
      <c r="J2061" s="17"/>
      <c r="K2061" s="60"/>
      <c r="L2061" s="17"/>
      <c r="M2061" s="60"/>
      <c r="N2061" s="111"/>
      <c r="O2061" s="112"/>
      <c r="P2061" s="17"/>
      <c r="Q2061" s="112"/>
      <c r="R2061" s="112"/>
      <c r="S2061" s="112"/>
      <c r="T2061" s="112"/>
      <c r="U2061" s="112"/>
      <c r="V2061" s="112"/>
      <c r="W2061" s="112"/>
      <c r="X2061" s="112"/>
    </row>
    <row r="2062">
      <c r="A2062" s="112"/>
      <c r="B2062" s="18"/>
      <c r="C2062" s="18"/>
      <c r="D2062" s="115"/>
      <c r="E2062" s="112"/>
      <c r="F2062" s="112"/>
      <c r="G2062" s="112"/>
      <c r="H2062" s="112"/>
      <c r="I2062" s="18"/>
      <c r="J2062" s="17"/>
      <c r="K2062" s="60"/>
      <c r="L2062" s="17"/>
      <c r="M2062" s="60"/>
      <c r="N2062" s="111"/>
      <c r="O2062" s="112"/>
      <c r="P2062" s="17"/>
      <c r="Q2062" s="112"/>
      <c r="R2062" s="112"/>
      <c r="S2062" s="112"/>
      <c r="T2062" s="112"/>
      <c r="U2062" s="112"/>
      <c r="V2062" s="112"/>
      <c r="W2062" s="112"/>
      <c r="X2062" s="112"/>
    </row>
    <row r="2063">
      <c r="A2063" s="112"/>
      <c r="B2063" s="18"/>
      <c r="C2063" s="18"/>
      <c r="D2063" s="115"/>
      <c r="E2063" s="112"/>
      <c r="F2063" s="112"/>
      <c r="G2063" s="112"/>
      <c r="H2063" s="112"/>
      <c r="I2063" s="18"/>
      <c r="J2063" s="17"/>
      <c r="K2063" s="60"/>
      <c r="L2063" s="17"/>
      <c r="M2063" s="60"/>
      <c r="N2063" s="111"/>
      <c r="O2063" s="112"/>
      <c r="P2063" s="17"/>
      <c r="Q2063" s="112"/>
      <c r="R2063" s="112"/>
      <c r="S2063" s="112"/>
      <c r="T2063" s="112"/>
      <c r="U2063" s="112"/>
      <c r="V2063" s="112"/>
      <c r="W2063" s="112"/>
      <c r="X2063" s="112"/>
    </row>
    <row r="2064">
      <c r="A2064" s="112"/>
      <c r="B2064" s="18"/>
      <c r="C2064" s="18"/>
      <c r="D2064" s="115"/>
      <c r="E2064" s="112"/>
      <c r="F2064" s="112"/>
      <c r="G2064" s="112"/>
      <c r="H2064" s="112"/>
      <c r="I2064" s="18"/>
      <c r="J2064" s="17"/>
      <c r="K2064" s="60"/>
      <c r="L2064" s="17"/>
      <c r="M2064" s="60"/>
      <c r="N2064" s="111"/>
      <c r="O2064" s="112"/>
      <c r="P2064" s="17"/>
      <c r="Q2064" s="112"/>
      <c r="R2064" s="112"/>
      <c r="S2064" s="112"/>
      <c r="T2064" s="112"/>
      <c r="U2064" s="112"/>
      <c r="V2064" s="112"/>
      <c r="W2064" s="112"/>
      <c r="X2064" s="112"/>
    </row>
    <row r="2065">
      <c r="A2065" s="112"/>
      <c r="B2065" s="18"/>
      <c r="C2065" s="18"/>
      <c r="D2065" s="115"/>
      <c r="E2065" s="112"/>
      <c r="F2065" s="112"/>
      <c r="G2065" s="112"/>
      <c r="H2065" s="112"/>
      <c r="I2065" s="18"/>
      <c r="J2065" s="17"/>
      <c r="K2065" s="60"/>
      <c r="L2065" s="17"/>
      <c r="M2065" s="60"/>
      <c r="N2065" s="111"/>
      <c r="O2065" s="112"/>
      <c r="P2065" s="17"/>
      <c r="Q2065" s="112"/>
      <c r="R2065" s="112"/>
      <c r="S2065" s="112"/>
      <c r="T2065" s="112"/>
      <c r="U2065" s="112"/>
      <c r="V2065" s="112"/>
      <c r="W2065" s="112"/>
      <c r="X2065" s="112"/>
    </row>
    <row r="2066">
      <c r="A2066" s="112"/>
      <c r="B2066" s="18"/>
      <c r="C2066" s="18"/>
      <c r="D2066" s="115"/>
      <c r="E2066" s="112"/>
      <c r="F2066" s="112"/>
      <c r="G2066" s="112"/>
      <c r="H2066" s="112"/>
      <c r="I2066" s="18"/>
      <c r="J2066" s="17"/>
      <c r="K2066" s="60"/>
      <c r="L2066" s="17"/>
      <c r="M2066" s="60"/>
      <c r="N2066" s="111"/>
      <c r="O2066" s="112"/>
      <c r="P2066" s="17"/>
      <c r="Q2066" s="112"/>
      <c r="R2066" s="112"/>
      <c r="S2066" s="112"/>
      <c r="T2066" s="112"/>
      <c r="U2066" s="112"/>
      <c r="V2066" s="112"/>
      <c r="W2066" s="112"/>
      <c r="X2066" s="112"/>
    </row>
    <row r="2067">
      <c r="A2067" s="112"/>
      <c r="B2067" s="18"/>
      <c r="C2067" s="18"/>
      <c r="D2067" s="115"/>
      <c r="E2067" s="112"/>
      <c r="F2067" s="112"/>
      <c r="G2067" s="112"/>
      <c r="H2067" s="112"/>
      <c r="I2067" s="18"/>
      <c r="J2067" s="17"/>
      <c r="K2067" s="60"/>
      <c r="L2067" s="17"/>
      <c r="M2067" s="60"/>
      <c r="N2067" s="111"/>
      <c r="O2067" s="112"/>
      <c r="P2067" s="17"/>
      <c r="Q2067" s="112"/>
      <c r="R2067" s="112"/>
      <c r="S2067" s="112"/>
      <c r="T2067" s="112"/>
      <c r="U2067" s="112"/>
      <c r="V2067" s="112"/>
      <c r="W2067" s="112"/>
      <c r="X2067" s="112"/>
    </row>
    <row r="2068">
      <c r="A2068" s="112"/>
      <c r="B2068" s="18"/>
      <c r="C2068" s="18"/>
      <c r="D2068" s="115"/>
      <c r="E2068" s="112"/>
      <c r="F2068" s="112"/>
      <c r="G2068" s="112"/>
      <c r="H2068" s="112"/>
      <c r="I2068" s="18"/>
      <c r="J2068" s="17"/>
      <c r="K2068" s="60"/>
      <c r="L2068" s="17"/>
      <c r="M2068" s="60"/>
      <c r="N2068" s="111"/>
      <c r="O2068" s="112"/>
      <c r="P2068" s="17"/>
      <c r="Q2068" s="112"/>
      <c r="R2068" s="112"/>
      <c r="S2068" s="112"/>
      <c r="T2068" s="112"/>
      <c r="U2068" s="112"/>
      <c r="V2068" s="112"/>
      <c r="W2068" s="112"/>
      <c r="X2068" s="112"/>
    </row>
    <row r="2069">
      <c r="A2069" s="112"/>
      <c r="B2069" s="18"/>
      <c r="C2069" s="18"/>
      <c r="D2069" s="115"/>
      <c r="E2069" s="112"/>
      <c r="F2069" s="112"/>
      <c r="G2069" s="112"/>
      <c r="H2069" s="112"/>
      <c r="I2069" s="18"/>
      <c r="J2069" s="17"/>
      <c r="K2069" s="60"/>
      <c r="L2069" s="17"/>
      <c r="M2069" s="60"/>
      <c r="N2069" s="111"/>
      <c r="O2069" s="112"/>
      <c r="P2069" s="17"/>
      <c r="Q2069" s="112"/>
      <c r="R2069" s="112"/>
      <c r="S2069" s="112"/>
      <c r="T2069" s="112"/>
      <c r="U2069" s="112"/>
      <c r="V2069" s="112"/>
      <c r="W2069" s="112"/>
      <c r="X2069" s="112"/>
    </row>
    <row r="2070">
      <c r="A2070" s="112"/>
      <c r="B2070" s="18"/>
      <c r="C2070" s="18"/>
      <c r="D2070" s="115"/>
      <c r="E2070" s="112"/>
      <c r="F2070" s="112"/>
      <c r="G2070" s="112"/>
      <c r="H2070" s="112"/>
      <c r="I2070" s="18"/>
      <c r="J2070" s="17"/>
      <c r="K2070" s="60"/>
      <c r="L2070" s="17"/>
      <c r="M2070" s="60"/>
      <c r="N2070" s="111"/>
      <c r="O2070" s="112"/>
      <c r="P2070" s="17"/>
      <c r="Q2070" s="112"/>
      <c r="R2070" s="112"/>
      <c r="S2070" s="112"/>
      <c r="T2070" s="112"/>
      <c r="U2070" s="112"/>
      <c r="V2070" s="112"/>
      <c r="W2070" s="112"/>
      <c r="X2070" s="112"/>
    </row>
    <row r="2071">
      <c r="A2071" s="112"/>
      <c r="B2071" s="18"/>
      <c r="C2071" s="18"/>
      <c r="D2071" s="115"/>
      <c r="E2071" s="112"/>
      <c r="F2071" s="112"/>
      <c r="G2071" s="112"/>
      <c r="H2071" s="112"/>
      <c r="I2071" s="18"/>
      <c r="J2071" s="17"/>
      <c r="K2071" s="60"/>
      <c r="L2071" s="17"/>
      <c r="M2071" s="60"/>
      <c r="N2071" s="111"/>
      <c r="O2071" s="112"/>
      <c r="P2071" s="17"/>
      <c r="Q2071" s="112"/>
      <c r="R2071" s="112"/>
      <c r="S2071" s="112"/>
      <c r="T2071" s="112"/>
      <c r="U2071" s="112"/>
      <c r="V2071" s="112"/>
      <c r="W2071" s="112"/>
      <c r="X2071" s="112"/>
    </row>
    <row r="2072">
      <c r="A2072" s="112"/>
      <c r="B2072" s="18"/>
      <c r="C2072" s="18"/>
      <c r="D2072" s="115"/>
      <c r="E2072" s="112"/>
      <c r="F2072" s="112"/>
      <c r="G2072" s="112"/>
      <c r="H2072" s="112"/>
      <c r="I2072" s="18"/>
      <c r="J2072" s="17"/>
      <c r="K2072" s="60"/>
      <c r="L2072" s="17"/>
      <c r="M2072" s="60"/>
      <c r="N2072" s="111"/>
      <c r="O2072" s="112"/>
      <c r="P2072" s="17"/>
      <c r="Q2072" s="112"/>
      <c r="R2072" s="112"/>
      <c r="S2072" s="112"/>
      <c r="T2072" s="112"/>
      <c r="U2072" s="112"/>
      <c r="V2072" s="112"/>
      <c r="W2072" s="112"/>
      <c r="X2072" s="112"/>
    </row>
    <row r="2073">
      <c r="A2073" s="112"/>
      <c r="B2073" s="18"/>
      <c r="C2073" s="18"/>
      <c r="D2073" s="115"/>
      <c r="E2073" s="112"/>
      <c r="F2073" s="112"/>
      <c r="G2073" s="112"/>
      <c r="H2073" s="112"/>
      <c r="I2073" s="18"/>
      <c r="J2073" s="17"/>
      <c r="K2073" s="60"/>
      <c r="L2073" s="17"/>
      <c r="M2073" s="60"/>
      <c r="N2073" s="111"/>
      <c r="O2073" s="112"/>
      <c r="P2073" s="17"/>
      <c r="Q2073" s="112"/>
      <c r="R2073" s="112"/>
      <c r="S2073" s="112"/>
      <c r="T2073" s="112"/>
      <c r="U2073" s="112"/>
      <c r="V2073" s="112"/>
      <c r="W2073" s="112"/>
      <c r="X2073" s="112"/>
    </row>
    <row r="2074">
      <c r="A2074" s="112"/>
      <c r="B2074" s="18"/>
      <c r="C2074" s="18"/>
      <c r="D2074" s="115"/>
      <c r="E2074" s="112"/>
      <c r="F2074" s="112"/>
      <c r="G2074" s="112"/>
      <c r="H2074" s="112"/>
      <c r="I2074" s="18"/>
      <c r="J2074" s="17"/>
      <c r="K2074" s="60"/>
      <c r="L2074" s="17"/>
      <c r="M2074" s="60"/>
      <c r="N2074" s="111"/>
      <c r="O2074" s="112"/>
      <c r="P2074" s="17"/>
      <c r="Q2074" s="112"/>
      <c r="R2074" s="112"/>
      <c r="S2074" s="112"/>
      <c r="T2074" s="112"/>
      <c r="U2074" s="112"/>
      <c r="V2074" s="112"/>
      <c r="W2074" s="112"/>
      <c r="X2074" s="112"/>
    </row>
    <row r="2075">
      <c r="A2075" s="112"/>
      <c r="B2075" s="18"/>
      <c r="C2075" s="18"/>
      <c r="D2075" s="115"/>
      <c r="E2075" s="112"/>
      <c r="F2075" s="112"/>
      <c r="G2075" s="112"/>
      <c r="H2075" s="112"/>
      <c r="I2075" s="18"/>
      <c r="J2075" s="17"/>
      <c r="K2075" s="60"/>
      <c r="L2075" s="17"/>
      <c r="M2075" s="60"/>
      <c r="N2075" s="111"/>
      <c r="O2075" s="112"/>
      <c r="P2075" s="17"/>
      <c r="Q2075" s="112"/>
      <c r="R2075" s="112"/>
      <c r="S2075" s="112"/>
      <c r="T2075" s="112"/>
      <c r="U2075" s="112"/>
      <c r="V2075" s="112"/>
      <c r="W2075" s="112"/>
      <c r="X2075" s="112"/>
    </row>
    <row r="2076">
      <c r="A2076" s="112"/>
      <c r="B2076" s="18"/>
      <c r="C2076" s="18"/>
      <c r="D2076" s="115"/>
      <c r="E2076" s="112"/>
      <c r="F2076" s="112"/>
      <c r="G2076" s="112"/>
      <c r="H2076" s="112"/>
      <c r="I2076" s="18"/>
      <c r="J2076" s="17"/>
      <c r="K2076" s="60"/>
      <c r="L2076" s="17"/>
      <c r="M2076" s="60"/>
      <c r="N2076" s="111"/>
      <c r="O2076" s="112"/>
      <c r="P2076" s="17"/>
      <c r="Q2076" s="112"/>
      <c r="R2076" s="112"/>
      <c r="S2076" s="112"/>
      <c r="T2076" s="112"/>
      <c r="U2076" s="112"/>
      <c r="V2076" s="112"/>
      <c r="W2076" s="112"/>
      <c r="X2076" s="112"/>
    </row>
    <row r="2077">
      <c r="A2077" s="112"/>
      <c r="B2077" s="18"/>
      <c r="C2077" s="18"/>
      <c r="D2077" s="115"/>
      <c r="E2077" s="112"/>
      <c r="F2077" s="112"/>
      <c r="G2077" s="112"/>
      <c r="H2077" s="112"/>
      <c r="I2077" s="18"/>
      <c r="J2077" s="17"/>
      <c r="K2077" s="60"/>
      <c r="L2077" s="17"/>
      <c r="M2077" s="60"/>
      <c r="N2077" s="111"/>
      <c r="O2077" s="112"/>
      <c r="P2077" s="17"/>
      <c r="Q2077" s="112"/>
      <c r="R2077" s="112"/>
      <c r="S2077" s="112"/>
      <c r="T2077" s="112"/>
      <c r="U2077" s="112"/>
      <c r="V2077" s="112"/>
      <c r="W2077" s="112"/>
      <c r="X2077" s="112"/>
    </row>
    <row r="2078">
      <c r="A2078" s="112"/>
      <c r="B2078" s="18"/>
      <c r="C2078" s="18"/>
      <c r="D2078" s="115"/>
      <c r="E2078" s="112"/>
      <c r="F2078" s="112"/>
      <c r="G2078" s="112"/>
      <c r="H2078" s="112"/>
      <c r="I2078" s="18"/>
      <c r="J2078" s="17"/>
      <c r="K2078" s="60"/>
      <c r="L2078" s="17"/>
      <c r="M2078" s="60"/>
      <c r="N2078" s="111"/>
      <c r="O2078" s="112"/>
      <c r="P2078" s="17"/>
      <c r="Q2078" s="112"/>
      <c r="R2078" s="112"/>
      <c r="S2078" s="112"/>
      <c r="T2078" s="112"/>
      <c r="U2078" s="112"/>
      <c r="V2078" s="112"/>
      <c r="W2078" s="112"/>
      <c r="X2078" s="112"/>
    </row>
    <row r="2079">
      <c r="A2079" s="112"/>
      <c r="B2079" s="18"/>
      <c r="C2079" s="18"/>
      <c r="D2079" s="115"/>
      <c r="E2079" s="112"/>
      <c r="F2079" s="112"/>
      <c r="G2079" s="112"/>
      <c r="H2079" s="112"/>
      <c r="I2079" s="18"/>
      <c r="J2079" s="17"/>
      <c r="K2079" s="60"/>
      <c r="L2079" s="17"/>
      <c r="M2079" s="60"/>
      <c r="N2079" s="111"/>
      <c r="O2079" s="112"/>
      <c r="P2079" s="17"/>
      <c r="Q2079" s="112"/>
      <c r="R2079" s="112"/>
      <c r="S2079" s="112"/>
      <c r="T2079" s="112"/>
      <c r="U2079" s="112"/>
      <c r="V2079" s="112"/>
      <c r="W2079" s="112"/>
      <c r="X2079" s="112"/>
    </row>
    <row r="2080">
      <c r="A2080" s="112"/>
      <c r="B2080" s="18"/>
      <c r="C2080" s="18"/>
      <c r="D2080" s="115"/>
      <c r="E2080" s="112"/>
      <c r="F2080" s="112"/>
      <c r="G2080" s="112"/>
      <c r="H2080" s="112"/>
      <c r="I2080" s="18"/>
      <c r="J2080" s="17"/>
      <c r="K2080" s="60"/>
      <c r="L2080" s="17"/>
      <c r="M2080" s="60"/>
      <c r="N2080" s="111"/>
      <c r="O2080" s="112"/>
      <c r="P2080" s="17"/>
      <c r="Q2080" s="112"/>
      <c r="R2080" s="112"/>
      <c r="S2080" s="112"/>
      <c r="T2080" s="112"/>
      <c r="U2080" s="112"/>
      <c r="V2080" s="112"/>
      <c r="W2080" s="112"/>
      <c r="X2080" s="112"/>
    </row>
    <row r="2081">
      <c r="A2081" s="112"/>
      <c r="B2081" s="18"/>
      <c r="C2081" s="18"/>
      <c r="D2081" s="115"/>
      <c r="E2081" s="112"/>
      <c r="F2081" s="112"/>
      <c r="G2081" s="112"/>
      <c r="H2081" s="112"/>
      <c r="I2081" s="18"/>
      <c r="J2081" s="17"/>
      <c r="K2081" s="60"/>
      <c r="L2081" s="17"/>
      <c r="M2081" s="60"/>
      <c r="N2081" s="111"/>
      <c r="O2081" s="112"/>
      <c r="P2081" s="17"/>
      <c r="Q2081" s="112"/>
      <c r="R2081" s="112"/>
      <c r="S2081" s="112"/>
      <c r="T2081" s="112"/>
      <c r="U2081" s="112"/>
      <c r="V2081" s="112"/>
      <c r="W2081" s="112"/>
      <c r="X2081" s="112"/>
    </row>
    <row r="2082">
      <c r="A2082" s="112"/>
      <c r="B2082" s="18"/>
      <c r="C2082" s="18"/>
      <c r="D2082" s="115"/>
      <c r="E2082" s="112"/>
      <c r="F2082" s="112"/>
      <c r="G2082" s="112"/>
      <c r="H2082" s="112"/>
      <c r="I2082" s="18"/>
      <c r="J2082" s="17"/>
      <c r="K2082" s="60"/>
      <c r="L2082" s="17"/>
      <c r="M2082" s="60"/>
      <c r="N2082" s="111"/>
      <c r="O2082" s="112"/>
      <c r="P2082" s="17"/>
      <c r="Q2082" s="112"/>
      <c r="R2082" s="112"/>
      <c r="S2082" s="112"/>
      <c r="T2082" s="112"/>
      <c r="U2082" s="112"/>
      <c r="V2082" s="112"/>
      <c r="W2082" s="112"/>
      <c r="X2082" s="112"/>
    </row>
    <row r="2083">
      <c r="A2083" s="112"/>
      <c r="B2083" s="18"/>
      <c r="C2083" s="18"/>
      <c r="D2083" s="115"/>
      <c r="E2083" s="112"/>
      <c r="F2083" s="112"/>
      <c r="G2083" s="112"/>
      <c r="H2083" s="112"/>
      <c r="I2083" s="18"/>
      <c r="J2083" s="17"/>
      <c r="K2083" s="60"/>
      <c r="L2083" s="17"/>
      <c r="M2083" s="60"/>
      <c r="N2083" s="111"/>
      <c r="O2083" s="112"/>
      <c r="P2083" s="17"/>
      <c r="Q2083" s="112"/>
      <c r="R2083" s="112"/>
      <c r="S2083" s="112"/>
      <c r="T2083" s="112"/>
      <c r="U2083" s="112"/>
      <c r="V2083" s="112"/>
      <c r="W2083" s="112"/>
      <c r="X2083" s="112"/>
    </row>
    <row r="2084">
      <c r="A2084" s="112"/>
      <c r="B2084" s="18"/>
      <c r="C2084" s="18"/>
      <c r="D2084" s="115"/>
      <c r="E2084" s="112"/>
      <c r="F2084" s="112"/>
      <c r="G2084" s="112"/>
      <c r="H2084" s="112"/>
      <c r="I2084" s="18"/>
      <c r="J2084" s="17"/>
      <c r="K2084" s="60"/>
      <c r="L2084" s="17"/>
      <c r="M2084" s="60"/>
      <c r="N2084" s="111"/>
      <c r="O2084" s="112"/>
      <c r="P2084" s="17"/>
      <c r="Q2084" s="112"/>
      <c r="R2084" s="112"/>
      <c r="S2084" s="112"/>
      <c r="T2084" s="112"/>
      <c r="U2084" s="112"/>
      <c r="V2084" s="112"/>
      <c r="W2084" s="112"/>
      <c r="X2084" s="112"/>
    </row>
    <row r="2085">
      <c r="A2085" s="112"/>
      <c r="B2085" s="18"/>
      <c r="C2085" s="18"/>
      <c r="D2085" s="115"/>
      <c r="E2085" s="112"/>
      <c r="F2085" s="112"/>
      <c r="G2085" s="112"/>
      <c r="H2085" s="112"/>
      <c r="I2085" s="18"/>
      <c r="J2085" s="17"/>
      <c r="K2085" s="60"/>
      <c r="L2085" s="17"/>
      <c r="M2085" s="60"/>
      <c r="N2085" s="111"/>
      <c r="O2085" s="112"/>
      <c r="P2085" s="17"/>
      <c r="Q2085" s="112"/>
      <c r="R2085" s="112"/>
      <c r="S2085" s="112"/>
      <c r="T2085" s="112"/>
      <c r="U2085" s="112"/>
      <c r="V2085" s="112"/>
      <c r="W2085" s="112"/>
      <c r="X2085" s="112"/>
    </row>
    <row r="2086">
      <c r="A2086" s="112"/>
      <c r="B2086" s="18"/>
      <c r="C2086" s="18"/>
      <c r="D2086" s="115"/>
      <c r="E2086" s="112"/>
      <c r="F2086" s="112"/>
      <c r="G2086" s="112"/>
      <c r="H2086" s="112"/>
      <c r="I2086" s="18"/>
      <c r="J2086" s="17"/>
      <c r="K2086" s="60"/>
      <c r="L2086" s="17"/>
      <c r="M2086" s="60"/>
      <c r="N2086" s="111"/>
      <c r="O2086" s="112"/>
      <c r="P2086" s="17"/>
      <c r="Q2086" s="112"/>
      <c r="R2086" s="112"/>
      <c r="S2086" s="112"/>
      <c r="T2086" s="112"/>
      <c r="U2086" s="112"/>
      <c r="V2086" s="112"/>
      <c r="W2086" s="112"/>
      <c r="X2086" s="112"/>
    </row>
    <row r="2087">
      <c r="A2087" s="112"/>
      <c r="B2087" s="18"/>
      <c r="C2087" s="18"/>
      <c r="D2087" s="115"/>
      <c r="E2087" s="112"/>
      <c r="F2087" s="112"/>
      <c r="G2087" s="112"/>
      <c r="H2087" s="112"/>
      <c r="I2087" s="18"/>
      <c r="J2087" s="17"/>
      <c r="K2087" s="60"/>
      <c r="L2087" s="17"/>
      <c r="M2087" s="60"/>
      <c r="N2087" s="111"/>
      <c r="O2087" s="112"/>
      <c r="P2087" s="17"/>
      <c r="Q2087" s="112"/>
      <c r="R2087" s="112"/>
      <c r="S2087" s="112"/>
      <c r="T2087" s="112"/>
      <c r="U2087" s="112"/>
      <c r="V2087" s="112"/>
      <c r="W2087" s="112"/>
      <c r="X2087" s="112"/>
    </row>
    <row r="2088">
      <c r="A2088" s="112"/>
      <c r="B2088" s="18"/>
      <c r="C2088" s="18"/>
      <c r="D2088" s="115"/>
      <c r="E2088" s="112"/>
      <c r="F2088" s="112"/>
      <c r="G2088" s="112"/>
      <c r="H2088" s="112"/>
      <c r="I2088" s="18"/>
      <c r="J2088" s="17"/>
      <c r="K2088" s="60"/>
      <c r="L2088" s="17"/>
      <c r="M2088" s="60"/>
      <c r="N2088" s="111"/>
      <c r="O2088" s="112"/>
      <c r="P2088" s="17"/>
      <c r="Q2088" s="112"/>
      <c r="R2088" s="112"/>
      <c r="S2088" s="112"/>
      <c r="T2088" s="112"/>
      <c r="U2088" s="112"/>
      <c r="V2088" s="112"/>
      <c r="W2088" s="112"/>
      <c r="X2088" s="112"/>
    </row>
    <row r="2089">
      <c r="A2089" s="112"/>
      <c r="B2089" s="18"/>
      <c r="C2089" s="18"/>
      <c r="D2089" s="115"/>
      <c r="E2089" s="112"/>
      <c r="F2089" s="112"/>
      <c r="G2089" s="112"/>
      <c r="H2089" s="112"/>
      <c r="I2089" s="18"/>
      <c r="J2089" s="17"/>
      <c r="K2089" s="60"/>
      <c r="L2089" s="17"/>
      <c r="M2089" s="60"/>
      <c r="N2089" s="111"/>
      <c r="O2089" s="112"/>
      <c r="P2089" s="17"/>
      <c r="Q2089" s="112"/>
      <c r="R2089" s="112"/>
      <c r="S2089" s="112"/>
      <c r="T2089" s="112"/>
      <c r="U2089" s="112"/>
      <c r="V2089" s="112"/>
      <c r="W2089" s="112"/>
      <c r="X2089" s="112"/>
    </row>
    <row r="2090">
      <c r="A2090" s="112"/>
      <c r="B2090" s="18"/>
      <c r="C2090" s="18"/>
      <c r="D2090" s="115"/>
      <c r="E2090" s="112"/>
      <c r="F2090" s="112"/>
      <c r="G2090" s="112"/>
      <c r="H2090" s="112"/>
      <c r="I2090" s="18"/>
      <c r="J2090" s="17"/>
      <c r="K2090" s="60"/>
      <c r="L2090" s="17"/>
      <c r="M2090" s="60"/>
      <c r="N2090" s="111"/>
      <c r="O2090" s="112"/>
      <c r="P2090" s="17"/>
      <c r="Q2090" s="112"/>
      <c r="R2090" s="112"/>
      <c r="S2090" s="112"/>
      <c r="T2090" s="112"/>
      <c r="U2090" s="112"/>
      <c r="V2090" s="112"/>
      <c r="W2090" s="112"/>
      <c r="X2090" s="112"/>
    </row>
    <row r="2091">
      <c r="A2091" s="112"/>
      <c r="B2091" s="18"/>
      <c r="C2091" s="18"/>
      <c r="D2091" s="115"/>
      <c r="E2091" s="112"/>
      <c r="F2091" s="112"/>
      <c r="G2091" s="112"/>
      <c r="H2091" s="112"/>
      <c r="I2091" s="18"/>
      <c r="J2091" s="17"/>
      <c r="K2091" s="60"/>
      <c r="L2091" s="17"/>
      <c r="M2091" s="60"/>
      <c r="N2091" s="111"/>
      <c r="O2091" s="112"/>
      <c r="P2091" s="17"/>
      <c r="Q2091" s="112"/>
      <c r="R2091" s="112"/>
      <c r="S2091" s="112"/>
      <c r="T2091" s="112"/>
      <c r="U2091" s="112"/>
      <c r="V2091" s="112"/>
      <c r="W2091" s="112"/>
      <c r="X2091" s="112"/>
    </row>
    <row r="2092">
      <c r="A2092" s="112"/>
      <c r="B2092" s="18"/>
      <c r="C2092" s="18"/>
      <c r="D2092" s="115"/>
      <c r="E2092" s="112"/>
      <c r="F2092" s="112"/>
      <c r="G2092" s="112"/>
      <c r="H2092" s="112"/>
      <c r="I2092" s="18"/>
      <c r="J2092" s="17"/>
      <c r="K2092" s="60"/>
      <c r="L2092" s="17"/>
      <c r="M2092" s="60"/>
      <c r="N2092" s="111"/>
      <c r="O2092" s="112"/>
      <c r="P2092" s="17"/>
      <c r="Q2092" s="112"/>
      <c r="R2092" s="112"/>
      <c r="S2092" s="112"/>
      <c r="T2092" s="112"/>
      <c r="U2092" s="112"/>
      <c r="V2092" s="112"/>
      <c r="W2092" s="112"/>
      <c r="X2092" s="112"/>
    </row>
    <row r="2093">
      <c r="A2093" s="112"/>
      <c r="B2093" s="18"/>
      <c r="C2093" s="18"/>
      <c r="D2093" s="115"/>
      <c r="E2093" s="112"/>
      <c r="F2093" s="112"/>
      <c r="G2093" s="112"/>
      <c r="H2093" s="112"/>
      <c r="I2093" s="18"/>
      <c r="J2093" s="17"/>
      <c r="K2093" s="60"/>
      <c r="L2093" s="17"/>
      <c r="M2093" s="60"/>
      <c r="N2093" s="111"/>
      <c r="O2093" s="112"/>
      <c r="P2093" s="17"/>
      <c r="Q2093" s="112"/>
      <c r="R2093" s="112"/>
      <c r="S2093" s="112"/>
      <c r="T2093" s="112"/>
      <c r="U2093" s="112"/>
      <c r="V2093" s="112"/>
      <c r="W2093" s="112"/>
      <c r="X2093" s="112"/>
    </row>
    <row r="2094">
      <c r="A2094" s="112"/>
      <c r="B2094" s="18"/>
      <c r="C2094" s="18"/>
      <c r="D2094" s="115"/>
      <c r="E2094" s="112"/>
      <c r="F2094" s="112"/>
      <c r="G2094" s="112"/>
      <c r="H2094" s="112"/>
      <c r="I2094" s="18"/>
      <c r="J2094" s="17"/>
      <c r="K2094" s="60"/>
      <c r="L2094" s="17"/>
      <c r="M2094" s="60"/>
      <c r="N2094" s="111"/>
      <c r="O2094" s="112"/>
      <c r="P2094" s="17"/>
      <c r="Q2094" s="112"/>
      <c r="R2094" s="112"/>
      <c r="S2094" s="112"/>
      <c r="T2094" s="112"/>
      <c r="U2094" s="112"/>
      <c r="V2094" s="112"/>
      <c r="W2094" s="112"/>
      <c r="X2094" s="112"/>
    </row>
    <row r="2095">
      <c r="A2095" s="112"/>
      <c r="B2095" s="18"/>
      <c r="C2095" s="18"/>
      <c r="D2095" s="115"/>
      <c r="E2095" s="112"/>
      <c r="F2095" s="112"/>
      <c r="G2095" s="112"/>
      <c r="H2095" s="112"/>
      <c r="I2095" s="18"/>
      <c r="J2095" s="17"/>
      <c r="K2095" s="60"/>
      <c r="L2095" s="17"/>
      <c r="M2095" s="60"/>
      <c r="N2095" s="111"/>
      <c r="O2095" s="112"/>
      <c r="P2095" s="17"/>
      <c r="Q2095" s="112"/>
      <c r="R2095" s="112"/>
      <c r="S2095" s="112"/>
      <c r="T2095" s="112"/>
      <c r="U2095" s="112"/>
      <c r="V2095" s="112"/>
      <c r="W2095" s="112"/>
      <c r="X2095" s="112"/>
    </row>
    <row r="2096">
      <c r="A2096" s="112"/>
      <c r="B2096" s="18"/>
      <c r="C2096" s="18"/>
      <c r="D2096" s="115"/>
      <c r="E2096" s="112"/>
      <c r="F2096" s="112"/>
      <c r="G2096" s="112"/>
      <c r="H2096" s="112"/>
      <c r="I2096" s="18"/>
      <c r="J2096" s="17"/>
      <c r="K2096" s="60"/>
      <c r="L2096" s="17"/>
      <c r="M2096" s="60"/>
      <c r="N2096" s="111"/>
      <c r="O2096" s="112"/>
      <c r="P2096" s="17"/>
      <c r="Q2096" s="112"/>
      <c r="R2096" s="112"/>
      <c r="S2096" s="112"/>
      <c r="T2096" s="112"/>
      <c r="U2096" s="112"/>
      <c r="V2096" s="112"/>
      <c r="W2096" s="112"/>
      <c r="X2096" s="112"/>
    </row>
    <row r="2097">
      <c r="A2097" s="112"/>
      <c r="B2097" s="18"/>
      <c r="C2097" s="18"/>
      <c r="D2097" s="115"/>
      <c r="E2097" s="112"/>
      <c r="F2097" s="112"/>
      <c r="G2097" s="112"/>
      <c r="H2097" s="112"/>
      <c r="I2097" s="18"/>
      <c r="J2097" s="17"/>
      <c r="K2097" s="60"/>
      <c r="L2097" s="17"/>
      <c r="M2097" s="60"/>
      <c r="N2097" s="111"/>
      <c r="O2097" s="112"/>
      <c r="P2097" s="17"/>
      <c r="Q2097" s="112"/>
      <c r="R2097" s="112"/>
      <c r="S2097" s="112"/>
      <c r="T2097" s="112"/>
      <c r="U2097" s="112"/>
      <c r="V2097" s="112"/>
      <c r="W2097" s="112"/>
      <c r="X2097" s="112"/>
    </row>
    <row r="2098">
      <c r="A2098" s="112"/>
      <c r="B2098" s="18"/>
      <c r="C2098" s="18"/>
      <c r="D2098" s="115"/>
      <c r="E2098" s="112"/>
      <c r="F2098" s="112"/>
      <c r="G2098" s="112"/>
      <c r="H2098" s="112"/>
      <c r="I2098" s="18"/>
      <c r="J2098" s="17"/>
      <c r="K2098" s="60"/>
      <c r="L2098" s="17"/>
      <c r="M2098" s="60"/>
      <c r="N2098" s="111"/>
      <c r="O2098" s="112"/>
      <c r="P2098" s="17"/>
      <c r="Q2098" s="112"/>
      <c r="R2098" s="112"/>
      <c r="S2098" s="112"/>
      <c r="T2098" s="112"/>
      <c r="U2098" s="112"/>
      <c r="V2098" s="112"/>
      <c r="W2098" s="112"/>
      <c r="X2098" s="112"/>
    </row>
    <row r="2099">
      <c r="A2099" s="112"/>
      <c r="B2099" s="18"/>
      <c r="C2099" s="18"/>
      <c r="D2099" s="115"/>
      <c r="E2099" s="112"/>
      <c r="F2099" s="112"/>
      <c r="G2099" s="112"/>
      <c r="H2099" s="112"/>
      <c r="I2099" s="18"/>
      <c r="J2099" s="17"/>
      <c r="K2099" s="60"/>
      <c r="L2099" s="17"/>
      <c r="M2099" s="60"/>
      <c r="N2099" s="111"/>
      <c r="O2099" s="112"/>
      <c r="P2099" s="17"/>
      <c r="Q2099" s="112"/>
      <c r="R2099" s="112"/>
      <c r="S2099" s="112"/>
      <c r="T2099" s="112"/>
      <c r="U2099" s="112"/>
      <c r="V2099" s="112"/>
      <c r="W2099" s="112"/>
      <c r="X2099" s="112"/>
    </row>
    <row r="2100">
      <c r="A2100" s="112"/>
      <c r="B2100" s="18"/>
      <c r="C2100" s="18"/>
      <c r="D2100" s="115"/>
      <c r="E2100" s="112"/>
      <c r="F2100" s="112"/>
      <c r="G2100" s="112"/>
      <c r="H2100" s="112"/>
      <c r="I2100" s="18"/>
      <c r="J2100" s="17"/>
      <c r="K2100" s="60"/>
      <c r="L2100" s="17"/>
      <c r="M2100" s="60"/>
      <c r="N2100" s="111"/>
      <c r="O2100" s="112"/>
      <c r="P2100" s="17"/>
      <c r="Q2100" s="112"/>
      <c r="R2100" s="112"/>
      <c r="S2100" s="112"/>
      <c r="T2100" s="112"/>
      <c r="U2100" s="112"/>
      <c r="V2100" s="112"/>
      <c r="W2100" s="112"/>
      <c r="X2100" s="112"/>
    </row>
    <row r="2101">
      <c r="A2101" s="112"/>
      <c r="B2101" s="18"/>
      <c r="C2101" s="18"/>
      <c r="D2101" s="115"/>
      <c r="E2101" s="112"/>
      <c r="F2101" s="112"/>
      <c r="G2101" s="112"/>
      <c r="H2101" s="112"/>
      <c r="I2101" s="18"/>
      <c r="J2101" s="17"/>
      <c r="K2101" s="60"/>
      <c r="L2101" s="17"/>
      <c r="M2101" s="60"/>
      <c r="N2101" s="111"/>
      <c r="O2101" s="112"/>
      <c r="P2101" s="17"/>
      <c r="Q2101" s="112"/>
      <c r="R2101" s="112"/>
      <c r="S2101" s="112"/>
      <c r="T2101" s="112"/>
      <c r="U2101" s="112"/>
      <c r="V2101" s="112"/>
      <c r="W2101" s="112"/>
      <c r="X2101" s="112"/>
    </row>
    <row r="2102">
      <c r="A2102" s="112"/>
      <c r="B2102" s="18"/>
      <c r="C2102" s="18"/>
      <c r="D2102" s="115"/>
      <c r="E2102" s="112"/>
      <c r="F2102" s="112"/>
      <c r="G2102" s="112"/>
      <c r="H2102" s="112"/>
      <c r="I2102" s="18"/>
      <c r="J2102" s="17"/>
      <c r="K2102" s="60"/>
      <c r="L2102" s="17"/>
      <c r="M2102" s="60"/>
      <c r="N2102" s="111"/>
      <c r="O2102" s="112"/>
      <c r="P2102" s="17"/>
      <c r="Q2102" s="112"/>
      <c r="R2102" s="112"/>
      <c r="S2102" s="112"/>
      <c r="T2102" s="112"/>
      <c r="U2102" s="112"/>
      <c r="V2102" s="112"/>
      <c r="W2102" s="112"/>
      <c r="X2102" s="112"/>
    </row>
    <row r="2103">
      <c r="A2103" s="112"/>
      <c r="B2103" s="18"/>
      <c r="C2103" s="18"/>
      <c r="D2103" s="115"/>
      <c r="E2103" s="112"/>
      <c r="F2103" s="112"/>
      <c r="G2103" s="112"/>
      <c r="H2103" s="112"/>
      <c r="I2103" s="18"/>
      <c r="J2103" s="17"/>
      <c r="K2103" s="60"/>
      <c r="L2103" s="17"/>
      <c r="M2103" s="60"/>
      <c r="N2103" s="111"/>
      <c r="O2103" s="112"/>
      <c r="P2103" s="17"/>
      <c r="Q2103" s="112"/>
      <c r="R2103" s="112"/>
      <c r="S2103" s="112"/>
      <c r="T2103" s="112"/>
      <c r="U2103" s="112"/>
      <c r="V2103" s="112"/>
      <c r="W2103" s="112"/>
      <c r="X2103" s="112"/>
    </row>
    <row r="2104">
      <c r="A2104" s="112"/>
      <c r="B2104" s="18"/>
      <c r="C2104" s="18"/>
      <c r="D2104" s="115"/>
      <c r="E2104" s="112"/>
      <c r="F2104" s="112"/>
      <c r="G2104" s="112"/>
      <c r="H2104" s="112"/>
      <c r="I2104" s="18"/>
      <c r="J2104" s="17"/>
      <c r="K2104" s="60"/>
      <c r="L2104" s="17"/>
      <c r="M2104" s="60"/>
      <c r="N2104" s="111"/>
      <c r="O2104" s="112"/>
      <c r="P2104" s="17"/>
      <c r="Q2104" s="112"/>
      <c r="R2104" s="112"/>
      <c r="S2104" s="112"/>
      <c r="T2104" s="112"/>
      <c r="U2104" s="112"/>
      <c r="V2104" s="112"/>
      <c r="W2104" s="112"/>
      <c r="X2104" s="112"/>
    </row>
    <row r="2105">
      <c r="A2105" s="112"/>
      <c r="B2105" s="18"/>
      <c r="C2105" s="18"/>
      <c r="D2105" s="115"/>
      <c r="E2105" s="112"/>
      <c r="F2105" s="112"/>
      <c r="G2105" s="112"/>
      <c r="H2105" s="112"/>
      <c r="I2105" s="18"/>
      <c r="J2105" s="17"/>
      <c r="K2105" s="60"/>
      <c r="L2105" s="17"/>
      <c r="M2105" s="60"/>
      <c r="N2105" s="111"/>
      <c r="O2105" s="112"/>
      <c r="P2105" s="17"/>
      <c r="Q2105" s="112"/>
      <c r="R2105" s="112"/>
      <c r="S2105" s="112"/>
      <c r="T2105" s="112"/>
      <c r="U2105" s="112"/>
      <c r="V2105" s="112"/>
      <c r="W2105" s="112"/>
      <c r="X2105" s="112"/>
    </row>
    <row r="2106">
      <c r="A2106" s="112"/>
      <c r="B2106" s="18"/>
      <c r="C2106" s="18"/>
      <c r="D2106" s="115"/>
      <c r="E2106" s="112"/>
      <c r="F2106" s="112"/>
      <c r="G2106" s="112"/>
      <c r="H2106" s="112"/>
      <c r="I2106" s="18"/>
      <c r="J2106" s="17"/>
      <c r="K2106" s="60"/>
      <c r="L2106" s="17"/>
      <c r="M2106" s="60"/>
      <c r="N2106" s="111"/>
      <c r="O2106" s="112"/>
      <c r="P2106" s="17"/>
      <c r="Q2106" s="112"/>
      <c r="R2106" s="112"/>
      <c r="S2106" s="112"/>
      <c r="T2106" s="112"/>
      <c r="U2106" s="112"/>
      <c r="V2106" s="112"/>
      <c r="W2106" s="112"/>
      <c r="X2106" s="112"/>
    </row>
    <row r="2107">
      <c r="A2107" s="112"/>
      <c r="B2107" s="18"/>
      <c r="C2107" s="18"/>
      <c r="D2107" s="115"/>
      <c r="E2107" s="112"/>
      <c r="F2107" s="112"/>
      <c r="G2107" s="112"/>
      <c r="H2107" s="112"/>
      <c r="I2107" s="18"/>
      <c r="J2107" s="17"/>
      <c r="K2107" s="60"/>
      <c r="L2107" s="17"/>
      <c r="M2107" s="60"/>
      <c r="N2107" s="111"/>
      <c r="O2107" s="112"/>
      <c r="P2107" s="17"/>
      <c r="Q2107" s="112"/>
      <c r="R2107" s="112"/>
      <c r="S2107" s="112"/>
      <c r="T2107" s="112"/>
      <c r="U2107" s="112"/>
      <c r="V2107" s="112"/>
      <c r="W2107" s="112"/>
      <c r="X2107" s="112"/>
    </row>
    <row r="2108">
      <c r="A2108" s="112"/>
      <c r="B2108" s="18"/>
      <c r="C2108" s="18"/>
      <c r="D2108" s="115"/>
      <c r="E2108" s="112"/>
      <c r="F2108" s="112"/>
      <c r="G2108" s="112"/>
      <c r="H2108" s="112"/>
      <c r="I2108" s="18"/>
      <c r="J2108" s="17"/>
      <c r="K2108" s="60"/>
      <c r="L2108" s="17"/>
      <c r="M2108" s="60"/>
      <c r="N2108" s="111"/>
      <c r="O2108" s="112"/>
      <c r="P2108" s="17"/>
      <c r="Q2108" s="112"/>
      <c r="R2108" s="112"/>
      <c r="S2108" s="112"/>
      <c r="T2108" s="112"/>
      <c r="U2108" s="112"/>
      <c r="V2108" s="112"/>
      <c r="W2108" s="112"/>
      <c r="X2108" s="112"/>
    </row>
    <row r="2109">
      <c r="A2109" s="112"/>
      <c r="B2109" s="18"/>
      <c r="C2109" s="18"/>
      <c r="D2109" s="115"/>
      <c r="E2109" s="112"/>
      <c r="F2109" s="112"/>
      <c r="G2109" s="112"/>
      <c r="H2109" s="112"/>
      <c r="I2109" s="18"/>
      <c r="J2109" s="17"/>
      <c r="K2109" s="60"/>
      <c r="L2109" s="17"/>
      <c r="M2109" s="60"/>
      <c r="N2109" s="111"/>
      <c r="O2109" s="112"/>
      <c r="P2109" s="17"/>
      <c r="Q2109" s="112"/>
      <c r="R2109" s="112"/>
      <c r="S2109" s="112"/>
      <c r="T2109" s="112"/>
      <c r="U2109" s="112"/>
      <c r="V2109" s="112"/>
      <c r="W2109" s="112"/>
      <c r="X2109" s="112"/>
    </row>
    <row r="2110">
      <c r="A2110" s="112"/>
      <c r="B2110" s="18"/>
      <c r="C2110" s="18"/>
      <c r="D2110" s="115"/>
      <c r="E2110" s="112"/>
      <c r="F2110" s="112"/>
      <c r="G2110" s="112"/>
      <c r="H2110" s="112"/>
      <c r="I2110" s="18"/>
      <c r="J2110" s="17"/>
      <c r="K2110" s="60"/>
      <c r="L2110" s="17"/>
      <c r="M2110" s="60"/>
      <c r="N2110" s="111"/>
      <c r="O2110" s="112"/>
      <c r="P2110" s="17"/>
      <c r="Q2110" s="112"/>
      <c r="R2110" s="112"/>
      <c r="S2110" s="112"/>
      <c r="T2110" s="112"/>
      <c r="U2110" s="112"/>
      <c r="V2110" s="112"/>
      <c r="W2110" s="112"/>
      <c r="X2110" s="112"/>
    </row>
    <row r="2111">
      <c r="A2111" s="112"/>
      <c r="B2111" s="18"/>
      <c r="C2111" s="18"/>
      <c r="D2111" s="115"/>
      <c r="E2111" s="112"/>
      <c r="F2111" s="112"/>
      <c r="G2111" s="112"/>
      <c r="H2111" s="112"/>
      <c r="I2111" s="18"/>
      <c r="J2111" s="17"/>
      <c r="K2111" s="60"/>
      <c r="L2111" s="17"/>
      <c r="M2111" s="60"/>
      <c r="N2111" s="111"/>
      <c r="O2111" s="112"/>
      <c r="P2111" s="17"/>
      <c r="Q2111" s="112"/>
      <c r="R2111" s="112"/>
      <c r="S2111" s="112"/>
      <c r="T2111" s="112"/>
      <c r="U2111" s="112"/>
      <c r="V2111" s="112"/>
      <c r="W2111" s="112"/>
      <c r="X2111" s="112"/>
    </row>
    <row r="2112">
      <c r="A2112" s="112"/>
      <c r="B2112" s="18"/>
      <c r="C2112" s="18"/>
      <c r="D2112" s="115"/>
      <c r="E2112" s="112"/>
      <c r="F2112" s="112"/>
      <c r="G2112" s="112"/>
      <c r="H2112" s="112"/>
      <c r="I2112" s="18"/>
      <c r="J2112" s="17"/>
      <c r="K2112" s="60"/>
      <c r="L2112" s="17"/>
      <c r="M2112" s="60"/>
      <c r="N2112" s="111"/>
      <c r="O2112" s="112"/>
      <c r="P2112" s="17"/>
      <c r="Q2112" s="112"/>
      <c r="R2112" s="112"/>
      <c r="S2112" s="112"/>
      <c r="T2112" s="112"/>
      <c r="U2112" s="112"/>
      <c r="V2112" s="112"/>
      <c r="W2112" s="112"/>
      <c r="X2112" s="112"/>
    </row>
    <row r="2113">
      <c r="A2113" s="112"/>
      <c r="B2113" s="18"/>
      <c r="C2113" s="18"/>
      <c r="D2113" s="115"/>
      <c r="E2113" s="112"/>
      <c r="F2113" s="112"/>
      <c r="G2113" s="112"/>
      <c r="H2113" s="112"/>
      <c r="I2113" s="18"/>
      <c r="J2113" s="17"/>
      <c r="K2113" s="60"/>
      <c r="L2113" s="17"/>
      <c r="M2113" s="60"/>
      <c r="N2113" s="111"/>
      <c r="O2113" s="112"/>
      <c r="P2113" s="17"/>
      <c r="Q2113" s="112"/>
      <c r="R2113" s="112"/>
      <c r="S2113" s="112"/>
      <c r="T2113" s="112"/>
      <c r="U2113" s="112"/>
      <c r="V2113" s="112"/>
      <c r="W2113" s="112"/>
      <c r="X2113" s="112"/>
    </row>
    <row r="2114">
      <c r="A2114" s="112"/>
      <c r="B2114" s="18"/>
      <c r="C2114" s="18"/>
      <c r="D2114" s="115"/>
      <c r="E2114" s="112"/>
      <c r="F2114" s="112"/>
      <c r="G2114" s="112"/>
      <c r="H2114" s="112"/>
      <c r="I2114" s="18"/>
      <c r="J2114" s="17"/>
      <c r="K2114" s="60"/>
      <c r="L2114" s="17"/>
      <c r="M2114" s="60"/>
      <c r="N2114" s="111"/>
      <c r="O2114" s="112"/>
      <c r="P2114" s="17"/>
      <c r="Q2114" s="112"/>
      <c r="R2114" s="112"/>
      <c r="S2114" s="112"/>
      <c r="T2114" s="112"/>
      <c r="U2114" s="112"/>
      <c r="V2114" s="112"/>
      <c r="W2114" s="112"/>
      <c r="X2114" s="112"/>
    </row>
    <row r="2115">
      <c r="A2115" s="112"/>
      <c r="B2115" s="18"/>
      <c r="C2115" s="18"/>
      <c r="D2115" s="115"/>
      <c r="E2115" s="112"/>
      <c r="F2115" s="112"/>
      <c r="G2115" s="112"/>
      <c r="H2115" s="112"/>
      <c r="I2115" s="18"/>
      <c r="J2115" s="17"/>
      <c r="K2115" s="60"/>
      <c r="L2115" s="17"/>
      <c r="M2115" s="60"/>
      <c r="N2115" s="111"/>
      <c r="O2115" s="112"/>
      <c r="P2115" s="17"/>
      <c r="Q2115" s="112"/>
      <c r="R2115" s="112"/>
      <c r="S2115" s="112"/>
      <c r="T2115" s="112"/>
      <c r="U2115" s="112"/>
      <c r="V2115" s="112"/>
      <c r="W2115" s="112"/>
      <c r="X2115" s="112"/>
    </row>
    <row r="2116">
      <c r="A2116" s="112"/>
      <c r="B2116" s="18"/>
      <c r="C2116" s="18"/>
      <c r="D2116" s="115"/>
      <c r="E2116" s="112"/>
      <c r="F2116" s="112"/>
      <c r="G2116" s="112"/>
      <c r="H2116" s="112"/>
      <c r="I2116" s="18"/>
      <c r="J2116" s="17"/>
      <c r="K2116" s="60"/>
      <c r="L2116" s="17"/>
      <c r="M2116" s="60"/>
      <c r="N2116" s="111"/>
      <c r="O2116" s="112"/>
      <c r="P2116" s="17"/>
      <c r="Q2116" s="112"/>
      <c r="R2116" s="112"/>
      <c r="S2116" s="112"/>
      <c r="T2116" s="112"/>
      <c r="U2116" s="112"/>
      <c r="V2116" s="112"/>
      <c r="W2116" s="112"/>
      <c r="X2116" s="112"/>
    </row>
    <row r="2117">
      <c r="A2117" s="112"/>
      <c r="B2117" s="18"/>
      <c r="C2117" s="18"/>
      <c r="D2117" s="115"/>
      <c r="E2117" s="112"/>
      <c r="F2117" s="112"/>
      <c r="G2117" s="112"/>
      <c r="H2117" s="112"/>
      <c r="I2117" s="18"/>
      <c r="J2117" s="17"/>
      <c r="K2117" s="60"/>
      <c r="L2117" s="17"/>
      <c r="M2117" s="60"/>
      <c r="N2117" s="111"/>
      <c r="O2117" s="112"/>
      <c r="P2117" s="17"/>
      <c r="Q2117" s="112"/>
      <c r="R2117" s="112"/>
      <c r="S2117" s="112"/>
      <c r="T2117" s="112"/>
      <c r="U2117" s="112"/>
      <c r="V2117" s="112"/>
      <c r="W2117" s="112"/>
      <c r="X2117" s="112"/>
    </row>
    <row r="2118">
      <c r="A2118" s="112"/>
      <c r="B2118" s="18"/>
      <c r="C2118" s="18"/>
      <c r="D2118" s="115"/>
      <c r="E2118" s="112"/>
      <c r="F2118" s="112"/>
      <c r="G2118" s="112"/>
      <c r="H2118" s="112"/>
      <c r="I2118" s="18"/>
      <c r="J2118" s="17"/>
      <c r="K2118" s="60"/>
      <c r="L2118" s="17"/>
      <c r="M2118" s="60"/>
      <c r="N2118" s="111"/>
      <c r="O2118" s="112"/>
      <c r="P2118" s="17"/>
      <c r="Q2118" s="112"/>
      <c r="R2118" s="112"/>
      <c r="S2118" s="112"/>
      <c r="T2118" s="112"/>
      <c r="U2118" s="112"/>
      <c r="V2118" s="112"/>
      <c r="W2118" s="112"/>
      <c r="X2118" s="112"/>
    </row>
    <row r="2119">
      <c r="A2119" s="112"/>
      <c r="B2119" s="18"/>
      <c r="C2119" s="18"/>
      <c r="D2119" s="115"/>
      <c r="E2119" s="112"/>
      <c r="F2119" s="112"/>
      <c r="G2119" s="112"/>
      <c r="H2119" s="112"/>
      <c r="I2119" s="18"/>
      <c r="J2119" s="17"/>
      <c r="K2119" s="60"/>
      <c r="L2119" s="17"/>
      <c r="M2119" s="60"/>
      <c r="N2119" s="111"/>
      <c r="O2119" s="112"/>
      <c r="P2119" s="17"/>
      <c r="Q2119" s="112"/>
      <c r="R2119" s="112"/>
      <c r="S2119" s="112"/>
      <c r="T2119" s="112"/>
      <c r="U2119" s="112"/>
      <c r="V2119" s="112"/>
      <c r="W2119" s="112"/>
      <c r="X2119" s="112"/>
    </row>
    <row r="2120">
      <c r="A2120" s="112"/>
      <c r="B2120" s="18"/>
      <c r="C2120" s="18"/>
      <c r="D2120" s="115"/>
      <c r="E2120" s="112"/>
      <c r="F2120" s="112"/>
      <c r="G2120" s="112"/>
      <c r="H2120" s="112"/>
      <c r="I2120" s="18"/>
      <c r="J2120" s="17"/>
      <c r="K2120" s="60"/>
      <c r="L2120" s="17"/>
      <c r="M2120" s="60"/>
      <c r="N2120" s="111"/>
      <c r="O2120" s="112"/>
      <c r="P2120" s="17"/>
      <c r="Q2120" s="112"/>
      <c r="R2120" s="112"/>
      <c r="S2120" s="112"/>
      <c r="T2120" s="112"/>
      <c r="U2120" s="112"/>
      <c r="V2120" s="112"/>
      <c r="W2120" s="112"/>
      <c r="X2120" s="112"/>
    </row>
    <row r="2121">
      <c r="A2121" s="112"/>
      <c r="B2121" s="18"/>
      <c r="C2121" s="18"/>
      <c r="D2121" s="115"/>
      <c r="E2121" s="112"/>
      <c r="F2121" s="112"/>
      <c r="G2121" s="112"/>
      <c r="H2121" s="112"/>
      <c r="I2121" s="18"/>
      <c r="J2121" s="17"/>
      <c r="K2121" s="60"/>
      <c r="L2121" s="17"/>
      <c r="M2121" s="60"/>
      <c r="N2121" s="111"/>
      <c r="O2121" s="112"/>
      <c r="P2121" s="17"/>
      <c r="Q2121" s="112"/>
      <c r="R2121" s="112"/>
      <c r="S2121" s="112"/>
      <c r="T2121" s="112"/>
      <c r="U2121" s="112"/>
      <c r="V2121" s="112"/>
      <c r="W2121" s="112"/>
      <c r="X2121" s="112"/>
    </row>
    <row r="2122">
      <c r="A2122" s="112"/>
      <c r="B2122" s="18"/>
      <c r="C2122" s="18"/>
      <c r="D2122" s="115"/>
      <c r="E2122" s="112"/>
      <c r="F2122" s="112"/>
      <c r="G2122" s="112"/>
      <c r="H2122" s="112"/>
      <c r="I2122" s="18"/>
      <c r="J2122" s="17"/>
      <c r="K2122" s="60"/>
      <c r="L2122" s="17"/>
      <c r="M2122" s="60"/>
      <c r="N2122" s="111"/>
      <c r="O2122" s="112"/>
      <c r="P2122" s="17"/>
      <c r="Q2122" s="112"/>
      <c r="R2122" s="112"/>
      <c r="S2122" s="112"/>
      <c r="T2122" s="112"/>
      <c r="U2122" s="112"/>
      <c r="V2122" s="112"/>
      <c r="W2122" s="112"/>
      <c r="X2122" s="112"/>
    </row>
    <row r="2123">
      <c r="A2123" s="112"/>
      <c r="B2123" s="18"/>
      <c r="C2123" s="18"/>
      <c r="D2123" s="115"/>
      <c r="E2123" s="112"/>
      <c r="F2123" s="112"/>
      <c r="G2123" s="112"/>
      <c r="H2123" s="112"/>
      <c r="I2123" s="18"/>
      <c r="J2123" s="17"/>
      <c r="K2123" s="60"/>
      <c r="L2123" s="17"/>
      <c r="M2123" s="60"/>
      <c r="N2123" s="111"/>
      <c r="O2123" s="112"/>
      <c r="P2123" s="17"/>
      <c r="Q2123" s="112"/>
      <c r="R2123" s="112"/>
      <c r="S2123" s="112"/>
      <c r="T2123" s="112"/>
      <c r="U2123" s="112"/>
      <c r="V2123" s="112"/>
      <c r="W2123" s="112"/>
      <c r="X2123" s="112"/>
    </row>
    <row r="2124">
      <c r="A2124" s="112"/>
      <c r="B2124" s="18"/>
      <c r="C2124" s="18"/>
      <c r="D2124" s="115"/>
      <c r="E2124" s="112"/>
      <c r="F2124" s="112"/>
      <c r="G2124" s="112"/>
      <c r="H2124" s="112"/>
      <c r="I2124" s="18"/>
      <c r="J2124" s="17"/>
      <c r="K2124" s="60"/>
      <c r="L2124" s="17"/>
      <c r="M2124" s="60"/>
      <c r="N2124" s="111"/>
      <c r="O2124" s="112"/>
      <c r="P2124" s="17"/>
      <c r="Q2124" s="112"/>
      <c r="R2124" s="112"/>
      <c r="S2124" s="112"/>
      <c r="T2124" s="112"/>
      <c r="U2124" s="112"/>
      <c r="V2124" s="112"/>
      <c r="W2124" s="112"/>
      <c r="X2124" s="112"/>
    </row>
    <row r="2125">
      <c r="A2125" s="112"/>
      <c r="B2125" s="18"/>
      <c r="C2125" s="18"/>
      <c r="D2125" s="115"/>
      <c r="E2125" s="112"/>
      <c r="F2125" s="112"/>
      <c r="G2125" s="112"/>
      <c r="H2125" s="112"/>
      <c r="I2125" s="18"/>
      <c r="J2125" s="17"/>
      <c r="K2125" s="60"/>
      <c r="L2125" s="17"/>
      <c r="M2125" s="60"/>
      <c r="N2125" s="111"/>
      <c r="O2125" s="112"/>
      <c r="P2125" s="17"/>
      <c r="Q2125" s="112"/>
      <c r="R2125" s="112"/>
      <c r="S2125" s="112"/>
      <c r="T2125" s="112"/>
      <c r="U2125" s="112"/>
      <c r="V2125" s="112"/>
      <c r="W2125" s="112"/>
      <c r="X2125" s="112"/>
    </row>
    <row r="2126">
      <c r="A2126" s="112"/>
      <c r="B2126" s="18"/>
      <c r="C2126" s="18"/>
      <c r="D2126" s="115"/>
      <c r="E2126" s="112"/>
      <c r="F2126" s="112"/>
      <c r="G2126" s="112"/>
      <c r="H2126" s="112"/>
      <c r="I2126" s="18"/>
      <c r="J2126" s="17"/>
      <c r="K2126" s="60"/>
      <c r="L2126" s="17"/>
      <c r="M2126" s="60"/>
      <c r="N2126" s="111"/>
      <c r="O2126" s="112"/>
      <c r="P2126" s="17"/>
      <c r="Q2126" s="112"/>
      <c r="R2126" s="112"/>
      <c r="S2126" s="112"/>
      <c r="T2126" s="112"/>
      <c r="U2126" s="112"/>
      <c r="V2126" s="112"/>
      <c r="W2126" s="112"/>
      <c r="X2126" s="112"/>
    </row>
    <row r="2127">
      <c r="A2127" s="112"/>
      <c r="B2127" s="18"/>
      <c r="C2127" s="18"/>
      <c r="D2127" s="115"/>
      <c r="E2127" s="112"/>
      <c r="F2127" s="112"/>
      <c r="G2127" s="112"/>
      <c r="H2127" s="112"/>
      <c r="I2127" s="18"/>
      <c r="J2127" s="17"/>
      <c r="K2127" s="60"/>
      <c r="L2127" s="17"/>
      <c r="M2127" s="60"/>
      <c r="N2127" s="111"/>
      <c r="O2127" s="112"/>
      <c r="P2127" s="17"/>
      <c r="Q2127" s="112"/>
      <c r="R2127" s="112"/>
      <c r="S2127" s="112"/>
      <c r="T2127" s="112"/>
      <c r="U2127" s="112"/>
      <c r="V2127" s="112"/>
      <c r="W2127" s="112"/>
      <c r="X2127" s="112"/>
    </row>
    <row r="2128">
      <c r="A2128" s="112"/>
      <c r="B2128" s="18"/>
      <c r="C2128" s="18"/>
      <c r="D2128" s="115"/>
      <c r="E2128" s="112"/>
      <c r="F2128" s="112"/>
      <c r="G2128" s="112"/>
      <c r="H2128" s="112"/>
      <c r="I2128" s="18"/>
      <c r="J2128" s="17"/>
      <c r="K2128" s="60"/>
      <c r="L2128" s="17"/>
      <c r="M2128" s="60"/>
      <c r="N2128" s="111"/>
      <c r="O2128" s="112"/>
      <c r="P2128" s="17"/>
      <c r="Q2128" s="112"/>
      <c r="R2128" s="112"/>
      <c r="S2128" s="112"/>
      <c r="T2128" s="112"/>
      <c r="U2128" s="112"/>
      <c r="V2128" s="112"/>
      <c r="W2128" s="112"/>
      <c r="X2128" s="112"/>
    </row>
    <row r="2129">
      <c r="A2129" s="112"/>
      <c r="B2129" s="18"/>
      <c r="C2129" s="18"/>
      <c r="D2129" s="115"/>
      <c r="E2129" s="112"/>
      <c r="F2129" s="112"/>
      <c r="G2129" s="112"/>
      <c r="H2129" s="112"/>
      <c r="I2129" s="18"/>
      <c r="J2129" s="17"/>
      <c r="K2129" s="60"/>
      <c r="L2129" s="17"/>
      <c r="M2129" s="60"/>
      <c r="N2129" s="111"/>
      <c r="O2129" s="112"/>
      <c r="P2129" s="17"/>
      <c r="Q2129" s="112"/>
      <c r="R2129" s="112"/>
      <c r="S2129" s="112"/>
      <c r="T2129" s="112"/>
      <c r="U2129" s="112"/>
      <c r="V2129" s="112"/>
      <c r="W2129" s="112"/>
      <c r="X2129" s="112"/>
    </row>
    <row r="2130">
      <c r="A2130" s="112"/>
      <c r="B2130" s="18"/>
      <c r="C2130" s="18"/>
      <c r="D2130" s="115"/>
      <c r="E2130" s="112"/>
      <c r="F2130" s="112"/>
      <c r="G2130" s="112"/>
      <c r="H2130" s="112"/>
      <c r="I2130" s="18"/>
      <c r="J2130" s="17"/>
      <c r="K2130" s="60"/>
      <c r="L2130" s="17"/>
      <c r="M2130" s="60"/>
      <c r="N2130" s="111"/>
      <c r="O2130" s="112"/>
      <c r="P2130" s="17"/>
      <c r="Q2130" s="112"/>
      <c r="R2130" s="112"/>
      <c r="S2130" s="112"/>
      <c r="T2130" s="112"/>
      <c r="U2130" s="112"/>
      <c r="V2130" s="112"/>
      <c r="W2130" s="112"/>
      <c r="X2130" s="112"/>
    </row>
    <row r="2131">
      <c r="A2131" s="112"/>
      <c r="B2131" s="18"/>
      <c r="C2131" s="18"/>
      <c r="D2131" s="115"/>
      <c r="E2131" s="112"/>
      <c r="F2131" s="112"/>
      <c r="G2131" s="112"/>
      <c r="H2131" s="112"/>
      <c r="I2131" s="18"/>
      <c r="J2131" s="17"/>
      <c r="K2131" s="60"/>
      <c r="L2131" s="17"/>
      <c r="M2131" s="60"/>
      <c r="N2131" s="111"/>
      <c r="O2131" s="112"/>
      <c r="P2131" s="17"/>
      <c r="Q2131" s="112"/>
      <c r="R2131" s="112"/>
      <c r="S2131" s="112"/>
      <c r="T2131" s="112"/>
      <c r="U2131" s="112"/>
      <c r="V2131" s="112"/>
      <c r="W2131" s="112"/>
      <c r="X2131" s="112"/>
    </row>
    <row r="2132">
      <c r="A2132" s="112"/>
      <c r="B2132" s="18"/>
      <c r="C2132" s="18"/>
      <c r="D2132" s="115"/>
      <c r="E2132" s="112"/>
      <c r="F2132" s="112"/>
      <c r="G2132" s="112"/>
      <c r="H2132" s="112"/>
      <c r="I2132" s="18"/>
      <c r="J2132" s="17"/>
      <c r="K2132" s="60"/>
      <c r="L2132" s="17"/>
      <c r="M2132" s="60"/>
      <c r="N2132" s="111"/>
      <c r="O2132" s="112"/>
      <c r="P2132" s="17"/>
      <c r="Q2132" s="112"/>
      <c r="R2132" s="112"/>
      <c r="S2132" s="112"/>
      <c r="T2132" s="112"/>
      <c r="U2132" s="112"/>
      <c r="V2132" s="112"/>
      <c r="W2132" s="112"/>
      <c r="X2132" s="112"/>
    </row>
    <row r="2133">
      <c r="A2133" s="112"/>
      <c r="B2133" s="18"/>
      <c r="C2133" s="18"/>
      <c r="D2133" s="115"/>
      <c r="E2133" s="112"/>
      <c r="F2133" s="112"/>
      <c r="G2133" s="112"/>
      <c r="H2133" s="112"/>
      <c r="I2133" s="18"/>
      <c r="J2133" s="17"/>
      <c r="K2133" s="60"/>
      <c r="L2133" s="17"/>
      <c r="M2133" s="60"/>
      <c r="N2133" s="111"/>
      <c r="O2133" s="112"/>
      <c r="P2133" s="17"/>
      <c r="Q2133" s="112"/>
      <c r="R2133" s="112"/>
      <c r="S2133" s="112"/>
      <c r="T2133" s="112"/>
      <c r="U2133" s="112"/>
      <c r="V2133" s="112"/>
      <c r="W2133" s="112"/>
      <c r="X2133" s="112"/>
    </row>
    <row r="2134">
      <c r="A2134" s="112"/>
      <c r="B2134" s="18"/>
      <c r="C2134" s="18"/>
      <c r="D2134" s="115"/>
      <c r="E2134" s="112"/>
      <c r="F2134" s="112"/>
      <c r="G2134" s="112"/>
      <c r="H2134" s="112"/>
      <c r="I2134" s="18"/>
      <c r="J2134" s="17"/>
      <c r="K2134" s="60"/>
      <c r="L2134" s="17"/>
      <c r="M2134" s="60"/>
      <c r="N2134" s="111"/>
      <c r="O2134" s="112"/>
      <c r="P2134" s="17"/>
      <c r="Q2134" s="112"/>
      <c r="R2134" s="112"/>
      <c r="S2134" s="112"/>
      <c r="T2134" s="112"/>
      <c r="U2134" s="112"/>
      <c r="V2134" s="112"/>
      <c r="W2134" s="112"/>
      <c r="X2134" s="112"/>
    </row>
    <row r="2135">
      <c r="A2135" s="112"/>
      <c r="B2135" s="18"/>
      <c r="C2135" s="18"/>
      <c r="D2135" s="115"/>
      <c r="E2135" s="112"/>
      <c r="F2135" s="112"/>
      <c r="G2135" s="112"/>
      <c r="H2135" s="112"/>
      <c r="I2135" s="18"/>
      <c r="J2135" s="17"/>
      <c r="K2135" s="60"/>
      <c r="L2135" s="17"/>
      <c r="M2135" s="60"/>
      <c r="N2135" s="111"/>
      <c r="O2135" s="112"/>
      <c r="P2135" s="17"/>
      <c r="Q2135" s="112"/>
      <c r="R2135" s="112"/>
      <c r="S2135" s="112"/>
      <c r="T2135" s="112"/>
      <c r="U2135" s="112"/>
      <c r="V2135" s="112"/>
      <c r="W2135" s="112"/>
      <c r="X2135" s="112"/>
    </row>
    <row r="2136">
      <c r="A2136" s="112"/>
      <c r="B2136" s="18"/>
      <c r="C2136" s="18"/>
      <c r="D2136" s="115"/>
      <c r="E2136" s="112"/>
      <c r="F2136" s="112"/>
      <c r="G2136" s="112"/>
      <c r="H2136" s="112"/>
      <c r="I2136" s="18"/>
      <c r="J2136" s="17"/>
      <c r="K2136" s="60"/>
      <c r="L2136" s="17"/>
      <c r="M2136" s="60"/>
      <c r="N2136" s="111"/>
      <c r="O2136" s="112"/>
      <c r="P2136" s="17"/>
      <c r="Q2136" s="112"/>
      <c r="R2136" s="112"/>
      <c r="S2136" s="112"/>
      <c r="T2136" s="112"/>
      <c r="U2136" s="112"/>
      <c r="V2136" s="112"/>
      <c r="W2136" s="112"/>
      <c r="X2136" s="112"/>
    </row>
    <row r="2137">
      <c r="A2137" s="112"/>
      <c r="B2137" s="18"/>
      <c r="C2137" s="18"/>
      <c r="D2137" s="115"/>
      <c r="E2137" s="112"/>
      <c r="F2137" s="112"/>
      <c r="G2137" s="112"/>
      <c r="H2137" s="112"/>
      <c r="I2137" s="18"/>
      <c r="J2137" s="17"/>
      <c r="K2137" s="60"/>
      <c r="L2137" s="17"/>
      <c r="M2137" s="60"/>
      <c r="N2137" s="111"/>
      <c r="O2137" s="112"/>
      <c r="P2137" s="17"/>
      <c r="Q2137" s="112"/>
      <c r="R2137" s="112"/>
      <c r="S2137" s="112"/>
      <c r="T2137" s="112"/>
      <c r="U2137" s="112"/>
      <c r="V2137" s="112"/>
      <c r="W2137" s="112"/>
      <c r="X2137" s="112"/>
    </row>
    <row r="2138">
      <c r="A2138" s="112"/>
      <c r="B2138" s="18"/>
      <c r="C2138" s="18"/>
      <c r="D2138" s="115"/>
      <c r="E2138" s="112"/>
      <c r="F2138" s="112"/>
      <c r="G2138" s="112"/>
      <c r="H2138" s="112"/>
      <c r="I2138" s="18"/>
      <c r="J2138" s="17"/>
      <c r="K2138" s="60"/>
      <c r="L2138" s="17"/>
      <c r="M2138" s="60"/>
      <c r="N2138" s="111"/>
      <c r="O2138" s="112"/>
      <c r="P2138" s="17"/>
      <c r="Q2138" s="112"/>
      <c r="R2138" s="112"/>
      <c r="S2138" s="112"/>
      <c r="T2138" s="112"/>
      <c r="U2138" s="112"/>
      <c r="V2138" s="112"/>
      <c r="W2138" s="112"/>
      <c r="X2138" s="112"/>
    </row>
    <row r="2139">
      <c r="A2139" s="112"/>
      <c r="B2139" s="18"/>
      <c r="C2139" s="18"/>
      <c r="D2139" s="115"/>
      <c r="E2139" s="112"/>
      <c r="F2139" s="112"/>
      <c r="G2139" s="112"/>
      <c r="H2139" s="112"/>
      <c r="I2139" s="18"/>
      <c r="J2139" s="17"/>
      <c r="K2139" s="60"/>
      <c r="L2139" s="17"/>
      <c r="M2139" s="60"/>
      <c r="N2139" s="111"/>
      <c r="O2139" s="112"/>
      <c r="P2139" s="17"/>
      <c r="Q2139" s="112"/>
      <c r="R2139" s="112"/>
      <c r="S2139" s="112"/>
      <c r="T2139" s="112"/>
      <c r="U2139" s="112"/>
      <c r="V2139" s="112"/>
      <c r="W2139" s="112"/>
      <c r="X2139" s="112"/>
    </row>
    <row r="2140">
      <c r="A2140" s="112"/>
      <c r="B2140" s="18"/>
      <c r="C2140" s="18"/>
      <c r="D2140" s="115"/>
      <c r="E2140" s="112"/>
      <c r="F2140" s="112"/>
      <c r="G2140" s="112"/>
      <c r="H2140" s="112"/>
      <c r="I2140" s="18"/>
      <c r="J2140" s="17"/>
      <c r="K2140" s="60"/>
      <c r="L2140" s="17"/>
      <c r="M2140" s="60"/>
      <c r="N2140" s="111"/>
      <c r="O2140" s="112"/>
      <c r="P2140" s="17"/>
      <c r="Q2140" s="112"/>
      <c r="R2140" s="112"/>
      <c r="S2140" s="112"/>
      <c r="T2140" s="112"/>
      <c r="U2140" s="112"/>
      <c r="V2140" s="112"/>
      <c r="W2140" s="112"/>
      <c r="X2140" s="112"/>
    </row>
    <row r="2141">
      <c r="A2141" s="112"/>
      <c r="B2141" s="18"/>
      <c r="C2141" s="18"/>
      <c r="D2141" s="115"/>
      <c r="E2141" s="112"/>
      <c r="F2141" s="112"/>
      <c r="G2141" s="112"/>
      <c r="H2141" s="112"/>
      <c r="I2141" s="18"/>
      <c r="J2141" s="17"/>
      <c r="K2141" s="60"/>
      <c r="L2141" s="17"/>
      <c r="M2141" s="60"/>
      <c r="N2141" s="111"/>
      <c r="O2141" s="112"/>
      <c r="P2141" s="17"/>
      <c r="Q2141" s="112"/>
      <c r="R2141" s="112"/>
      <c r="S2141" s="112"/>
      <c r="T2141" s="112"/>
      <c r="U2141" s="112"/>
      <c r="V2141" s="112"/>
      <c r="W2141" s="112"/>
      <c r="X2141" s="112"/>
    </row>
    <row r="2142">
      <c r="A2142" s="112"/>
      <c r="B2142" s="18"/>
      <c r="C2142" s="18"/>
      <c r="D2142" s="115"/>
      <c r="E2142" s="112"/>
      <c r="F2142" s="112"/>
      <c r="G2142" s="112"/>
      <c r="H2142" s="112"/>
      <c r="I2142" s="18"/>
      <c r="J2142" s="17"/>
      <c r="K2142" s="60"/>
      <c r="L2142" s="17"/>
      <c r="M2142" s="60"/>
      <c r="N2142" s="111"/>
      <c r="O2142" s="112"/>
      <c r="P2142" s="17"/>
      <c r="Q2142" s="112"/>
      <c r="R2142" s="112"/>
      <c r="S2142" s="112"/>
      <c r="T2142" s="112"/>
      <c r="U2142" s="112"/>
      <c r="V2142" s="112"/>
      <c r="W2142" s="112"/>
      <c r="X2142" s="112"/>
    </row>
    <row r="2143">
      <c r="A2143" s="112"/>
      <c r="B2143" s="18"/>
      <c r="C2143" s="18"/>
      <c r="D2143" s="115"/>
      <c r="E2143" s="112"/>
      <c r="F2143" s="112"/>
      <c r="G2143" s="112"/>
      <c r="H2143" s="112"/>
      <c r="I2143" s="18"/>
      <c r="J2143" s="17"/>
      <c r="K2143" s="60"/>
      <c r="L2143" s="17"/>
      <c r="M2143" s="60"/>
      <c r="N2143" s="111"/>
      <c r="O2143" s="112"/>
      <c r="P2143" s="17"/>
      <c r="Q2143" s="112"/>
      <c r="R2143" s="112"/>
      <c r="S2143" s="112"/>
      <c r="T2143" s="112"/>
      <c r="U2143" s="112"/>
      <c r="V2143" s="112"/>
      <c r="W2143" s="112"/>
      <c r="X2143" s="112"/>
    </row>
    <row r="2144">
      <c r="A2144" s="112"/>
      <c r="B2144" s="18"/>
      <c r="C2144" s="18"/>
      <c r="D2144" s="115"/>
      <c r="E2144" s="112"/>
      <c r="F2144" s="112"/>
      <c r="G2144" s="112"/>
      <c r="H2144" s="112"/>
      <c r="I2144" s="18"/>
      <c r="J2144" s="17"/>
      <c r="K2144" s="60"/>
      <c r="L2144" s="17"/>
      <c r="M2144" s="60"/>
      <c r="N2144" s="111"/>
      <c r="O2144" s="112"/>
      <c r="P2144" s="17"/>
      <c r="Q2144" s="112"/>
      <c r="R2144" s="112"/>
      <c r="S2144" s="112"/>
      <c r="T2144" s="112"/>
      <c r="U2144" s="112"/>
      <c r="V2144" s="112"/>
      <c r="W2144" s="112"/>
      <c r="X2144" s="112"/>
    </row>
    <row r="2145">
      <c r="A2145" s="112"/>
      <c r="B2145" s="18"/>
      <c r="C2145" s="18"/>
      <c r="D2145" s="115"/>
      <c r="E2145" s="112"/>
      <c r="F2145" s="112"/>
      <c r="G2145" s="112"/>
      <c r="H2145" s="112"/>
      <c r="I2145" s="18"/>
      <c r="J2145" s="17"/>
      <c r="K2145" s="60"/>
      <c r="L2145" s="17"/>
      <c r="M2145" s="60"/>
      <c r="N2145" s="111"/>
      <c r="O2145" s="112"/>
      <c r="P2145" s="17"/>
      <c r="Q2145" s="112"/>
      <c r="R2145" s="112"/>
      <c r="S2145" s="112"/>
      <c r="T2145" s="112"/>
      <c r="U2145" s="112"/>
      <c r="V2145" s="112"/>
      <c r="W2145" s="112"/>
      <c r="X2145" s="112"/>
    </row>
    <row r="2146">
      <c r="A2146" s="112"/>
      <c r="B2146" s="18"/>
      <c r="C2146" s="18"/>
      <c r="D2146" s="115"/>
      <c r="E2146" s="112"/>
      <c r="F2146" s="112"/>
      <c r="G2146" s="112"/>
      <c r="H2146" s="112"/>
      <c r="I2146" s="18"/>
      <c r="J2146" s="17"/>
      <c r="K2146" s="60"/>
      <c r="L2146" s="17"/>
      <c r="M2146" s="60"/>
      <c r="N2146" s="111"/>
      <c r="O2146" s="112"/>
      <c r="P2146" s="17"/>
      <c r="Q2146" s="112"/>
      <c r="R2146" s="112"/>
      <c r="S2146" s="112"/>
      <c r="T2146" s="112"/>
      <c r="U2146" s="112"/>
      <c r="V2146" s="112"/>
      <c r="W2146" s="112"/>
      <c r="X2146" s="112"/>
    </row>
    <row r="2147">
      <c r="A2147" s="112"/>
      <c r="B2147" s="18"/>
      <c r="C2147" s="18"/>
      <c r="D2147" s="115"/>
      <c r="E2147" s="112"/>
      <c r="F2147" s="112"/>
      <c r="G2147" s="112"/>
      <c r="H2147" s="112"/>
      <c r="I2147" s="18"/>
      <c r="J2147" s="17"/>
      <c r="K2147" s="60"/>
      <c r="L2147" s="17"/>
      <c r="M2147" s="60"/>
      <c r="N2147" s="111"/>
      <c r="O2147" s="112"/>
      <c r="P2147" s="17"/>
      <c r="Q2147" s="112"/>
      <c r="R2147" s="112"/>
      <c r="S2147" s="112"/>
      <c r="T2147" s="112"/>
      <c r="U2147" s="112"/>
      <c r="V2147" s="112"/>
      <c r="W2147" s="112"/>
      <c r="X2147" s="112"/>
    </row>
    <row r="2148">
      <c r="A2148" s="112"/>
      <c r="B2148" s="18"/>
      <c r="C2148" s="18"/>
      <c r="D2148" s="115"/>
      <c r="E2148" s="112"/>
      <c r="F2148" s="112"/>
      <c r="G2148" s="112"/>
      <c r="H2148" s="112"/>
      <c r="I2148" s="18"/>
      <c r="J2148" s="17"/>
      <c r="K2148" s="60"/>
      <c r="L2148" s="17"/>
      <c r="M2148" s="60"/>
      <c r="N2148" s="111"/>
      <c r="O2148" s="112"/>
      <c r="P2148" s="17"/>
      <c r="Q2148" s="112"/>
      <c r="R2148" s="112"/>
      <c r="S2148" s="112"/>
      <c r="T2148" s="112"/>
      <c r="U2148" s="112"/>
      <c r="V2148" s="112"/>
      <c r="W2148" s="112"/>
      <c r="X2148" s="112"/>
    </row>
    <row r="2149">
      <c r="A2149" s="112"/>
      <c r="B2149" s="18"/>
      <c r="C2149" s="18"/>
      <c r="D2149" s="115"/>
      <c r="E2149" s="112"/>
      <c r="F2149" s="112"/>
      <c r="G2149" s="112"/>
      <c r="H2149" s="112"/>
      <c r="I2149" s="18"/>
      <c r="J2149" s="17"/>
      <c r="K2149" s="60"/>
      <c r="L2149" s="17"/>
      <c r="M2149" s="60"/>
      <c r="N2149" s="111"/>
      <c r="O2149" s="112"/>
      <c r="P2149" s="17"/>
      <c r="Q2149" s="112"/>
      <c r="R2149" s="112"/>
      <c r="S2149" s="112"/>
      <c r="T2149" s="112"/>
      <c r="U2149" s="112"/>
      <c r="V2149" s="112"/>
      <c r="W2149" s="112"/>
      <c r="X2149" s="112"/>
    </row>
    <row r="2150">
      <c r="A2150" s="112"/>
      <c r="B2150" s="18"/>
      <c r="C2150" s="18"/>
      <c r="D2150" s="115"/>
      <c r="E2150" s="112"/>
      <c r="F2150" s="112"/>
      <c r="G2150" s="112"/>
      <c r="H2150" s="112"/>
      <c r="I2150" s="18"/>
      <c r="J2150" s="17"/>
      <c r="K2150" s="60"/>
      <c r="L2150" s="17"/>
      <c r="M2150" s="60"/>
      <c r="N2150" s="111"/>
      <c r="O2150" s="112"/>
      <c r="P2150" s="17"/>
      <c r="Q2150" s="112"/>
      <c r="R2150" s="112"/>
      <c r="S2150" s="112"/>
      <c r="T2150" s="112"/>
      <c r="U2150" s="112"/>
      <c r="V2150" s="112"/>
      <c r="W2150" s="112"/>
      <c r="X2150" s="112"/>
    </row>
    <row r="2151">
      <c r="A2151" s="112"/>
      <c r="B2151" s="18"/>
      <c r="C2151" s="18"/>
      <c r="D2151" s="115"/>
      <c r="E2151" s="112"/>
      <c r="F2151" s="112"/>
      <c r="G2151" s="112"/>
      <c r="H2151" s="112"/>
      <c r="I2151" s="18"/>
      <c r="J2151" s="17"/>
      <c r="K2151" s="60"/>
      <c r="L2151" s="17"/>
      <c r="M2151" s="60"/>
      <c r="N2151" s="111"/>
      <c r="O2151" s="112"/>
      <c r="P2151" s="17"/>
      <c r="Q2151" s="112"/>
      <c r="R2151" s="112"/>
      <c r="S2151" s="112"/>
      <c r="T2151" s="112"/>
      <c r="U2151" s="112"/>
      <c r="V2151" s="112"/>
      <c r="W2151" s="112"/>
      <c r="X2151" s="112"/>
    </row>
    <row r="2152">
      <c r="A2152" s="112"/>
      <c r="B2152" s="18"/>
      <c r="C2152" s="18"/>
      <c r="D2152" s="115"/>
      <c r="E2152" s="112"/>
      <c r="F2152" s="112"/>
      <c r="G2152" s="112"/>
      <c r="H2152" s="112"/>
      <c r="I2152" s="18"/>
      <c r="J2152" s="17"/>
      <c r="K2152" s="60"/>
      <c r="L2152" s="17"/>
      <c r="M2152" s="60"/>
      <c r="N2152" s="111"/>
      <c r="O2152" s="112"/>
      <c r="P2152" s="17"/>
      <c r="Q2152" s="112"/>
      <c r="R2152" s="112"/>
      <c r="S2152" s="112"/>
      <c r="T2152" s="112"/>
      <c r="U2152" s="112"/>
      <c r="V2152" s="112"/>
      <c r="W2152" s="112"/>
      <c r="X2152" s="112"/>
    </row>
    <row r="2153">
      <c r="A2153" s="112"/>
      <c r="B2153" s="18"/>
      <c r="C2153" s="18"/>
      <c r="D2153" s="115"/>
      <c r="E2153" s="112"/>
      <c r="F2153" s="112"/>
      <c r="G2153" s="112"/>
      <c r="H2153" s="112"/>
      <c r="I2153" s="18"/>
      <c r="J2153" s="17"/>
      <c r="K2153" s="60"/>
      <c r="L2153" s="17"/>
      <c r="M2153" s="60"/>
      <c r="N2153" s="111"/>
      <c r="O2153" s="112"/>
      <c r="P2153" s="17"/>
      <c r="Q2153" s="112"/>
      <c r="R2153" s="112"/>
      <c r="S2153" s="112"/>
      <c r="T2153" s="112"/>
      <c r="U2153" s="112"/>
      <c r="V2153" s="112"/>
      <c r="W2153" s="112"/>
      <c r="X2153" s="112"/>
    </row>
    <row r="2154">
      <c r="A2154" s="112"/>
      <c r="B2154" s="18"/>
      <c r="C2154" s="18"/>
      <c r="D2154" s="115"/>
      <c r="E2154" s="112"/>
      <c r="F2154" s="112"/>
      <c r="G2154" s="112"/>
      <c r="H2154" s="112"/>
      <c r="I2154" s="18"/>
      <c r="J2154" s="17"/>
      <c r="K2154" s="60"/>
      <c r="L2154" s="17"/>
      <c r="M2154" s="60"/>
      <c r="N2154" s="111"/>
      <c r="O2154" s="112"/>
      <c r="P2154" s="17"/>
      <c r="Q2154" s="112"/>
      <c r="R2154" s="112"/>
      <c r="S2154" s="112"/>
      <c r="T2154" s="112"/>
      <c r="U2154" s="112"/>
      <c r="V2154" s="112"/>
      <c r="W2154" s="112"/>
      <c r="X2154" s="112"/>
    </row>
    <row r="2155">
      <c r="A2155" s="112"/>
      <c r="B2155" s="18"/>
      <c r="C2155" s="18"/>
      <c r="D2155" s="115"/>
      <c r="E2155" s="112"/>
      <c r="F2155" s="112"/>
      <c r="G2155" s="112"/>
      <c r="H2155" s="112"/>
      <c r="I2155" s="18"/>
      <c r="J2155" s="17"/>
      <c r="K2155" s="60"/>
      <c r="L2155" s="17"/>
      <c r="M2155" s="60"/>
      <c r="N2155" s="111"/>
      <c r="O2155" s="112"/>
      <c r="P2155" s="17"/>
      <c r="Q2155" s="112"/>
      <c r="R2155" s="112"/>
      <c r="S2155" s="112"/>
      <c r="T2155" s="112"/>
      <c r="U2155" s="112"/>
      <c r="V2155" s="112"/>
      <c r="W2155" s="112"/>
      <c r="X2155" s="112"/>
    </row>
    <row r="2156">
      <c r="A2156" s="112"/>
      <c r="B2156" s="18"/>
      <c r="C2156" s="18"/>
      <c r="D2156" s="115"/>
      <c r="E2156" s="112"/>
      <c r="F2156" s="112"/>
      <c r="G2156" s="112"/>
      <c r="H2156" s="112"/>
      <c r="I2156" s="18"/>
      <c r="J2156" s="17"/>
      <c r="K2156" s="60"/>
      <c r="L2156" s="17"/>
      <c r="M2156" s="60"/>
      <c r="N2156" s="111"/>
      <c r="O2156" s="112"/>
      <c r="P2156" s="17"/>
      <c r="Q2156" s="112"/>
      <c r="R2156" s="112"/>
      <c r="S2156" s="112"/>
      <c r="T2156" s="112"/>
      <c r="U2156" s="112"/>
      <c r="V2156" s="112"/>
      <c r="W2156" s="112"/>
      <c r="X2156" s="112"/>
    </row>
    <row r="2157">
      <c r="A2157" s="112"/>
      <c r="B2157" s="18"/>
      <c r="C2157" s="18"/>
      <c r="D2157" s="115"/>
      <c r="E2157" s="112"/>
      <c r="F2157" s="112"/>
      <c r="G2157" s="112"/>
      <c r="H2157" s="112"/>
      <c r="I2157" s="18"/>
      <c r="J2157" s="17"/>
      <c r="K2157" s="60"/>
      <c r="L2157" s="17"/>
      <c r="M2157" s="60"/>
      <c r="N2157" s="111"/>
      <c r="O2157" s="112"/>
      <c r="P2157" s="17"/>
      <c r="Q2157" s="112"/>
      <c r="R2157" s="112"/>
      <c r="S2157" s="112"/>
      <c r="T2157" s="112"/>
      <c r="U2157" s="112"/>
      <c r="V2157" s="112"/>
      <c r="W2157" s="112"/>
      <c r="X2157" s="112"/>
    </row>
    <row r="2158">
      <c r="A2158" s="112"/>
      <c r="B2158" s="18"/>
      <c r="C2158" s="18"/>
      <c r="D2158" s="115"/>
      <c r="E2158" s="112"/>
      <c r="F2158" s="112"/>
      <c r="G2158" s="112"/>
      <c r="H2158" s="112"/>
      <c r="I2158" s="18"/>
      <c r="J2158" s="17"/>
      <c r="K2158" s="60"/>
      <c r="L2158" s="17"/>
      <c r="M2158" s="60"/>
      <c r="N2158" s="111"/>
      <c r="O2158" s="112"/>
      <c r="P2158" s="17"/>
      <c r="Q2158" s="112"/>
      <c r="R2158" s="112"/>
      <c r="S2158" s="112"/>
      <c r="T2158" s="112"/>
      <c r="U2158" s="112"/>
      <c r="V2158" s="112"/>
      <c r="W2158" s="112"/>
      <c r="X2158" s="112"/>
    </row>
    <row r="2159">
      <c r="A2159" s="112"/>
      <c r="B2159" s="18"/>
      <c r="C2159" s="18"/>
      <c r="D2159" s="115"/>
      <c r="E2159" s="112"/>
      <c r="F2159" s="112"/>
      <c r="G2159" s="112"/>
      <c r="H2159" s="112"/>
      <c r="I2159" s="18"/>
      <c r="J2159" s="17"/>
      <c r="K2159" s="60"/>
      <c r="L2159" s="17"/>
      <c r="M2159" s="60"/>
      <c r="N2159" s="111"/>
      <c r="O2159" s="112"/>
      <c r="P2159" s="17"/>
      <c r="Q2159" s="112"/>
      <c r="R2159" s="112"/>
      <c r="S2159" s="112"/>
      <c r="T2159" s="112"/>
      <c r="U2159" s="112"/>
      <c r="V2159" s="112"/>
      <c r="W2159" s="112"/>
      <c r="X2159" s="112"/>
    </row>
    <row r="2160">
      <c r="A2160" s="112"/>
      <c r="B2160" s="18"/>
      <c r="C2160" s="18"/>
      <c r="D2160" s="115"/>
      <c r="E2160" s="112"/>
      <c r="F2160" s="112"/>
      <c r="G2160" s="112"/>
      <c r="H2160" s="112"/>
      <c r="I2160" s="18"/>
      <c r="J2160" s="17"/>
      <c r="K2160" s="60"/>
      <c r="L2160" s="17"/>
      <c r="M2160" s="60"/>
      <c r="N2160" s="111"/>
      <c r="O2160" s="112"/>
      <c r="P2160" s="17"/>
      <c r="Q2160" s="112"/>
      <c r="R2160" s="112"/>
      <c r="S2160" s="112"/>
      <c r="T2160" s="112"/>
      <c r="U2160" s="112"/>
      <c r="V2160" s="112"/>
      <c r="W2160" s="112"/>
      <c r="X2160" s="112"/>
    </row>
    <row r="2161">
      <c r="A2161" s="112"/>
      <c r="B2161" s="18"/>
      <c r="C2161" s="18"/>
      <c r="D2161" s="115"/>
      <c r="E2161" s="112"/>
      <c r="F2161" s="112"/>
      <c r="G2161" s="112"/>
      <c r="H2161" s="112"/>
      <c r="I2161" s="18"/>
      <c r="J2161" s="17"/>
      <c r="K2161" s="60"/>
      <c r="L2161" s="17"/>
      <c r="M2161" s="60"/>
      <c r="N2161" s="111"/>
      <c r="O2161" s="112"/>
      <c r="P2161" s="17"/>
      <c r="Q2161" s="112"/>
      <c r="R2161" s="112"/>
      <c r="S2161" s="112"/>
      <c r="T2161" s="112"/>
      <c r="U2161" s="112"/>
      <c r="V2161" s="112"/>
      <c r="W2161" s="112"/>
      <c r="X2161" s="112"/>
    </row>
    <row r="2162">
      <c r="A2162" s="112"/>
      <c r="B2162" s="18"/>
      <c r="C2162" s="18"/>
      <c r="D2162" s="115"/>
      <c r="E2162" s="112"/>
      <c r="F2162" s="112"/>
      <c r="G2162" s="112"/>
      <c r="H2162" s="112"/>
      <c r="I2162" s="18"/>
      <c r="J2162" s="17"/>
      <c r="K2162" s="60"/>
      <c r="L2162" s="17"/>
      <c r="M2162" s="60"/>
      <c r="N2162" s="111"/>
      <c r="O2162" s="112"/>
      <c r="P2162" s="17"/>
      <c r="Q2162" s="112"/>
      <c r="R2162" s="112"/>
      <c r="S2162" s="112"/>
      <c r="T2162" s="112"/>
      <c r="U2162" s="112"/>
      <c r="V2162" s="112"/>
      <c r="W2162" s="112"/>
      <c r="X2162" s="112"/>
    </row>
    <row r="2163">
      <c r="A2163" s="112"/>
      <c r="B2163" s="18"/>
      <c r="C2163" s="18"/>
      <c r="D2163" s="115"/>
      <c r="E2163" s="112"/>
      <c r="F2163" s="112"/>
      <c r="G2163" s="112"/>
      <c r="H2163" s="112"/>
      <c r="I2163" s="18"/>
      <c r="J2163" s="17"/>
      <c r="K2163" s="60"/>
      <c r="L2163" s="17"/>
      <c r="M2163" s="60"/>
      <c r="N2163" s="111"/>
      <c r="O2163" s="112"/>
      <c r="P2163" s="17"/>
      <c r="Q2163" s="112"/>
      <c r="R2163" s="112"/>
      <c r="S2163" s="112"/>
      <c r="T2163" s="112"/>
      <c r="U2163" s="112"/>
      <c r="V2163" s="112"/>
      <c r="W2163" s="112"/>
      <c r="X2163" s="112"/>
    </row>
    <row r="2164">
      <c r="A2164" s="112"/>
      <c r="B2164" s="18"/>
      <c r="C2164" s="18"/>
      <c r="D2164" s="115"/>
      <c r="E2164" s="112"/>
      <c r="F2164" s="112"/>
      <c r="G2164" s="112"/>
      <c r="H2164" s="112"/>
      <c r="I2164" s="18"/>
      <c r="J2164" s="17"/>
      <c r="K2164" s="60"/>
      <c r="L2164" s="17"/>
      <c r="M2164" s="60"/>
      <c r="N2164" s="111"/>
      <c r="O2164" s="112"/>
      <c r="P2164" s="17"/>
      <c r="Q2164" s="112"/>
      <c r="R2164" s="112"/>
      <c r="S2164" s="112"/>
      <c r="T2164" s="112"/>
      <c r="U2164" s="112"/>
      <c r="V2164" s="112"/>
      <c r="W2164" s="112"/>
      <c r="X2164" s="112"/>
    </row>
    <row r="2165">
      <c r="A2165" s="112"/>
      <c r="B2165" s="18"/>
      <c r="C2165" s="18"/>
      <c r="D2165" s="115"/>
      <c r="E2165" s="112"/>
      <c r="F2165" s="112"/>
      <c r="G2165" s="112"/>
      <c r="H2165" s="112"/>
      <c r="I2165" s="18"/>
      <c r="J2165" s="17"/>
      <c r="K2165" s="60"/>
      <c r="L2165" s="17"/>
      <c r="M2165" s="60"/>
      <c r="N2165" s="111"/>
      <c r="O2165" s="112"/>
      <c r="P2165" s="17"/>
      <c r="Q2165" s="112"/>
      <c r="R2165" s="112"/>
      <c r="S2165" s="112"/>
      <c r="T2165" s="112"/>
      <c r="U2165" s="112"/>
      <c r="V2165" s="112"/>
      <c r="W2165" s="112"/>
      <c r="X2165" s="112"/>
    </row>
    <row r="2166">
      <c r="A2166" s="112"/>
      <c r="B2166" s="18"/>
      <c r="C2166" s="18"/>
      <c r="D2166" s="115"/>
      <c r="E2166" s="112"/>
      <c r="F2166" s="112"/>
      <c r="G2166" s="112"/>
      <c r="H2166" s="112"/>
      <c r="I2166" s="18"/>
      <c r="J2166" s="17"/>
      <c r="K2166" s="60"/>
      <c r="L2166" s="17"/>
      <c r="M2166" s="60"/>
      <c r="N2166" s="111"/>
      <c r="O2166" s="112"/>
      <c r="P2166" s="17"/>
      <c r="Q2166" s="112"/>
      <c r="R2166" s="112"/>
      <c r="S2166" s="112"/>
      <c r="T2166" s="112"/>
      <c r="U2166" s="112"/>
      <c r="V2166" s="112"/>
      <c r="W2166" s="112"/>
      <c r="X2166" s="112"/>
    </row>
    <row r="2167">
      <c r="A2167" s="112"/>
      <c r="B2167" s="18"/>
      <c r="C2167" s="18"/>
      <c r="D2167" s="115"/>
      <c r="E2167" s="112"/>
      <c r="F2167" s="112"/>
      <c r="G2167" s="112"/>
      <c r="H2167" s="112"/>
      <c r="I2167" s="18"/>
      <c r="J2167" s="17"/>
      <c r="K2167" s="60"/>
      <c r="L2167" s="17"/>
      <c r="M2167" s="60"/>
      <c r="N2167" s="111"/>
      <c r="O2167" s="112"/>
      <c r="P2167" s="17"/>
      <c r="Q2167" s="112"/>
      <c r="R2167" s="112"/>
      <c r="S2167" s="112"/>
      <c r="T2167" s="112"/>
      <c r="U2167" s="112"/>
      <c r="V2167" s="112"/>
      <c r="W2167" s="112"/>
      <c r="X2167" s="112"/>
    </row>
    <row r="2168">
      <c r="A2168" s="112"/>
      <c r="B2168" s="18"/>
      <c r="C2168" s="18"/>
      <c r="D2168" s="115"/>
      <c r="E2168" s="112"/>
      <c r="F2168" s="112"/>
      <c r="G2168" s="112"/>
      <c r="H2168" s="112"/>
      <c r="I2168" s="18"/>
      <c r="J2168" s="17"/>
      <c r="K2168" s="60"/>
      <c r="L2168" s="17"/>
      <c r="M2168" s="60"/>
      <c r="N2168" s="111"/>
      <c r="O2168" s="112"/>
      <c r="P2168" s="17"/>
      <c r="Q2168" s="112"/>
      <c r="R2168" s="112"/>
      <c r="S2168" s="112"/>
      <c r="T2168" s="112"/>
      <c r="U2168" s="112"/>
      <c r="V2168" s="112"/>
      <c r="W2168" s="112"/>
      <c r="X2168" s="112"/>
    </row>
    <row r="2169">
      <c r="A2169" s="112"/>
      <c r="B2169" s="18"/>
      <c r="C2169" s="18"/>
      <c r="D2169" s="115"/>
      <c r="E2169" s="112"/>
      <c r="F2169" s="112"/>
      <c r="G2169" s="112"/>
      <c r="H2169" s="112"/>
      <c r="I2169" s="18"/>
      <c r="J2169" s="17"/>
      <c r="K2169" s="60"/>
      <c r="L2169" s="17"/>
      <c r="M2169" s="60"/>
      <c r="N2169" s="111"/>
      <c r="O2169" s="112"/>
      <c r="P2169" s="17"/>
      <c r="Q2169" s="112"/>
      <c r="R2169" s="112"/>
      <c r="S2169" s="112"/>
      <c r="T2169" s="112"/>
      <c r="U2169" s="112"/>
      <c r="V2169" s="112"/>
      <c r="W2169" s="112"/>
      <c r="X2169" s="112"/>
    </row>
    <row r="2170">
      <c r="A2170" s="112"/>
      <c r="B2170" s="18"/>
      <c r="C2170" s="18"/>
      <c r="D2170" s="115"/>
      <c r="E2170" s="112"/>
      <c r="F2170" s="112"/>
      <c r="G2170" s="112"/>
      <c r="H2170" s="112"/>
      <c r="I2170" s="18"/>
      <c r="J2170" s="17"/>
      <c r="K2170" s="60"/>
      <c r="L2170" s="17"/>
      <c r="M2170" s="60"/>
      <c r="N2170" s="111"/>
      <c r="O2170" s="112"/>
      <c r="P2170" s="17"/>
      <c r="Q2170" s="112"/>
      <c r="R2170" s="112"/>
      <c r="S2170" s="112"/>
      <c r="T2170" s="112"/>
      <c r="U2170" s="112"/>
      <c r="V2170" s="112"/>
      <c r="W2170" s="112"/>
      <c r="X2170" s="112"/>
    </row>
    <row r="2171">
      <c r="A2171" s="112"/>
      <c r="B2171" s="18"/>
      <c r="C2171" s="18"/>
      <c r="D2171" s="115"/>
      <c r="E2171" s="112"/>
      <c r="F2171" s="112"/>
      <c r="G2171" s="112"/>
      <c r="H2171" s="112"/>
      <c r="I2171" s="18"/>
      <c r="J2171" s="17"/>
      <c r="K2171" s="60"/>
      <c r="L2171" s="17"/>
      <c r="M2171" s="60"/>
      <c r="N2171" s="111"/>
      <c r="O2171" s="112"/>
      <c r="P2171" s="17"/>
      <c r="Q2171" s="112"/>
      <c r="R2171" s="112"/>
      <c r="S2171" s="112"/>
      <c r="T2171" s="112"/>
      <c r="U2171" s="112"/>
      <c r="V2171" s="112"/>
      <c r="W2171" s="112"/>
      <c r="X2171" s="112"/>
    </row>
    <row r="2172">
      <c r="A2172" s="112"/>
      <c r="B2172" s="18"/>
      <c r="C2172" s="18"/>
      <c r="D2172" s="115"/>
      <c r="E2172" s="112"/>
      <c r="F2172" s="112"/>
      <c r="G2172" s="112"/>
      <c r="H2172" s="112"/>
      <c r="I2172" s="18"/>
      <c r="J2172" s="17"/>
      <c r="K2172" s="60"/>
      <c r="L2172" s="17"/>
      <c r="M2172" s="60"/>
      <c r="N2172" s="111"/>
      <c r="O2172" s="112"/>
      <c r="P2172" s="17"/>
      <c r="Q2172" s="112"/>
      <c r="R2172" s="112"/>
      <c r="S2172" s="112"/>
      <c r="T2172" s="112"/>
      <c r="U2172" s="112"/>
      <c r="V2172" s="112"/>
      <c r="W2172" s="112"/>
      <c r="X2172" s="112"/>
    </row>
    <row r="2173">
      <c r="A2173" s="112"/>
      <c r="B2173" s="18"/>
      <c r="C2173" s="18"/>
      <c r="D2173" s="115"/>
      <c r="E2173" s="112"/>
      <c r="F2173" s="112"/>
      <c r="G2173" s="112"/>
      <c r="H2173" s="112"/>
      <c r="I2173" s="18"/>
      <c r="J2173" s="17"/>
      <c r="K2173" s="60"/>
      <c r="L2173" s="17"/>
      <c r="M2173" s="60"/>
      <c r="N2173" s="111"/>
      <c r="O2173" s="112"/>
      <c r="P2173" s="17"/>
      <c r="Q2173" s="112"/>
      <c r="R2173" s="112"/>
      <c r="S2173" s="112"/>
      <c r="T2173" s="112"/>
      <c r="U2173" s="112"/>
      <c r="V2173" s="112"/>
      <c r="W2173" s="112"/>
      <c r="X2173" s="112"/>
    </row>
    <row r="2174">
      <c r="A2174" s="112"/>
      <c r="B2174" s="18"/>
      <c r="C2174" s="18"/>
      <c r="D2174" s="115"/>
      <c r="E2174" s="112"/>
      <c r="F2174" s="112"/>
      <c r="G2174" s="112"/>
      <c r="H2174" s="112"/>
      <c r="I2174" s="18"/>
      <c r="J2174" s="17"/>
      <c r="K2174" s="60"/>
      <c r="L2174" s="17"/>
      <c r="M2174" s="60"/>
      <c r="N2174" s="111"/>
      <c r="O2174" s="112"/>
      <c r="P2174" s="17"/>
      <c r="Q2174" s="112"/>
      <c r="R2174" s="112"/>
      <c r="S2174" s="112"/>
      <c r="T2174" s="112"/>
      <c r="U2174" s="112"/>
      <c r="V2174" s="112"/>
      <c r="W2174" s="112"/>
      <c r="X2174" s="112"/>
    </row>
    <row r="2175">
      <c r="A2175" s="112"/>
      <c r="B2175" s="18"/>
      <c r="C2175" s="18"/>
      <c r="D2175" s="115"/>
      <c r="E2175" s="112"/>
      <c r="F2175" s="112"/>
      <c r="G2175" s="112"/>
      <c r="H2175" s="112"/>
      <c r="I2175" s="18"/>
      <c r="J2175" s="17"/>
      <c r="K2175" s="60"/>
      <c r="L2175" s="17"/>
      <c r="M2175" s="60"/>
      <c r="N2175" s="111"/>
      <c r="O2175" s="112"/>
      <c r="P2175" s="17"/>
      <c r="Q2175" s="112"/>
      <c r="R2175" s="112"/>
      <c r="S2175" s="112"/>
      <c r="T2175" s="112"/>
      <c r="U2175" s="112"/>
      <c r="V2175" s="112"/>
      <c r="W2175" s="112"/>
      <c r="X2175" s="112"/>
    </row>
    <row r="2176">
      <c r="A2176" s="112"/>
      <c r="B2176" s="18"/>
      <c r="C2176" s="18"/>
      <c r="D2176" s="115"/>
      <c r="E2176" s="112"/>
      <c r="F2176" s="112"/>
      <c r="G2176" s="112"/>
      <c r="H2176" s="112"/>
      <c r="I2176" s="18"/>
      <c r="J2176" s="17"/>
      <c r="K2176" s="60"/>
      <c r="L2176" s="17"/>
      <c r="M2176" s="60"/>
      <c r="N2176" s="111"/>
      <c r="O2176" s="112"/>
      <c r="P2176" s="17"/>
      <c r="Q2176" s="112"/>
      <c r="R2176" s="112"/>
      <c r="S2176" s="112"/>
      <c r="T2176" s="112"/>
      <c r="U2176" s="112"/>
      <c r="V2176" s="112"/>
      <c r="W2176" s="112"/>
      <c r="X2176" s="112"/>
    </row>
    <row r="2177">
      <c r="A2177" s="112"/>
      <c r="B2177" s="18"/>
      <c r="C2177" s="18"/>
      <c r="D2177" s="115"/>
      <c r="E2177" s="112"/>
      <c r="F2177" s="112"/>
      <c r="G2177" s="112"/>
      <c r="H2177" s="112"/>
      <c r="I2177" s="18"/>
      <c r="J2177" s="17"/>
      <c r="K2177" s="60"/>
      <c r="L2177" s="17"/>
      <c r="M2177" s="60"/>
      <c r="N2177" s="111"/>
      <c r="O2177" s="112"/>
      <c r="P2177" s="17"/>
      <c r="Q2177" s="112"/>
      <c r="R2177" s="112"/>
      <c r="S2177" s="112"/>
      <c r="T2177" s="112"/>
      <c r="U2177" s="112"/>
      <c r="V2177" s="112"/>
      <c r="W2177" s="112"/>
      <c r="X2177" s="112"/>
    </row>
    <row r="2178">
      <c r="A2178" s="112"/>
      <c r="B2178" s="18"/>
      <c r="C2178" s="18"/>
      <c r="D2178" s="115"/>
      <c r="E2178" s="112"/>
      <c r="F2178" s="112"/>
      <c r="G2178" s="112"/>
      <c r="H2178" s="112"/>
      <c r="I2178" s="18"/>
      <c r="J2178" s="17"/>
      <c r="K2178" s="60"/>
      <c r="L2178" s="17"/>
      <c r="M2178" s="60"/>
      <c r="N2178" s="111"/>
      <c r="O2178" s="112"/>
      <c r="P2178" s="17"/>
      <c r="Q2178" s="112"/>
      <c r="R2178" s="112"/>
      <c r="S2178" s="112"/>
      <c r="T2178" s="112"/>
      <c r="U2178" s="112"/>
      <c r="V2178" s="112"/>
      <c r="W2178" s="112"/>
      <c r="X2178" s="112"/>
    </row>
    <row r="2179">
      <c r="A2179" s="112"/>
      <c r="B2179" s="18"/>
      <c r="C2179" s="18"/>
      <c r="D2179" s="115"/>
      <c r="E2179" s="112"/>
      <c r="F2179" s="112"/>
      <c r="G2179" s="112"/>
      <c r="H2179" s="112"/>
      <c r="I2179" s="18"/>
      <c r="J2179" s="17"/>
      <c r="K2179" s="60"/>
      <c r="L2179" s="17"/>
      <c r="M2179" s="60"/>
      <c r="N2179" s="111"/>
      <c r="O2179" s="112"/>
      <c r="P2179" s="17"/>
      <c r="Q2179" s="112"/>
      <c r="R2179" s="112"/>
      <c r="S2179" s="112"/>
      <c r="T2179" s="112"/>
      <c r="U2179" s="112"/>
      <c r="V2179" s="112"/>
      <c r="W2179" s="112"/>
      <c r="X2179" s="112"/>
    </row>
    <row r="2180">
      <c r="A2180" s="112"/>
      <c r="B2180" s="18"/>
      <c r="C2180" s="18"/>
      <c r="D2180" s="115"/>
      <c r="E2180" s="112"/>
      <c r="F2180" s="112"/>
      <c r="G2180" s="112"/>
      <c r="H2180" s="112"/>
      <c r="I2180" s="18"/>
      <c r="J2180" s="17"/>
      <c r="K2180" s="60"/>
      <c r="L2180" s="17"/>
      <c r="M2180" s="60"/>
      <c r="N2180" s="111"/>
      <c r="O2180" s="112"/>
      <c r="P2180" s="17"/>
      <c r="Q2180" s="112"/>
      <c r="R2180" s="112"/>
      <c r="S2180" s="112"/>
      <c r="T2180" s="112"/>
      <c r="U2180" s="112"/>
      <c r="V2180" s="112"/>
      <c r="W2180" s="112"/>
      <c r="X2180" s="112"/>
    </row>
    <row r="2181">
      <c r="A2181" s="112"/>
      <c r="B2181" s="18"/>
      <c r="C2181" s="18"/>
      <c r="D2181" s="115"/>
      <c r="E2181" s="112"/>
      <c r="F2181" s="112"/>
      <c r="G2181" s="112"/>
      <c r="H2181" s="112"/>
      <c r="I2181" s="18"/>
      <c r="J2181" s="17"/>
      <c r="K2181" s="60"/>
      <c r="L2181" s="17"/>
      <c r="M2181" s="60"/>
      <c r="N2181" s="111"/>
      <c r="O2181" s="112"/>
      <c r="P2181" s="17"/>
      <c r="Q2181" s="112"/>
      <c r="R2181" s="112"/>
      <c r="S2181" s="112"/>
      <c r="T2181" s="112"/>
      <c r="U2181" s="112"/>
      <c r="V2181" s="112"/>
      <c r="W2181" s="112"/>
      <c r="X2181" s="112"/>
    </row>
    <row r="2182">
      <c r="A2182" s="112"/>
      <c r="B2182" s="18"/>
      <c r="C2182" s="18"/>
      <c r="D2182" s="115"/>
      <c r="E2182" s="112"/>
      <c r="F2182" s="112"/>
      <c r="G2182" s="112"/>
      <c r="H2182" s="112"/>
      <c r="I2182" s="18"/>
      <c r="J2182" s="17"/>
      <c r="K2182" s="60"/>
      <c r="L2182" s="17"/>
      <c r="M2182" s="60"/>
      <c r="N2182" s="111"/>
      <c r="O2182" s="112"/>
      <c r="P2182" s="17"/>
      <c r="Q2182" s="112"/>
      <c r="R2182" s="112"/>
      <c r="S2182" s="112"/>
      <c r="T2182" s="112"/>
      <c r="U2182" s="112"/>
      <c r="V2182" s="112"/>
      <c r="W2182" s="112"/>
      <c r="X2182" s="112"/>
    </row>
    <row r="2183">
      <c r="A2183" s="112"/>
      <c r="B2183" s="18"/>
      <c r="C2183" s="18"/>
      <c r="D2183" s="115"/>
      <c r="E2183" s="112"/>
      <c r="F2183" s="112"/>
      <c r="G2183" s="112"/>
      <c r="H2183" s="112"/>
      <c r="I2183" s="18"/>
      <c r="J2183" s="17"/>
      <c r="K2183" s="60"/>
      <c r="L2183" s="17"/>
      <c r="M2183" s="60"/>
      <c r="N2183" s="111"/>
      <c r="O2183" s="112"/>
      <c r="P2183" s="17"/>
      <c r="Q2183" s="112"/>
      <c r="R2183" s="112"/>
      <c r="S2183" s="112"/>
      <c r="T2183" s="112"/>
      <c r="U2183" s="112"/>
      <c r="V2183" s="112"/>
      <c r="W2183" s="112"/>
      <c r="X2183" s="112"/>
    </row>
    <row r="2184">
      <c r="A2184" s="112"/>
      <c r="B2184" s="18"/>
      <c r="C2184" s="18"/>
      <c r="D2184" s="115"/>
      <c r="E2184" s="112"/>
      <c r="F2184" s="112"/>
      <c r="G2184" s="112"/>
      <c r="H2184" s="112"/>
      <c r="I2184" s="18"/>
      <c r="J2184" s="17"/>
      <c r="K2184" s="60"/>
      <c r="L2184" s="17"/>
      <c r="M2184" s="60"/>
      <c r="N2184" s="111"/>
      <c r="O2184" s="112"/>
      <c r="P2184" s="17"/>
      <c r="Q2184" s="112"/>
      <c r="R2184" s="112"/>
      <c r="S2184" s="112"/>
      <c r="T2184" s="112"/>
      <c r="U2184" s="112"/>
      <c r="V2184" s="112"/>
      <c r="W2184" s="112"/>
      <c r="X2184" s="112"/>
    </row>
    <row r="2185">
      <c r="A2185" s="112"/>
      <c r="B2185" s="18"/>
      <c r="C2185" s="18"/>
      <c r="D2185" s="115"/>
      <c r="E2185" s="112"/>
      <c r="F2185" s="112"/>
      <c r="G2185" s="112"/>
      <c r="H2185" s="112"/>
      <c r="I2185" s="18"/>
      <c r="J2185" s="17"/>
      <c r="K2185" s="60"/>
      <c r="L2185" s="17"/>
      <c r="M2185" s="60"/>
      <c r="N2185" s="111"/>
      <c r="O2185" s="112"/>
      <c r="P2185" s="17"/>
      <c r="Q2185" s="112"/>
      <c r="R2185" s="112"/>
      <c r="S2185" s="112"/>
      <c r="T2185" s="112"/>
      <c r="U2185" s="112"/>
      <c r="V2185" s="112"/>
      <c r="W2185" s="112"/>
      <c r="X2185" s="112"/>
    </row>
    <row r="2186">
      <c r="A2186" s="112"/>
      <c r="B2186" s="18"/>
      <c r="C2186" s="18"/>
      <c r="D2186" s="115"/>
      <c r="E2186" s="112"/>
      <c r="F2186" s="112"/>
      <c r="G2186" s="112"/>
      <c r="H2186" s="112"/>
      <c r="I2186" s="18"/>
      <c r="J2186" s="17"/>
      <c r="K2186" s="60"/>
      <c r="L2186" s="17"/>
      <c r="M2186" s="60"/>
      <c r="N2186" s="111"/>
      <c r="O2186" s="112"/>
      <c r="P2186" s="17"/>
      <c r="Q2186" s="112"/>
      <c r="R2186" s="112"/>
      <c r="S2186" s="112"/>
      <c r="T2186" s="112"/>
      <c r="U2186" s="112"/>
      <c r="V2186" s="112"/>
      <c r="W2186" s="112"/>
      <c r="X2186" s="112"/>
    </row>
    <row r="2187">
      <c r="A2187" s="112"/>
      <c r="B2187" s="18"/>
      <c r="C2187" s="18"/>
      <c r="D2187" s="115"/>
      <c r="E2187" s="112"/>
      <c r="F2187" s="112"/>
      <c r="G2187" s="112"/>
      <c r="H2187" s="112"/>
      <c r="I2187" s="18"/>
      <c r="J2187" s="17"/>
      <c r="K2187" s="60"/>
      <c r="L2187" s="17"/>
      <c r="M2187" s="60"/>
      <c r="N2187" s="111"/>
      <c r="O2187" s="112"/>
      <c r="P2187" s="17"/>
      <c r="Q2187" s="112"/>
      <c r="R2187" s="112"/>
      <c r="S2187" s="112"/>
      <c r="T2187" s="112"/>
      <c r="U2187" s="112"/>
      <c r="V2187" s="112"/>
      <c r="W2187" s="112"/>
      <c r="X2187" s="112"/>
    </row>
    <row r="2188">
      <c r="A2188" s="112"/>
      <c r="B2188" s="18"/>
      <c r="C2188" s="18"/>
      <c r="D2188" s="115"/>
      <c r="E2188" s="112"/>
      <c r="F2188" s="112"/>
      <c r="G2188" s="112"/>
      <c r="H2188" s="112"/>
      <c r="I2188" s="18"/>
      <c r="J2188" s="17"/>
      <c r="K2188" s="60"/>
      <c r="L2188" s="17"/>
      <c r="M2188" s="60"/>
      <c r="N2188" s="111"/>
      <c r="O2188" s="112"/>
      <c r="P2188" s="17"/>
      <c r="Q2188" s="112"/>
      <c r="R2188" s="112"/>
      <c r="S2188" s="112"/>
      <c r="T2188" s="112"/>
      <c r="U2188" s="112"/>
      <c r="V2188" s="112"/>
      <c r="W2188" s="112"/>
      <c r="X2188" s="112"/>
    </row>
    <row r="2189">
      <c r="A2189" s="112"/>
      <c r="B2189" s="18"/>
      <c r="C2189" s="18"/>
      <c r="D2189" s="115"/>
      <c r="E2189" s="112"/>
      <c r="F2189" s="112"/>
      <c r="G2189" s="112"/>
      <c r="H2189" s="112"/>
      <c r="I2189" s="18"/>
      <c r="J2189" s="17"/>
      <c r="K2189" s="60"/>
      <c r="L2189" s="17"/>
      <c r="M2189" s="60"/>
      <c r="N2189" s="111"/>
      <c r="O2189" s="112"/>
      <c r="P2189" s="17"/>
      <c r="Q2189" s="112"/>
      <c r="R2189" s="112"/>
      <c r="S2189" s="112"/>
      <c r="T2189" s="112"/>
      <c r="U2189" s="112"/>
      <c r="V2189" s="112"/>
      <c r="W2189" s="112"/>
      <c r="X2189" s="112"/>
    </row>
    <row r="2190">
      <c r="A2190" s="112"/>
      <c r="B2190" s="18"/>
      <c r="C2190" s="18"/>
      <c r="D2190" s="115"/>
      <c r="E2190" s="112"/>
      <c r="F2190" s="112"/>
      <c r="G2190" s="112"/>
      <c r="H2190" s="112"/>
      <c r="I2190" s="18"/>
      <c r="J2190" s="17"/>
      <c r="K2190" s="60"/>
      <c r="L2190" s="17"/>
      <c r="M2190" s="60"/>
      <c r="N2190" s="111"/>
      <c r="O2190" s="112"/>
      <c r="P2190" s="17"/>
      <c r="Q2190" s="112"/>
      <c r="R2190" s="112"/>
      <c r="S2190" s="112"/>
      <c r="T2190" s="112"/>
      <c r="U2190" s="112"/>
      <c r="V2190" s="112"/>
      <c r="W2190" s="112"/>
      <c r="X2190" s="112"/>
    </row>
    <row r="2191">
      <c r="A2191" s="112"/>
      <c r="B2191" s="18"/>
      <c r="C2191" s="18"/>
      <c r="D2191" s="115"/>
      <c r="E2191" s="112"/>
      <c r="F2191" s="112"/>
      <c r="G2191" s="112"/>
      <c r="H2191" s="112"/>
      <c r="I2191" s="18"/>
      <c r="J2191" s="17"/>
      <c r="K2191" s="60"/>
      <c r="L2191" s="17"/>
      <c r="M2191" s="60"/>
      <c r="N2191" s="111"/>
      <c r="O2191" s="112"/>
      <c r="P2191" s="17"/>
      <c r="Q2191" s="112"/>
      <c r="R2191" s="112"/>
      <c r="S2191" s="112"/>
      <c r="T2191" s="112"/>
      <c r="U2191" s="112"/>
      <c r="V2191" s="112"/>
      <c r="W2191" s="112"/>
      <c r="X2191" s="112"/>
    </row>
    <row r="2192">
      <c r="A2192" s="112"/>
      <c r="B2192" s="18"/>
      <c r="C2192" s="18"/>
      <c r="D2192" s="115"/>
      <c r="E2192" s="112"/>
      <c r="F2192" s="112"/>
      <c r="G2192" s="112"/>
      <c r="H2192" s="112"/>
      <c r="I2192" s="18"/>
      <c r="J2192" s="17"/>
      <c r="K2192" s="60"/>
      <c r="L2192" s="17"/>
      <c r="M2192" s="60"/>
      <c r="N2192" s="111"/>
      <c r="O2192" s="112"/>
      <c r="P2192" s="17"/>
      <c r="Q2192" s="112"/>
      <c r="R2192" s="112"/>
      <c r="S2192" s="112"/>
      <c r="T2192" s="112"/>
      <c r="U2192" s="112"/>
      <c r="V2192" s="112"/>
      <c r="W2192" s="112"/>
      <c r="X2192" s="112"/>
    </row>
    <row r="2193">
      <c r="A2193" s="112"/>
      <c r="B2193" s="18"/>
      <c r="C2193" s="18"/>
      <c r="D2193" s="115"/>
      <c r="E2193" s="112"/>
      <c r="F2193" s="112"/>
      <c r="G2193" s="112"/>
      <c r="H2193" s="112"/>
      <c r="I2193" s="18"/>
      <c r="J2193" s="17"/>
      <c r="K2193" s="60"/>
      <c r="L2193" s="17"/>
      <c r="M2193" s="60"/>
      <c r="N2193" s="111"/>
      <c r="O2193" s="112"/>
      <c r="P2193" s="17"/>
      <c r="Q2193" s="112"/>
      <c r="R2193" s="112"/>
      <c r="S2193" s="112"/>
      <c r="T2193" s="112"/>
      <c r="U2193" s="112"/>
      <c r="V2193" s="112"/>
      <c r="W2193" s="112"/>
      <c r="X2193" s="112"/>
    </row>
    <row r="2194">
      <c r="A2194" s="112"/>
      <c r="B2194" s="18"/>
      <c r="C2194" s="18"/>
      <c r="D2194" s="115"/>
      <c r="E2194" s="112"/>
      <c r="F2194" s="112"/>
      <c r="G2194" s="112"/>
      <c r="H2194" s="112"/>
      <c r="I2194" s="18"/>
      <c r="J2194" s="17"/>
      <c r="K2194" s="60"/>
      <c r="L2194" s="17"/>
      <c r="M2194" s="60"/>
      <c r="N2194" s="111"/>
      <c r="O2194" s="112"/>
      <c r="P2194" s="17"/>
      <c r="Q2194" s="112"/>
      <c r="R2194" s="112"/>
      <c r="S2194" s="112"/>
      <c r="T2194" s="112"/>
      <c r="U2194" s="112"/>
      <c r="V2194" s="112"/>
      <c r="W2194" s="112"/>
      <c r="X2194" s="112"/>
    </row>
    <row r="2195">
      <c r="A2195" s="112"/>
      <c r="B2195" s="18"/>
      <c r="C2195" s="18"/>
      <c r="D2195" s="115"/>
      <c r="E2195" s="112"/>
      <c r="F2195" s="112"/>
      <c r="G2195" s="112"/>
      <c r="H2195" s="112"/>
      <c r="I2195" s="18"/>
      <c r="J2195" s="17"/>
      <c r="K2195" s="60"/>
      <c r="L2195" s="17"/>
      <c r="M2195" s="60"/>
      <c r="N2195" s="111"/>
      <c r="O2195" s="112"/>
      <c r="P2195" s="17"/>
      <c r="Q2195" s="112"/>
      <c r="R2195" s="112"/>
      <c r="S2195" s="112"/>
      <c r="T2195" s="112"/>
      <c r="U2195" s="112"/>
      <c r="V2195" s="112"/>
      <c r="W2195" s="112"/>
      <c r="X2195" s="112"/>
    </row>
    <row r="2196">
      <c r="A2196" s="112"/>
      <c r="B2196" s="18"/>
      <c r="C2196" s="18"/>
      <c r="D2196" s="115"/>
      <c r="E2196" s="112"/>
      <c r="F2196" s="112"/>
      <c r="G2196" s="112"/>
      <c r="H2196" s="112"/>
      <c r="I2196" s="18"/>
      <c r="J2196" s="17"/>
      <c r="K2196" s="60"/>
      <c r="L2196" s="17"/>
      <c r="M2196" s="60"/>
      <c r="N2196" s="111"/>
      <c r="O2196" s="112"/>
      <c r="P2196" s="17"/>
      <c r="Q2196" s="112"/>
      <c r="R2196" s="112"/>
      <c r="S2196" s="112"/>
      <c r="T2196" s="112"/>
      <c r="U2196" s="112"/>
      <c r="V2196" s="112"/>
      <c r="W2196" s="112"/>
      <c r="X2196" s="112"/>
    </row>
    <row r="2197">
      <c r="A2197" s="112"/>
      <c r="B2197" s="18"/>
      <c r="C2197" s="18"/>
      <c r="D2197" s="115"/>
      <c r="E2197" s="112"/>
      <c r="F2197" s="112"/>
      <c r="G2197" s="112"/>
      <c r="H2197" s="112"/>
      <c r="I2197" s="18"/>
      <c r="J2197" s="17"/>
      <c r="K2197" s="60"/>
      <c r="L2197" s="17"/>
      <c r="M2197" s="60"/>
      <c r="N2197" s="111"/>
      <c r="O2197" s="112"/>
      <c r="P2197" s="17"/>
      <c r="Q2197" s="112"/>
      <c r="R2197" s="112"/>
      <c r="S2197" s="112"/>
      <c r="T2197" s="112"/>
      <c r="U2197" s="112"/>
      <c r="V2197" s="112"/>
      <c r="W2197" s="112"/>
      <c r="X2197" s="112"/>
    </row>
    <row r="2198">
      <c r="A2198" s="112"/>
      <c r="B2198" s="18"/>
      <c r="C2198" s="18"/>
      <c r="D2198" s="115"/>
      <c r="E2198" s="112"/>
      <c r="F2198" s="112"/>
      <c r="G2198" s="112"/>
      <c r="H2198" s="112"/>
      <c r="I2198" s="18"/>
      <c r="J2198" s="17"/>
      <c r="K2198" s="60"/>
      <c r="L2198" s="17"/>
      <c r="M2198" s="60"/>
      <c r="N2198" s="111"/>
      <c r="O2198" s="112"/>
      <c r="P2198" s="17"/>
      <c r="Q2198" s="112"/>
      <c r="R2198" s="112"/>
      <c r="S2198" s="112"/>
      <c r="T2198" s="112"/>
      <c r="U2198" s="112"/>
      <c r="V2198" s="112"/>
      <c r="W2198" s="112"/>
      <c r="X2198" s="112"/>
    </row>
    <row r="2199">
      <c r="A2199" s="112"/>
      <c r="B2199" s="18"/>
      <c r="C2199" s="18"/>
      <c r="D2199" s="115"/>
      <c r="E2199" s="112"/>
      <c r="F2199" s="112"/>
      <c r="G2199" s="112"/>
      <c r="H2199" s="112"/>
      <c r="I2199" s="18"/>
      <c r="J2199" s="17"/>
      <c r="K2199" s="60"/>
      <c r="L2199" s="17"/>
      <c r="M2199" s="60"/>
      <c r="N2199" s="111"/>
      <c r="O2199" s="112"/>
      <c r="P2199" s="17"/>
      <c r="Q2199" s="112"/>
      <c r="R2199" s="112"/>
      <c r="S2199" s="112"/>
      <c r="T2199" s="112"/>
      <c r="U2199" s="112"/>
      <c r="V2199" s="112"/>
      <c r="W2199" s="112"/>
      <c r="X2199" s="112"/>
    </row>
    <row r="2200">
      <c r="A2200" s="112"/>
      <c r="B2200" s="18"/>
      <c r="C2200" s="18"/>
      <c r="D2200" s="115"/>
      <c r="E2200" s="112"/>
      <c r="F2200" s="112"/>
      <c r="G2200" s="112"/>
      <c r="H2200" s="112"/>
      <c r="I2200" s="18"/>
      <c r="J2200" s="17"/>
      <c r="K2200" s="60"/>
      <c r="L2200" s="17"/>
      <c r="M2200" s="60"/>
      <c r="N2200" s="111"/>
      <c r="O2200" s="112"/>
      <c r="P2200" s="17"/>
      <c r="Q2200" s="112"/>
      <c r="R2200" s="112"/>
      <c r="S2200" s="112"/>
      <c r="T2200" s="112"/>
      <c r="U2200" s="112"/>
      <c r="V2200" s="112"/>
      <c r="W2200" s="112"/>
      <c r="X2200" s="112"/>
    </row>
    <row r="2201">
      <c r="A2201" s="112"/>
      <c r="B2201" s="18"/>
      <c r="C2201" s="18"/>
      <c r="D2201" s="115"/>
      <c r="E2201" s="112"/>
      <c r="F2201" s="112"/>
      <c r="G2201" s="112"/>
      <c r="H2201" s="112"/>
      <c r="I2201" s="18"/>
      <c r="J2201" s="17"/>
      <c r="K2201" s="60"/>
      <c r="L2201" s="17"/>
      <c r="M2201" s="60"/>
      <c r="N2201" s="111"/>
      <c r="O2201" s="112"/>
      <c r="P2201" s="17"/>
      <c r="Q2201" s="112"/>
      <c r="R2201" s="112"/>
      <c r="S2201" s="112"/>
      <c r="T2201" s="112"/>
      <c r="U2201" s="112"/>
      <c r="V2201" s="112"/>
      <c r="W2201" s="112"/>
      <c r="X2201" s="112"/>
    </row>
    <row r="2202">
      <c r="A2202" s="112"/>
      <c r="B2202" s="18"/>
      <c r="C2202" s="18"/>
      <c r="D2202" s="115"/>
      <c r="E2202" s="112"/>
      <c r="F2202" s="112"/>
      <c r="G2202" s="112"/>
      <c r="H2202" s="112"/>
      <c r="I2202" s="18"/>
      <c r="J2202" s="17"/>
      <c r="K2202" s="60"/>
      <c r="L2202" s="17"/>
      <c r="M2202" s="60"/>
      <c r="N2202" s="111"/>
      <c r="O2202" s="112"/>
      <c r="P2202" s="17"/>
      <c r="Q2202" s="112"/>
      <c r="R2202" s="112"/>
      <c r="S2202" s="112"/>
      <c r="T2202" s="112"/>
      <c r="U2202" s="112"/>
      <c r="V2202" s="112"/>
      <c r="W2202" s="112"/>
      <c r="X2202" s="112"/>
    </row>
    <row r="2203">
      <c r="A2203" s="112"/>
      <c r="B2203" s="18"/>
      <c r="C2203" s="18"/>
      <c r="D2203" s="115"/>
      <c r="E2203" s="112"/>
      <c r="F2203" s="112"/>
      <c r="G2203" s="112"/>
      <c r="H2203" s="112"/>
      <c r="I2203" s="18"/>
      <c r="J2203" s="17"/>
      <c r="K2203" s="60"/>
      <c r="L2203" s="17"/>
      <c r="M2203" s="60"/>
      <c r="N2203" s="111"/>
      <c r="O2203" s="112"/>
      <c r="P2203" s="17"/>
      <c r="Q2203" s="112"/>
      <c r="R2203" s="112"/>
      <c r="S2203" s="112"/>
      <c r="T2203" s="112"/>
      <c r="U2203" s="112"/>
      <c r="V2203" s="112"/>
      <c r="W2203" s="112"/>
      <c r="X2203" s="112"/>
    </row>
    <row r="2204">
      <c r="A2204" s="112"/>
      <c r="B2204" s="18"/>
      <c r="C2204" s="18"/>
      <c r="D2204" s="115"/>
      <c r="E2204" s="112"/>
      <c r="F2204" s="112"/>
      <c r="G2204" s="112"/>
      <c r="H2204" s="112"/>
      <c r="I2204" s="18"/>
      <c r="J2204" s="17"/>
      <c r="K2204" s="60"/>
      <c r="L2204" s="17"/>
      <c r="M2204" s="60"/>
      <c r="N2204" s="111"/>
      <c r="O2204" s="112"/>
      <c r="P2204" s="17"/>
      <c r="Q2204" s="112"/>
      <c r="R2204" s="112"/>
      <c r="S2204" s="112"/>
      <c r="T2204" s="112"/>
      <c r="U2204" s="112"/>
      <c r="V2204" s="112"/>
      <c r="W2204" s="112"/>
      <c r="X2204" s="112"/>
    </row>
    <row r="2205">
      <c r="A2205" s="112"/>
      <c r="B2205" s="18"/>
      <c r="C2205" s="18"/>
      <c r="D2205" s="115"/>
      <c r="E2205" s="112"/>
      <c r="F2205" s="112"/>
      <c r="G2205" s="112"/>
      <c r="H2205" s="112"/>
      <c r="I2205" s="18"/>
      <c r="J2205" s="17"/>
      <c r="K2205" s="60"/>
      <c r="L2205" s="17"/>
      <c r="M2205" s="60"/>
      <c r="N2205" s="111"/>
      <c r="O2205" s="112"/>
      <c r="P2205" s="17"/>
      <c r="Q2205" s="112"/>
      <c r="R2205" s="112"/>
      <c r="S2205" s="112"/>
      <c r="T2205" s="112"/>
      <c r="U2205" s="112"/>
      <c r="V2205" s="112"/>
      <c r="W2205" s="112"/>
      <c r="X2205" s="112"/>
    </row>
    <row r="2206">
      <c r="A2206" s="112"/>
      <c r="B2206" s="18"/>
      <c r="C2206" s="18"/>
      <c r="D2206" s="115"/>
      <c r="E2206" s="112"/>
      <c r="F2206" s="112"/>
      <c r="G2206" s="112"/>
      <c r="H2206" s="112"/>
      <c r="I2206" s="18"/>
      <c r="J2206" s="17"/>
      <c r="K2206" s="60"/>
      <c r="L2206" s="17"/>
      <c r="M2206" s="60"/>
      <c r="N2206" s="111"/>
      <c r="O2206" s="112"/>
      <c r="P2206" s="17"/>
      <c r="Q2206" s="112"/>
      <c r="R2206" s="112"/>
      <c r="S2206" s="112"/>
      <c r="T2206" s="112"/>
      <c r="U2206" s="112"/>
      <c r="V2206" s="112"/>
      <c r="W2206" s="112"/>
      <c r="X2206" s="112"/>
    </row>
    <row r="2207">
      <c r="A2207" s="112"/>
      <c r="B2207" s="18"/>
      <c r="C2207" s="18"/>
      <c r="D2207" s="115"/>
      <c r="E2207" s="112"/>
      <c r="F2207" s="112"/>
      <c r="G2207" s="112"/>
      <c r="H2207" s="112"/>
      <c r="I2207" s="18"/>
      <c r="J2207" s="17"/>
      <c r="K2207" s="60"/>
      <c r="L2207" s="17"/>
      <c r="M2207" s="60"/>
      <c r="N2207" s="111"/>
      <c r="O2207" s="112"/>
      <c r="P2207" s="17"/>
      <c r="Q2207" s="112"/>
      <c r="R2207" s="112"/>
      <c r="S2207" s="112"/>
      <c r="T2207" s="112"/>
      <c r="U2207" s="112"/>
      <c r="V2207" s="112"/>
      <c r="W2207" s="112"/>
      <c r="X2207" s="112"/>
    </row>
    <row r="2208">
      <c r="A2208" s="112"/>
      <c r="B2208" s="18"/>
      <c r="C2208" s="18"/>
      <c r="D2208" s="115"/>
      <c r="E2208" s="112"/>
      <c r="F2208" s="112"/>
      <c r="G2208" s="112"/>
      <c r="H2208" s="112"/>
      <c r="I2208" s="18"/>
      <c r="J2208" s="17"/>
      <c r="K2208" s="60"/>
      <c r="L2208" s="17"/>
      <c r="M2208" s="60"/>
      <c r="N2208" s="111"/>
      <c r="O2208" s="112"/>
      <c r="P2208" s="17"/>
      <c r="Q2208" s="112"/>
      <c r="R2208" s="112"/>
      <c r="S2208" s="112"/>
      <c r="T2208" s="112"/>
      <c r="U2208" s="112"/>
      <c r="V2208" s="112"/>
      <c r="W2208" s="112"/>
      <c r="X2208" s="112"/>
    </row>
    <row r="2209">
      <c r="A2209" s="112"/>
      <c r="B2209" s="18"/>
      <c r="C2209" s="18"/>
      <c r="D2209" s="115"/>
      <c r="E2209" s="112"/>
      <c r="F2209" s="112"/>
      <c r="G2209" s="112"/>
      <c r="H2209" s="112"/>
      <c r="I2209" s="18"/>
      <c r="J2209" s="17"/>
      <c r="K2209" s="60"/>
      <c r="L2209" s="17"/>
      <c r="M2209" s="60"/>
      <c r="N2209" s="111"/>
      <c r="O2209" s="112"/>
      <c r="P2209" s="17"/>
      <c r="Q2209" s="112"/>
      <c r="R2209" s="112"/>
      <c r="S2209" s="112"/>
      <c r="T2209" s="112"/>
      <c r="U2209" s="112"/>
      <c r="V2209" s="112"/>
      <c r="W2209" s="112"/>
      <c r="X2209" s="112"/>
    </row>
    <row r="2210">
      <c r="A2210" s="112"/>
      <c r="B2210" s="18"/>
      <c r="C2210" s="18"/>
      <c r="D2210" s="115"/>
      <c r="E2210" s="112"/>
      <c r="F2210" s="112"/>
      <c r="G2210" s="112"/>
      <c r="H2210" s="112"/>
      <c r="I2210" s="18"/>
      <c r="J2210" s="17"/>
      <c r="K2210" s="60"/>
      <c r="L2210" s="17"/>
      <c r="M2210" s="60"/>
      <c r="N2210" s="111"/>
      <c r="O2210" s="112"/>
      <c r="P2210" s="17"/>
      <c r="Q2210" s="112"/>
      <c r="R2210" s="112"/>
      <c r="S2210" s="112"/>
      <c r="T2210" s="112"/>
      <c r="U2210" s="112"/>
      <c r="V2210" s="112"/>
      <c r="W2210" s="112"/>
      <c r="X2210" s="112"/>
    </row>
    <row r="2211">
      <c r="A2211" s="112"/>
      <c r="B2211" s="18"/>
      <c r="C2211" s="18"/>
      <c r="D2211" s="115"/>
      <c r="E2211" s="112"/>
      <c r="F2211" s="112"/>
      <c r="G2211" s="112"/>
      <c r="H2211" s="112"/>
      <c r="I2211" s="18"/>
      <c r="J2211" s="17"/>
      <c r="K2211" s="60"/>
      <c r="L2211" s="17"/>
      <c r="M2211" s="60"/>
      <c r="N2211" s="111"/>
      <c r="O2211" s="112"/>
      <c r="P2211" s="17"/>
      <c r="Q2211" s="112"/>
      <c r="R2211" s="112"/>
      <c r="S2211" s="112"/>
      <c r="T2211" s="112"/>
      <c r="U2211" s="112"/>
      <c r="V2211" s="112"/>
      <c r="W2211" s="112"/>
      <c r="X2211" s="112"/>
    </row>
    <row r="2212">
      <c r="A2212" s="112"/>
      <c r="B2212" s="18"/>
      <c r="C2212" s="18"/>
      <c r="D2212" s="115"/>
      <c r="E2212" s="112"/>
      <c r="F2212" s="112"/>
      <c r="G2212" s="112"/>
      <c r="H2212" s="112"/>
      <c r="I2212" s="18"/>
      <c r="J2212" s="17"/>
      <c r="K2212" s="60"/>
      <c r="L2212" s="17"/>
      <c r="M2212" s="60"/>
      <c r="N2212" s="111"/>
      <c r="O2212" s="112"/>
      <c r="P2212" s="17"/>
      <c r="Q2212" s="112"/>
      <c r="R2212" s="112"/>
      <c r="S2212" s="112"/>
      <c r="T2212" s="112"/>
      <c r="U2212" s="112"/>
      <c r="V2212" s="112"/>
      <c r="W2212" s="112"/>
      <c r="X2212" s="112"/>
    </row>
    <row r="2213">
      <c r="A2213" s="112"/>
      <c r="B2213" s="18"/>
      <c r="C2213" s="18"/>
      <c r="D2213" s="115"/>
      <c r="E2213" s="112"/>
      <c r="F2213" s="112"/>
      <c r="G2213" s="112"/>
      <c r="H2213" s="112"/>
      <c r="I2213" s="18"/>
      <c r="J2213" s="17"/>
      <c r="K2213" s="60"/>
      <c r="L2213" s="17"/>
      <c r="M2213" s="60"/>
      <c r="N2213" s="111"/>
      <c r="O2213" s="112"/>
      <c r="P2213" s="17"/>
      <c r="Q2213" s="112"/>
      <c r="R2213" s="112"/>
      <c r="S2213" s="112"/>
      <c r="T2213" s="112"/>
      <c r="U2213" s="112"/>
      <c r="V2213" s="112"/>
      <c r="W2213" s="112"/>
      <c r="X2213" s="112"/>
    </row>
    <row r="2214">
      <c r="A2214" s="112"/>
      <c r="B2214" s="18"/>
      <c r="C2214" s="18"/>
      <c r="D2214" s="115"/>
      <c r="E2214" s="112"/>
      <c r="F2214" s="112"/>
      <c r="G2214" s="112"/>
      <c r="H2214" s="112"/>
      <c r="I2214" s="18"/>
      <c r="J2214" s="17"/>
      <c r="K2214" s="60"/>
      <c r="L2214" s="17"/>
      <c r="M2214" s="60"/>
      <c r="N2214" s="111"/>
      <c r="O2214" s="112"/>
      <c r="P2214" s="17"/>
      <c r="Q2214" s="112"/>
      <c r="R2214" s="112"/>
      <c r="S2214" s="112"/>
      <c r="T2214" s="112"/>
      <c r="U2214" s="112"/>
      <c r="V2214" s="112"/>
      <c r="W2214" s="112"/>
      <c r="X2214" s="112"/>
    </row>
    <row r="2215">
      <c r="A2215" s="112"/>
      <c r="B2215" s="18"/>
      <c r="C2215" s="18"/>
      <c r="D2215" s="115"/>
      <c r="E2215" s="112"/>
      <c r="F2215" s="112"/>
      <c r="G2215" s="112"/>
      <c r="H2215" s="112"/>
      <c r="I2215" s="18"/>
      <c r="J2215" s="17"/>
      <c r="K2215" s="60"/>
      <c r="L2215" s="17"/>
      <c r="M2215" s="60"/>
      <c r="N2215" s="111"/>
      <c r="O2215" s="112"/>
      <c r="P2215" s="17"/>
      <c r="Q2215" s="112"/>
      <c r="R2215" s="112"/>
      <c r="S2215" s="112"/>
      <c r="T2215" s="112"/>
      <c r="U2215" s="112"/>
      <c r="V2215" s="112"/>
      <c r="W2215" s="112"/>
      <c r="X2215" s="112"/>
    </row>
    <row r="2216">
      <c r="A2216" s="112"/>
      <c r="B2216" s="18"/>
      <c r="C2216" s="18"/>
      <c r="D2216" s="115"/>
      <c r="E2216" s="112"/>
      <c r="F2216" s="112"/>
      <c r="G2216" s="112"/>
      <c r="H2216" s="112"/>
      <c r="I2216" s="18"/>
      <c r="J2216" s="17"/>
      <c r="K2216" s="60"/>
      <c r="L2216" s="17"/>
      <c r="M2216" s="60"/>
      <c r="N2216" s="111"/>
      <c r="O2216" s="112"/>
      <c r="P2216" s="17"/>
      <c r="Q2216" s="112"/>
      <c r="R2216" s="112"/>
      <c r="S2216" s="112"/>
      <c r="T2216" s="112"/>
      <c r="U2216" s="112"/>
      <c r="V2216" s="112"/>
      <c r="W2216" s="112"/>
      <c r="X2216" s="112"/>
    </row>
    <row r="2217">
      <c r="A2217" s="112"/>
      <c r="B2217" s="18"/>
      <c r="C2217" s="18"/>
      <c r="D2217" s="115"/>
      <c r="E2217" s="112"/>
      <c r="F2217" s="112"/>
      <c r="G2217" s="112"/>
      <c r="H2217" s="112"/>
      <c r="I2217" s="18"/>
      <c r="J2217" s="17"/>
      <c r="K2217" s="60"/>
      <c r="L2217" s="17"/>
      <c r="M2217" s="60"/>
      <c r="N2217" s="111"/>
      <c r="O2217" s="112"/>
      <c r="P2217" s="17"/>
      <c r="Q2217" s="112"/>
      <c r="R2217" s="112"/>
      <c r="S2217" s="112"/>
      <c r="T2217" s="112"/>
      <c r="U2217" s="112"/>
      <c r="V2217" s="112"/>
      <c r="W2217" s="112"/>
      <c r="X2217" s="112"/>
    </row>
    <row r="2218">
      <c r="A2218" s="112"/>
      <c r="B2218" s="18"/>
      <c r="C2218" s="18"/>
      <c r="D2218" s="115"/>
      <c r="E2218" s="112"/>
      <c r="F2218" s="112"/>
      <c r="G2218" s="112"/>
      <c r="H2218" s="112"/>
      <c r="I2218" s="18"/>
      <c r="J2218" s="17"/>
      <c r="K2218" s="60"/>
      <c r="L2218" s="17"/>
      <c r="M2218" s="60"/>
      <c r="N2218" s="111"/>
      <c r="O2218" s="112"/>
      <c r="P2218" s="17"/>
      <c r="Q2218" s="112"/>
      <c r="R2218" s="112"/>
      <c r="S2218" s="112"/>
      <c r="T2218" s="112"/>
      <c r="U2218" s="112"/>
      <c r="V2218" s="112"/>
      <c r="W2218" s="112"/>
      <c r="X2218" s="112"/>
    </row>
    <row r="2219">
      <c r="A2219" s="112"/>
      <c r="B2219" s="18"/>
      <c r="C2219" s="18"/>
      <c r="D2219" s="115"/>
      <c r="E2219" s="112"/>
      <c r="F2219" s="112"/>
      <c r="G2219" s="112"/>
      <c r="H2219" s="112"/>
      <c r="I2219" s="18"/>
      <c r="J2219" s="17"/>
      <c r="K2219" s="60"/>
      <c r="L2219" s="17"/>
      <c r="M2219" s="60"/>
      <c r="N2219" s="111"/>
      <c r="O2219" s="112"/>
      <c r="P2219" s="17"/>
      <c r="Q2219" s="112"/>
      <c r="R2219" s="112"/>
      <c r="S2219" s="112"/>
      <c r="T2219" s="112"/>
      <c r="U2219" s="112"/>
      <c r="V2219" s="112"/>
      <c r="W2219" s="112"/>
      <c r="X2219" s="112"/>
    </row>
    <row r="2220">
      <c r="A2220" s="112"/>
      <c r="B2220" s="18"/>
      <c r="C2220" s="18"/>
      <c r="D2220" s="115"/>
      <c r="E2220" s="112"/>
      <c r="F2220" s="112"/>
      <c r="G2220" s="112"/>
      <c r="H2220" s="112"/>
      <c r="I2220" s="18"/>
      <c r="J2220" s="17"/>
      <c r="K2220" s="60"/>
      <c r="L2220" s="17"/>
      <c r="M2220" s="60"/>
      <c r="N2220" s="111"/>
      <c r="O2220" s="112"/>
      <c r="P2220" s="17"/>
      <c r="Q2220" s="112"/>
      <c r="R2220" s="112"/>
      <c r="S2220" s="112"/>
      <c r="T2220" s="112"/>
      <c r="U2220" s="112"/>
      <c r="V2220" s="112"/>
      <c r="W2220" s="112"/>
      <c r="X2220" s="112"/>
    </row>
    <row r="2221">
      <c r="A2221" s="112"/>
      <c r="B2221" s="18"/>
      <c r="C2221" s="18"/>
      <c r="D2221" s="115"/>
      <c r="E2221" s="112"/>
      <c r="F2221" s="112"/>
      <c r="G2221" s="112"/>
      <c r="H2221" s="112"/>
      <c r="I2221" s="18"/>
      <c r="J2221" s="17"/>
      <c r="K2221" s="60"/>
      <c r="L2221" s="17"/>
      <c r="M2221" s="60"/>
      <c r="N2221" s="111"/>
      <c r="O2221" s="112"/>
      <c r="P2221" s="17"/>
      <c r="Q2221" s="112"/>
      <c r="R2221" s="112"/>
      <c r="S2221" s="112"/>
      <c r="T2221" s="112"/>
      <c r="U2221" s="112"/>
      <c r="V2221" s="112"/>
      <c r="W2221" s="112"/>
      <c r="X2221" s="112"/>
    </row>
    <row r="2222">
      <c r="A2222" s="112"/>
      <c r="B2222" s="18"/>
      <c r="C2222" s="18"/>
      <c r="D2222" s="115"/>
      <c r="E2222" s="112"/>
      <c r="F2222" s="112"/>
      <c r="G2222" s="112"/>
      <c r="H2222" s="112"/>
      <c r="I2222" s="18"/>
      <c r="J2222" s="17"/>
      <c r="K2222" s="60"/>
      <c r="L2222" s="17"/>
      <c r="M2222" s="60"/>
      <c r="N2222" s="111"/>
      <c r="O2222" s="112"/>
      <c r="P2222" s="17"/>
      <c r="Q2222" s="112"/>
      <c r="R2222" s="112"/>
      <c r="S2222" s="112"/>
      <c r="T2222" s="112"/>
      <c r="U2222" s="112"/>
      <c r="V2222" s="112"/>
      <c r="W2222" s="112"/>
      <c r="X2222" s="112"/>
    </row>
    <row r="2223">
      <c r="A2223" s="112"/>
      <c r="B2223" s="18"/>
      <c r="C2223" s="18"/>
      <c r="D2223" s="115"/>
      <c r="E2223" s="112"/>
      <c r="F2223" s="112"/>
      <c r="G2223" s="112"/>
      <c r="H2223" s="112"/>
      <c r="I2223" s="18"/>
      <c r="J2223" s="17"/>
      <c r="K2223" s="60"/>
      <c r="L2223" s="17"/>
      <c r="M2223" s="60"/>
      <c r="N2223" s="111"/>
      <c r="O2223" s="112"/>
      <c r="P2223" s="17"/>
      <c r="Q2223" s="112"/>
      <c r="R2223" s="112"/>
      <c r="S2223" s="112"/>
      <c r="T2223" s="112"/>
      <c r="U2223" s="112"/>
      <c r="V2223" s="112"/>
      <c r="W2223" s="112"/>
      <c r="X2223" s="112"/>
    </row>
    <row r="2224">
      <c r="A2224" s="112"/>
      <c r="B2224" s="18"/>
      <c r="C2224" s="18"/>
      <c r="D2224" s="115"/>
      <c r="E2224" s="112"/>
      <c r="F2224" s="112"/>
      <c r="G2224" s="112"/>
      <c r="H2224" s="112"/>
      <c r="I2224" s="18"/>
      <c r="J2224" s="17"/>
      <c r="K2224" s="60"/>
      <c r="L2224" s="17"/>
      <c r="M2224" s="60"/>
      <c r="N2224" s="111"/>
      <c r="O2224" s="112"/>
      <c r="P2224" s="17"/>
      <c r="Q2224" s="112"/>
      <c r="R2224" s="112"/>
      <c r="S2224" s="112"/>
      <c r="T2224" s="112"/>
      <c r="U2224" s="112"/>
      <c r="V2224" s="112"/>
      <c r="W2224" s="112"/>
      <c r="X2224" s="112"/>
    </row>
    <row r="2225">
      <c r="A2225" s="112"/>
      <c r="B2225" s="18"/>
      <c r="C2225" s="18"/>
      <c r="D2225" s="115"/>
      <c r="E2225" s="112"/>
      <c r="F2225" s="112"/>
      <c r="G2225" s="112"/>
      <c r="H2225" s="112"/>
      <c r="I2225" s="18"/>
      <c r="J2225" s="17"/>
      <c r="K2225" s="60"/>
      <c r="L2225" s="17"/>
      <c r="M2225" s="60"/>
      <c r="N2225" s="111"/>
      <c r="O2225" s="112"/>
      <c r="P2225" s="17"/>
      <c r="Q2225" s="112"/>
      <c r="R2225" s="112"/>
      <c r="S2225" s="112"/>
      <c r="T2225" s="112"/>
      <c r="U2225" s="112"/>
      <c r="V2225" s="112"/>
      <c r="W2225" s="112"/>
      <c r="X2225" s="112"/>
    </row>
    <row r="2226">
      <c r="A2226" s="112"/>
      <c r="B2226" s="18"/>
      <c r="C2226" s="18"/>
      <c r="D2226" s="115"/>
      <c r="E2226" s="112"/>
      <c r="F2226" s="112"/>
      <c r="G2226" s="112"/>
      <c r="H2226" s="112"/>
      <c r="I2226" s="18"/>
      <c r="J2226" s="17"/>
      <c r="K2226" s="60"/>
      <c r="L2226" s="17"/>
      <c r="M2226" s="60"/>
      <c r="N2226" s="111"/>
      <c r="O2226" s="112"/>
      <c r="P2226" s="17"/>
      <c r="Q2226" s="112"/>
      <c r="R2226" s="112"/>
      <c r="S2226" s="112"/>
      <c r="T2226" s="112"/>
      <c r="U2226" s="112"/>
      <c r="V2226" s="112"/>
      <c r="W2226" s="112"/>
      <c r="X2226" s="112"/>
    </row>
    <row r="2227">
      <c r="A2227" s="112"/>
      <c r="B2227" s="18"/>
      <c r="C2227" s="18"/>
      <c r="D2227" s="115"/>
      <c r="E2227" s="112"/>
      <c r="F2227" s="112"/>
      <c r="G2227" s="112"/>
      <c r="H2227" s="112"/>
      <c r="I2227" s="18"/>
      <c r="J2227" s="17"/>
      <c r="K2227" s="60"/>
      <c r="L2227" s="17"/>
      <c r="M2227" s="60"/>
      <c r="N2227" s="111"/>
      <c r="O2227" s="112"/>
      <c r="P2227" s="17"/>
      <c r="Q2227" s="112"/>
      <c r="R2227" s="112"/>
      <c r="S2227" s="112"/>
      <c r="T2227" s="112"/>
      <c r="U2227" s="112"/>
      <c r="V2227" s="112"/>
      <c r="W2227" s="112"/>
      <c r="X2227" s="112"/>
    </row>
    <row r="2228">
      <c r="A2228" s="112"/>
      <c r="B2228" s="18"/>
      <c r="C2228" s="18"/>
      <c r="D2228" s="115"/>
      <c r="E2228" s="112"/>
      <c r="F2228" s="112"/>
      <c r="G2228" s="112"/>
      <c r="H2228" s="112"/>
      <c r="I2228" s="18"/>
      <c r="J2228" s="17"/>
      <c r="K2228" s="60"/>
      <c r="L2228" s="17"/>
      <c r="M2228" s="60"/>
      <c r="N2228" s="111"/>
      <c r="O2228" s="112"/>
      <c r="P2228" s="17"/>
      <c r="Q2228" s="112"/>
      <c r="R2228" s="112"/>
      <c r="S2228" s="112"/>
      <c r="T2228" s="112"/>
      <c r="U2228" s="112"/>
      <c r="V2228" s="112"/>
      <c r="W2228" s="112"/>
      <c r="X2228" s="112"/>
    </row>
    <row r="2229">
      <c r="A2229" s="112"/>
      <c r="B2229" s="18"/>
      <c r="C2229" s="18"/>
      <c r="D2229" s="115"/>
      <c r="E2229" s="112"/>
      <c r="F2229" s="112"/>
      <c r="G2229" s="112"/>
      <c r="H2229" s="112"/>
      <c r="I2229" s="18"/>
      <c r="J2229" s="17"/>
      <c r="K2229" s="60"/>
      <c r="L2229" s="17"/>
      <c r="M2229" s="60"/>
      <c r="N2229" s="111"/>
      <c r="O2229" s="112"/>
      <c r="P2229" s="17"/>
      <c r="Q2229" s="112"/>
      <c r="R2229" s="112"/>
      <c r="S2229" s="112"/>
      <c r="T2229" s="112"/>
      <c r="U2229" s="112"/>
      <c r="V2229" s="112"/>
      <c r="W2229" s="112"/>
      <c r="X2229" s="112"/>
    </row>
    <row r="2230">
      <c r="A2230" s="112"/>
      <c r="B2230" s="18"/>
      <c r="C2230" s="18"/>
      <c r="D2230" s="115"/>
      <c r="E2230" s="112"/>
      <c r="F2230" s="112"/>
      <c r="G2230" s="112"/>
      <c r="H2230" s="112"/>
      <c r="I2230" s="18"/>
      <c r="J2230" s="17"/>
      <c r="K2230" s="60"/>
      <c r="L2230" s="17"/>
      <c r="M2230" s="60"/>
      <c r="N2230" s="111"/>
      <c r="O2230" s="112"/>
      <c r="P2230" s="17"/>
      <c r="Q2230" s="112"/>
      <c r="R2230" s="112"/>
      <c r="S2230" s="112"/>
      <c r="T2230" s="112"/>
      <c r="U2230" s="112"/>
      <c r="V2230" s="112"/>
      <c r="W2230" s="112"/>
      <c r="X2230" s="112"/>
    </row>
    <row r="2231">
      <c r="A2231" s="112"/>
      <c r="B2231" s="18"/>
      <c r="C2231" s="18"/>
      <c r="D2231" s="115"/>
      <c r="E2231" s="112"/>
      <c r="F2231" s="112"/>
      <c r="G2231" s="112"/>
      <c r="H2231" s="112"/>
      <c r="I2231" s="18"/>
      <c r="J2231" s="17"/>
      <c r="K2231" s="60"/>
      <c r="L2231" s="17"/>
      <c r="M2231" s="60"/>
      <c r="N2231" s="111"/>
      <c r="O2231" s="112"/>
      <c r="P2231" s="17"/>
      <c r="Q2231" s="112"/>
      <c r="R2231" s="112"/>
      <c r="S2231" s="112"/>
      <c r="T2231" s="112"/>
      <c r="U2231" s="112"/>
      <c r="V2231" s="112"/>
      <c r="W2231" s="112"/>
      <c r="X2231" s="112"/>
    </row>
    <row r="2232">
      <c r="A2232" s="112"/>
      <c r="B2232" s="18"/>
      <c r="C2232" s="18"/>
      <c r="D2232" s="115"/>
      <c r="E2232" s="112"/>
      <c r="F2232" s="112"/>
      <c r="G2232" s="112"/>
      <c r="H2232" s="112"/>
      <c r="I2232" s="18"/>
      <c r="J2232" s="17"/>
      <c r="K2232" s="60"/>
      <c r="L2232" s="17"/>
      <c r="M2232" s="60"/>
      <c r="N2232" s="111"/>
      <c r="O2232" s="112"/>
      <c r="P2232" s="17"/>
      <c r="Q2232" s="112"/>
      <c r="R2232" s="112"/>
      <c r="S2232" s="112"/>
      <c r="T2232" s="112"/>
      <c r="U2232" s="112"/>
      <c r="V2232" s="112"/>
      <c r="W2232" s="112"/>
      <c r="X2232" s="112"/>
    </row>
    <row r="2233">
      <c r="A2233" s="112"/>
      <c r="B2233" s="18"/>
      <c r="C2233" s="18"/>
      <c r="D2233" s="115"/>
      <c r="E2233" s="112"/>
      <c r="F2233" s="112"/>
      <c r="G2233" s="112"/>
      <c r="H2233" s="112"/>
      <c r="I2233" s="18"/>
      <c r="J2233" s="17"/>
      <c r="K2233" s="60"/>
      <c r="L2233" s="17"/>
      <c r="M2233" s="60"/>
      <c r="N2233" s="111"/>
      <c r="O2233" s="112"/>
      <c r="P2233" s="17"/>
      <c r="Q2233" s="112"/>
      <c r="R2233" s="112"/>
      <c r="S2233" s="112"/>
      <c r="T2233" s="112"/>
      <c r="U2233" s="112"/>
      <c r="V2233" s="112"/>
      <c r="W2233" s="112"/>
      <c r="X2233" s="112"/>
    </row>
    <row r="2234">
      <c r="A2234" s="112"/>
      <c r="B2234" s="18"/>
      <c r="C2234" s="18"/>
      <c r="D2234" s="115"/>
      <c r="E2234" s="112"/>
      <c r="F2234" s="112"/>
      <c r="G2234" s="112"/>
      <c r="H2234" s="112"/>
      <c r="I2234" s="18"/>
      <c r="J2234" s="17"/>
      <c r="K2234" s="60"/>
      <c r="L2234" s="17"/>
      <c r="M2234" s="60"/>
      <c r="N2234" s="111"/>
      <c r="O2234" s="112"/>
      <c r="P2234" s="17"/>
      <c r="Q2234" s="112"/>
      <c r="R2234" s="112"/>
      <c r="S2234" s="112"/>
      <c r="T2234" s="112"/>
      <c r="U2234" s="112"/>
      <c r="V2234" s="112"/>
      <c r="W2234" s="112"/>
      <c r="X2234" s="112"/>
    </row>
    <row r="2235">
      <c r="A2235" s="112"/>
      <c r="B2235" s="18"/>
      <c r="C2235" s="18"/>
      <c r="D2235" s="115"/>
      <c r="E2235" s="112"/>
      <c r="F2235" s="112"/>
      <c r="G2235" s="112"/>
      <c r="H2235" s="112"/>
      <c r="I2235" s="18"/>
      <c r="J2235" s="17"/>
      <c r="K2235" s="60"/>
      <c r="L2235" s="17"/>
      <c r="M2235" s="60"/>
      <c r="N2235" s="111"/>
      <c r="O2235" s="112"/>
      <c r="P2235" s="17"/>
      <c r="Q2235" s="112"/>
      <c r="R2235" s="112"/>
      <c r="S2235" s="112"/>
      <c r="T2235" s="112"/>
      <c r="U2235" s="112"/>
      <c r="V2235" s="112"/>
      <c r="W2235" s="112"/>
      <c r="X2235" s="112"/>
    </row>
    <row r="2236">
      <c r="A2236" s="112"/>
      <c r="B2236" s="18"/>
      <c r="C2236" s="18"/>
      <c r="D2236" s="115"/>
      <c r="E2236" s="112"/>
      <c r="F2236" s="112"/>
      <c r="G2236" s="112"/>
      <c r="H2236" s="112"/>
      <c r="I2236" s="18"/>
      <c r="J2236" s="17"/>
      <c r="K2236" s="60"/>
      <c r="L2236" s="17"/>
      <c r="M2236" s="60"/>
      <c r="N2236" s="111"/>
      <c r="O2236" s="112"/>
      <c r="P2236" s="17"/>
      <c r="Q2236" s="112"/>
      <c r="R2236" s="112"/>
      <c r="S2236" s="112"/>
      <c r="T2236" s="112"/>
      <c r="U2236" s="112"/>
      <c r="V2236" s="112"/>
      <c r="W2236" s="112"/>
      <c r="X2236" s="112"/>
    </row>
    <row r="2237">
      <c r="A2237" s="112"/>
      <c r="B2237" s="18"/>
      <c r="C2237" s="18"/>
      <c r="D2237" s="115"/>
      <c r="E2237" s="112"/>
      <c r="F2237" s="112"/>
      <c r="G2237" s="112"/>
      <c r="H2237" s="112"/>
      <c r="I2237" s="18"/>
      <c r="J2237" s="17"/>
      <c r="K2237" s="60"/>
      <c r="L2237" s="17"/>
      <c r="M2237" s="60"/>
      <c r="N2237" s="111"/>
      <c r="O2237" s="112"/>
      <c r="P2237" s="17"/>
      <c r="Q2237" s="112"/>
      <c r="R2237" s="112"/>
      <c r="S2237" s="112"/>
      <c r="T2237" s="112"/>
      <c r="U2237" s="112"/>
      <c r="V2237" s="112"/>
      <c r="W2237" s="112"/>
      <c r="X2237" s="112"/>
    </row>
    <row r="2238">
      <c r="A2238" s="112"/>
      <c r="B2238" s="18"/>
      <c r="C2238" s="18"/>
      <c r="D2238" s="115"/>
      <c r="E2238" s="112"/>
      <c r="F2238" s="112"/>
      <c r="G2238" s="112"/>
      <c r="H2238" s="112"/>
      <c r="I2238" s="18"/>
      <c r="J2238" s="17"/>
      <c r="K2238" s="60"/>
      <c r="L2238" s="17"/>
      <c r="M2238" s="60"/>
      <c r="N2238" s="111"/>
      <c r="O2238" s="112"/>
      <c r="P2238" s="17"/>
      <c r="Q2238" s="112"/>
      <c r="R2238" s="112"/>
      <c r="S2238" s="112"/>
      <c r="T2238" s="112"/>
      <c r="U2238" s="112"/>
      <c r="V2238" s="112"/>
      <c r="W2238" s="112"/>
      <c r="X2238" s="112"/>
    </row>
    <row r="2239">
      <c r="A2239" s="112"/>
      <c r="B2239" s="18"/>
      <c r="C2239" s="18"/>
      <c r="D2239" s="115"/>
      <c r="E2239" s="112"/>
      <c r="F2239" s="112"/>
      <c r="G2239" s="112"/>
      <c r="H2239" s="112"/>
      <c r="I2239" s="18"/>
      <c r="J2239" s="17"/>
      <c r="K2239" s="60"/>
      <c r="L2239" s="17"/>
      <c r="M2239" s="60"/>
      <c r="N2239" s="111"/>
      <c r="O2239" s="112"/>
      <c r="P2239" s="17"/>
      <c r="Q2239" s="112"/>
      <c r="R2239" s="112"/>
      <c r="S2239" s="112"/>
      <c r="T2239" s="112"/>
      <c r="U2239" s="112"/>
      <c r="V2239" s="112"/>
      <c r="W2239" s="112"/>
      <c r="X2239" s="112"/>
    </row>
    <row r="2240">
      <c r="A2240" s="112"/>
      <c r="B2240" s="18"/>
      <c r="C2240" s="18"/>
      <c r="D2240" s="115"/>
      <c r="E2240" s="112"/>
      <c r="F2240" s="112"/>
      <c r="G2240" s="112"/>
      <c r="H2240" s="112"/>
      <c r="I2240" s="18"/>
      <c r="J2240" s="17"/>
      <c r="K2240" s="60"/>
      <c r="L2240" s="17"/>
      <c r="M2240" s="60"/>
      <c r="N2240" s="111"/>
      <c r="O2240" s="112"/>
      <c r="P2240" s="17"/>
      <c r="Q2240" s="112"/>
      <c r="R2240" s="112"/>
      <c r="S2240" s="112"/>
      <c r="T2240" s="112"/>
      <c r="U2240" s="112"/>
      <c r="V2240" s="112"/>
      <c r="W2240" s="112"/>
      <c r="X2240" s="112"/>
    </row>
    <row r="2241">
      <c r="A2241" s="112"/>
      <c r="B2241" s="18"/>
      <c r="C2241" s="18"/>
      <c r="D2241" s="115"/>
      <c r="E2241" s="112"/>
      <c r="F2241" s="112"/>
      <c r="G2241" s="112"/>
      <c r="H2241" s="112"/>
      <c r="I2241" s="18"/>
      <c r="J2241" s="17"/>
      <c r="K2241" s="60"/>
      <c r="L2241" s="17"/>
      <c r="M2241" s="60"/>
      <c r="N2241" s="111"/>
      <c r="O2241" s="112"/>
      <c r="P2241" s="17"/>
      <c r="Q2241" s="112"/>
      <c r="R2241" s="112"/>
      <c r="S2241" s="112"/>
      <c r="T2241" s="112"/>
      <c r="U2241" s="112"/>
      <c r="V2241" s="112"/>
      <c r="W2241" s="112"/>
      <c r="X2241" s="112"/>
    </row>
    <row r="2242">
      <c r="A2242" s="112"/>
      <c r="B2242" s="18"/>
      <c r="C2242" s="18"/>
      <c r="D2242" s="115"/>
      <c r="E2242" s="112"/>
      <c r="F2242" s="112"/>
      <c r="G2242" s="112"/>
      <c r="H2242" s="112"/>
      <c r="I2242" s="18"/>
      <c r="J2242" s="17"/>
      <c r="K2242" s="60"/>
      <c r="L2242" s="17"/>
      <c r="M2242" s="60"/>
      <c r="N2242" s="111"/>
      <c r="O2242" s="112"/>
      <c r="P2242" s="17"/>
      <c r="Q2242" s="112"/>
      <c r="R2242" s="112"/>
      <c r="S2242" s="112"/>
      <c r="T2242" s="112"/>
      <c r="U2242" s="112"/>
      <c r="V2242" s="112"/>
      <c r="W2242" s="112"/>
      <c r="X2242" s="112"/>
    </row>
    <row r="2243">
      <c r="A2243" s="112"/>
      <c r="B2243" s="18"/>
      <c r="C2243" s="18"/>
      <c r="D2243" s="115"/>
      <c r="E2243" s="112"/>
      <c r="F2243" s="112"/>
      <c r="G2243" s="112"/>
      <c r="H2243" s="112"/>
      <c r="I2243" s="18"/>
      <c r="J2243" s="17"/>
      <c r="K2243" s="60"/>
      <c r="L2243" s="17"/>
      <c r="M2243" s="60"/>
      <c r="N2243" s="111"/>
      <c r="O2243" s="112"/>
      <c r="P2243" s="17"/>
      <c r="Q2243" s="112"/>
      <c r="R2243" s="112"/>
      <c r="S2243" s="112"/>
      <c r="T2243" s="112"/>
      <c r="U2243" s="112"/>
      <c r="V2243" s="112"/>
      <c r="W2243" s="112"/>
      <c r="X2243" s="112"/>
    </row>
    <row r="2244">
      <c r="A2244" s="112"/>
      <c r="B2244" s="18"/>
      <c r="C2244" s="18"/>
      <c r="D2244" s="115"/>
      <c r="E2244" s="112"/>
      <c r="F2244" s="112"/>
      <c r="G2244" s="112"/>
      <c r="H2244" s="112"/>
      <c r="I2244" s="18"/>
      <c r="J2244" s="17"/>
      <c r="K2244" s="60"/>
      <c r="L2244" s="17"/>
      <c r="M2244" s="60"/>
      <c r="N2244" s="111"/>
      <c r="O2244" s="112"/>
      <c r="P2244" s="17"/>
      <c r="Q2244" s="112"/>
      <c r="R2244" s="112"/>
      <c r="S2244" s="112"/>
      <c r="T2244" s="112"/>
      <c r="U2244" s="112"/>
      <c r="V2244" s="112"/>
      <c r="W2244" s="112"/>
      <c r="X2244" s="112"/>
    </row>
    <row r="2245">
      <c r="A2245" s="112"/>
      <c r="B2245" s="18"/>
      <c r="C2245" s="18"/>
      <c r="D2245" s="115"/>
      <c r="E2245" s="112"/>
      <c r="F2245" s="112"/>
      <c r="G2245" s="112"/>
      <c r="H2245" s="112"/>
      <c r="I2245" s="18"/>
      <c r="J2245" s="17"/>
      <c r="K2245" s="60"/>
      <c r="L2245" s="17"/>
      <c r="M2245" s="60"/>
      <c r="N2245" s="111"/>
      <c r="O2245" s="112"/>
      <c r="P2245" s="17"/>
      <c r="Q2245" s="112"/>
      <c r="R2245" s="112"/>
      <c r="S2245" s="112"/>
      <c r="T2245" s="112"/>
      <c r="U2245" s="112"/>
      <c r="V2245" s="112"/>
      <c r="W2245" s="112"/>
      <c r="X2245" s="112"/>
    </row>
    <row r="2246">
      <c r="A2246" s="112"/>
      <c r="B2246" s="18"/>
      <c r="C2246" s="18"/>
      <c r="D2246" s="115"/>
      <c r="E2246" s="112"/>
      <c r="F2246" s="112"/>
      <c r="G2246" s="112"/>
      <c r="H2246" s="112"/>
      <c r="I2246" s="18"/>
      <c r="J2246" s="17"/>
      <c r="K2246" s="60"/>
      <c r="L2246" s="17"/>
      <c r="M2246" s="60"/>
      <c r="N2246" s="111"/>
      <c r="O2246" s="112"/>
      <c r="P2246" s="17"/>
      <c r="Q2246" s="112"/>
      <c r="R2246" s="112"/>
      <c r="S2246" s="112"/>
      <c r="T2246" s="112"/>
      <c r="U2246" s="112"/>
      <c r="V2246" s="112"/>
      <c r="W2246" s="112"/>
      <c r="X2246" s="112"/>
    </row>
    <row r="2247">
      <c r="A2247" s="112"/>
      <c r="B2247" s="18"/>
      <c r="C2247" s="18"/>
      <c r="D2247" s="115"/>
      <c r="E2247" s="112"/>
      <c r="F2247" s="112"/>
      <c r="G2247" s="112"/>
      <c r="H2247" s="112"/>
      <c r="I2247" s="18"/>
      <c r="J2247" s="17"/>
      <c r="K2247" s="60"/>
      <c r="L2247" s="17"/>
      <c r="M2247" s="60"/>
      <c r="N2247" s="111"/>
      <c r="O2247" s="112"/>
      <c r="P2247" s="17"/>
      <c r="Q2247" s="112"/>
      <c r="R2247" s="112"/>
      <c r="S2247" s="112"/>
      <c r="T2247" s="112"/>
      <c r="U2247" s="112"/>
      <c r="V2247" s="112"/>
      <c r="W2247" s="112"/>
      <c r="X2247" s="112"/>
    </row>
    <row r="2248">
      <c r="A2248" s="112"/>
      <c r="B2248" s="18"/>
      <c r="C2248" s="18"/>
      <c r="D2248" s="115"/>
      <c r="E2248" s="112"/>
      <c r="F2248" s="112"/>
      <c r="G2248" s="112"/>
      <c r="H2248" s="112"/>
      <c r="I2248" s="18"/>
      <c r="J2248" s="17"/>
      <c r="K2248" s="60"/>
      <c r="L2248" s="17"/>
      <c r="M2248" s="60"/>
      <c r="N2248" s="111"/>
      <c r="O2248" s="112"/>
      <c r="P2248" s="17"/>
      <c r="Q2248" s="112"/>
      <c r="R2248" s="112"/>
      <c r="S2248" s="112"/>
      <c r="T2248" s="112"/>
      <c r="U2248" s="112"/>
      <c r="V2248" s="112"/>
      <c r="W2248" s="112"/>
      <c r="X2248" s="112"/>
    </row>
    <row r="2249">
      <c r="A2249" s="112"/>
      <c r="B2249" s="18"/>
      <c r="C2249" s="18"/>
      <c r="D2249" s="115"/>
      <c r="E2249" s="112"/>
      <c r="F2249" s="112"/>
      <c r="G2249" s="112"/>
      <c r="H2249" s="112"/>
      <c r="I2249" s="18"/>
      <c r="J2249" s="17"/>
      <c r="K2249" s="60"/>
      <c r="L2249" s="17"/>
      <c r="M2249" s="60"/>
      <c r="N2249" s="111"/>
      <c r="O2249" s="112"/>
      <c r="P2249" s="17"/>
      <c r="Q2249" s="112"/>
      <c r="R2249" s="112"/>
      <c r="S2249" s="112"/>
      <c r="T2249" s="112"/>
      <c r="U2249" s="112"/>
      <c r="V2249" s="112"/>
      <c r="W2249" s="112"/>
      <c r="X2249" s="112"/>
    </row>
    <row r="2250">
      <c r="A2250" s="112"/>
      <c r="B2250" s="18"/>
      <c r="C2250" s="18"/>
      <c r="D2250" s="115"/>
      <c r="E2250" s="112"/>
      <c r="F2250" s="112"/>
      <c r="G2250" s="112"/>
      <c r="H2250" s="112"/>
      <c r="I2250" s="18"/>
      <c r="J2250" s="17"/>
      <c r="K2250" s="60"/>
      <c r="L2250" s="17"/>
      <c r="M2250" s="60"/>
      <c r="N2250" s="111"/>
      <c r="O2250" s="112"/>
      <c r="P2250" s="17"/>
      <c r="Q2250" s="112"/>
      <c r="R2250" s="112"/>
      <c r="S2250" s="112"/>
      <c r="T2250" s="112"/>
      <c r="U2250" s="112"/>
      <c r="V2250" s="112"/>
      <c r="W2250" s="112"/>
      <c r="X2250" s="112"/>
    </row>
    <row r="2251">
      <c r="A2251" s="112"/>
      <c r="B2251" s="18"/>
      <c r="C2251" s="18"/>
      <c r="D2251" s="115"/>
      <c r="E2251" s="112"/>
      <c r="F2251" s="112"/>
      <c r="G2251" s="112"/>
      <c r="H2251" s="112"/>
      <c r="I2251" s="18"/>
      <c r="J2251" s="17"/>
      <c r="K2251" s="60"/>
      <c r="L2251" s="17"/>
      <c r="M2251" s="60"/>
      <c r="N2251" s="111"/>
      <c r="O2251" s="112"/>
      <c r="P2251" s="17"/>
      <c r="Q2251" s="112"/>
      <c r="R2251" s="112"/>
      <c r="S2251" s="112"/>
      <c r="T2251" s="112"/>
      <c r="U2251" s="112"/>
      <c r="V2251" s="112"/>
      <c r="W2251" s="112"/>
      <c r="X2251" s="112"/>
    </row>
    <row r="2252">
      <c r="A2252" s="112"/>
      <c r="B2252" s="18"/>
      <c r="C2252" s="18"/>
      <c r="D2252" s="115"/>
      <c r="E2252" s="112"/>
      <c r="F2252" s="112"/>
      <c r="G2252" s="112"/>
      <c r="H2252" s="112"/>
      <c r="I2252" s="18"/>
      <c r="J2252" s="17"/>
      <c r="K2252" s="60"/>
      <c r="L2252" s="17"/>
      <c r="M2252" s="60"/>
      <c r="N2252" s="111"/>
      <c r="O2252" s="112"/>
      <c r="P2252" s="17"/>
      <c r="Q2252" s="112"/>
      <c r="R2252" s="112"/>
      <c r="S2252" s="112"/>
      <c r="T2252" s="112"/>
      <c r="U2252" s="112"/>
      <c r="V2252" s="112"/>
      <c r="W2252" s="112"/>
      <c r="X2252" s="112"/>
    </row>
    <row r="2253">
      <c r="A2253" s="112"/>
      <c r="B2253" s="18"/>
      <c r="C2253" s="18"/>
      <c r="D2253" s="115"/>
      <c r="E2253" s="112"/>
      <c r="F2253" s="112"/>
      <c r="G2253" s="112"/>
      <c r="H2253" s="112"/>
      <c r="I2253" s="18"/>
      <c r="J2253" s="17"/>
      <c r="K2253" s="60"/>
      <c r="L2253" s="17"/>
      <c r="M2253" s="60"/>
      <c r="N2253" s="111"/>
      <c r="O2253" s="112"/>
      <c r="P2253" s="17"/>
      <c r="Q2253" s="112"/>
      <c r="R2253" s="112"/>
      <c r="S2253" s="112"/>
      <c r="T2253" s="112"/>
      <c r="U2253" s="112"/>
      <c r="V2253" s="112"/>
      <c r="W2253" s="112"/>
      <c r="X2253" s="112"/>
    </row>
    <row r="2254">
      <c r="A2254" s="112"/>
      <c r="B2254" s="18"/>
      <c r="C2254" s="18"/>
      <c r="D2254" s="115"/>
      <c r="E2254" s="112"/>
      <c r="F2254" s="112"/>
      <c r="G2254" s="112"/>
      <c r="H2254" s="112"/>
      <c r="I2254" s="18"/>
      <c r="J2254" s="17"/>
      <c r="K2254" s="60"/>
      <c r="L2254" s="17"/>
      <c r="M2254" s="60"/>
      <c r="N2254" s="111"/>
      <c r="O2254" s="112"/>
      <c r="P2254" s="17"/>
      <c r="Q2254" s="112"/>
      <c r="R2254" s="112"/>
      <c r="S2254" s="112"/>
      <c r="T2254" s="112"/>
      <c r="U2254" s="112"/>
      <c r="V2254" s="112"/>
      <c r="W2254" s="112"/>
      <c r="X2254" s="112"/>
    </row>
    <row r="2255">
      <c r="A2255" s="112"/>
      <c r="B2255" s="18"/>
      <c r="C2255" s="18"/>
      <c r="D2255" s="115"/>
      <c r="E2255" s="112"/>
      <c r="F2255" s="112"/>
      <c r="G2255" s="112"/>
      <c r="H2255" s="112"/>
      <c r="I2255" s="18"/>
      <c r="J2255" s="17"/>
      <c r="K2255" s="60"/>
      <c r="L2255" s="17"/>
      <c r="M2255" s="60"/>
      <c r="N2255" s="111"/>
      <c r="O2255" s="112"/>
      <c r="P2255" s="17"/>
      <c r="Q2255" s="112"/>
      <c r="R2255" s="112"/>
      <c r="S2255" s="112"/>
      <c r="T2255" s="112"/>
      <c r="U2255" s="112"/>
      <c r="V2255" s="112"/>
      <c r="W2255" s="112"/>
      <c r="X2255" s="112"/>
    </row>
    <row r="2256">
      <c r="A2256" s="112"/>
      <c r="B2256" s="18"/>
      <c r="C2256" s="18"/>
      <c r="D2256" s="115"/>
      <c r="E2256" s="112"/>
      <c r="F2256" s="112"/>
      <c r="G2256" s="112"/>
      <c r="H2256" s="112"/>
      <c r="I2256" s="18"/>
      <c r="J2256" s="17"/>
      <c r="K2256" s="60"/>
      <c r="L2256" s="17"/>
      <c r="M2256" s="60"/>
      <c r="N2256" s="111"/>
      <c r="O2256" s="112"/>
      <c r="P2256" s="17"/>
      <c r="Q2256" s="112"/>
      <c r="R2256" s="112"/>
      <c r="S2256" s="112"/>
      <c r="T2256" s="112"/>
      <c r="U2256" s="112"/>
      <c r="V2256" s="112"/>
      <c r="W2256" s="112"/>
      <c r="X2256" s="112"/>
    </row>
    <row r="2257">
      <c r="A2257" s="112"/>
      <c r="B2257" s="18"/>
      <c r="C2257" s="18"/>
      <c r="D2257" s="115"/>
      <c r="E2257" s="112"/>
      <c r="F2257" s="112"/>
      <c r="G2257" s="112"/>
      <c r="H2257" s="112"/>
      <c r="I2257" s="18"/>
      <c r="J2257" s="17"/>
      <c r="K2257" s="60"/>
      <c r="L2257" s="17"/>
      <c r="M2257" s="60"/>
      <c r="N2257" s="111"/>
      <c r="O2257" s="112"/>
      <c r="P2257" s="17"/>
      <c r="Q2257" s="112"/>
      <c r="R2257" s="112"/>
      <c r="S2257" s="112"/>
      <c r="T2257" s="112"/>
      <c r="U2257" s="112"/>
      <c r="V2257" s="112"/>
      <c r="W2257" s="112"/>
      <c r="X2257" s="112"/>
    </row>
    <row r="2258">
      <c r="A2258" s="112"/>
      <c r="B2258" s="18"/>
      <c r="C2258" s="18"/>
      <c r="D2258" s="115"/>
      <c r="E2258" s="112"/>
      <c r="F2258" s="112"/>
      <c r="G2258" s="112"/>
      <c r="H2258" s="112"/>
      <c r="I2258" s="18"/>
      <c r="J2258" s="17"/>
      <c r="K2258" s="60"/>
      <c r="L2258" s="17"/>
      <c r="M2258" s="60"/>
      <c r="N2258" s="111"/>
      <c r="O2258" s="112"/>
      <c r="P2258" s="17"/>
      <c r="Q2258" s="112"/>
      <c r="R2258" s="112"/>
      <c r="S2258" s="112"/>
      <c r="T2258" s="112"/>
      <c r="U2258" s="112"/>
      <c r="V2258" s="112"/>
      <c r="W2258" s="112"/>
      <c r="X2258" s="112"/>
    </row>
    <row r="2259">
      <c r="A2259" s="112"/>
      <c r="B2259" s="18"/>
      <c r="C2259" s="18"/>
      <c r="D2259" s="115"/>
      <c r="E2259" s="112"/>
      <c r="F2259" s="112"/>
      <c r="G2259" s="112"/>
      <c r="H2259" s="112"/>
      <c r="I2259" s="18"/>
      <c r="J2259" s="17"/>
      <c r="K2259" s="60"/>
      <c r="L2259" s="17"/>
      <c r="M2259" s="60"/>
      <c r="N2259" s="111"/>
      <c r="O2259" s="112"/>
      <c r="P2259" s="17"/>
      <c r="Q2259" s="112"/>
      <c r="R2259" s="112"/>
      <c r="S2259" s="112"/>
      <c r="T2259" s="112"/>
      <c r="U2259" s="112"/>
      <c r="V2259" s="112"/>
      <c r="W2259" s="112"/>
      <c r="X2259" s="112"/>
    </row>
    <row r="2260">
      <c r="A2260" s="112"/>
      <c r="B2260" s="18"/>
      <c r="C2260" s="18"/>
      <c r="D2260" s="115"/>
      <c r="E2260" s="112"/>
      <c r="F2260" s="112"/>
      <c r="G2260" s="112"/>
      <c r="H2260" s="112"/>
      <c r="I2260" s="18"/>
      <c r="J2260" s="17"/>
      <c r="K2260" s="60"/>
      <c r="L2260" s="17"/>
      <c r="M2260" s="60"/>
      <c r="N2260" s="111"/>
      <c r="O2260" s="112"/>
      <c r="P2260" s="17"/>
      <c r="Q2260" s="112"/>
      <c r="R2260" s="112"/>
      <c r="S2260" s="112"/>
      <c r="T2260" s="112"/>
      <c r="U2260" s="112"/>
      <c r="V2260" s="112"/>
      <c r="W2260" s="112"/>
      <c r="X2260" s="112"/>
    </row>
    <row r="2261">
      <c r="A2261" s="112"/>
      <c r="B2261" s="18"/>
      <c r="C2261" s="18"/>
      <c r="D2261" s="115"/>
      <c r="E2261" s="112"/>
      <c r="F2261" s="112"/>
      <c r="G2261" s="112"/>
      <c r="H2261" s="112"/>
      <c r="I2261" s="18"/>
      <c r="J2261" s="17"/>
      <c r="K2261" s="60"/>
      <c r="L2261" s="17"/>
      <c r="M2261" s="60"/>
      <c r="N2261" s="111"/>
      <c r="O2261" s="112"/>
      <c r="P2261" s="17"/>
      <c r="Q2261" s="112"/>
      <c r="R2261" s="112"/>
      <c r="S2261" s="112"/>
      <c r="T2261" s="112"/>
      <c r="U2261" s="112"/>
      <c r="V2261" s="112"/>
      <c r="W2261" s="112"/>
      <c r="X2261" s="112"/>
    </row>
    <row r="2262">
      <c r="A2262" s="112"/>
      <c r="B2262" s="18"/>
      <c r="C2262" s="18"/>
      <c r="D2262" s="115"/>
      <c r="E2262" s="112"/>
      <c r="F2262" s="112"/>
      <c r="G2262" s="112"/>
      <c r="H2262" s="112"/>
      <c r="I2262" s="18"/>
      <c r="J2262" s="17"/>
      <c r="K2262" s="60"/>
      <c r="L2262" s="17"/>
      <c r="M2262" s="60"/>
      <c r="N2262" s="111"/>
      <c r="O2262" s="112"/>
      <c r="P2262" s="17"/>
      <c r="Q2262" s="112"/>
      <c r="R2262" s="112"/>
      <c r="S2262" s="112"/>
      <c r="T2262" s="112"/>
      <c r="U2262" s="112"/>
      <c r="V2262" s="112"/>
      <c r="W2262" s="112"/>
      <c r="X2262" s="112"/>
    </row>
    <row r="2263">
      <c r="A2263" s="112"/>
      <c r="B2263" s="18"/>
      <c r="C2263" s="18"/>
      <c r="D2263" s="115"/>
      <c r="E2263" s="112"/>
      <c r="F2263" s="112"/>
      <c r="G2263" s="112"/>
      <c r="H2263" s="112"/>
      <c r="I2263" s="18"/>
      <c r="J2263" s="17"/>
      <c r="K2263" s="60"/>
      <c r="L2263" s="17"/>
      <c r="M2263" s="60"/>
      <c r="N2263" s="111"/>
      <c r="O2263" s="112"/>
      <c r="P2263" s="17"/>
      <c r="Q2263" s="112"/>
      <c r="R2263" s="112"/>
      <c r="S2263" s="112"/>
      <c r="T2263" s="112"/>
      <c r="U2263" s="112"/>
      <c r="V2263" s="112"/>
      <c r="W2263" s="112"/>
      <c r="X2263" s="112"/>
    </row>
    <row r="2264">
      <c r="A2264" s="112"/>
      <c r="B2264" s="18"/>
      <c r="C2264" s="18"/>
      <c r="D2264" s="115"/>
      <c r="E2264" s="112"/>
      <c r="F2264" s="112"/>
      <c r="G2264" s="112"/>
      <c r="H2264" s="112"/>
      <c r="I2264" s="18"/>
      <c r="J2264" s="17"/>
      <c r="K2264" s="60"/>
      <c r="L2264" s="17"/>
      <c r="M2264" s="60"/>
      <c r="N2264" s="111"/>
      <c r="O2264" s="112"/>
      <c r="P2264" s="17"/>
      <c r="Q2264" s="112"/>
      <c r="R2264" s="112"/>
      <c r="S2264" s="112"/>
      <c r="T2264" s="112"/>
      <c r="U2264" s="112"/>
      <c r="V2264" s="112"/>
      <c r="W2264" s="112"/>
      <c r="X2264" s="112"/>
    </row>
    <row r="2265">
      <c r="A2265" s="112"/>
      <c r="B2265" s="18"/>
      <c r="C2265" s="18"/>
      <c r="D2265" s="115"/>
      <c r="E2265" s="112"/>
      <c r="F2265" s="112"/>
      <c r="G2265" s="112"/>
      <c r="H2265" s="112"/>
      <c r="I2265" s="18"/>
      <c r="J2265" s="17"/>
      <c r="K2265" s="60"/>
      <c r="L2265" s="17"/>
      <c r="M2265" s="60"/>
      <c r="N2265" s="111"/>
      <c r="O2265" s="112"/>
      <c r="P2265" s="17"/>
      <c r="Q2265" s="112"/>
      <c r="R2265" s="112"/>
      <c r="S2265" s="112"/>
      <c r="T2265" s="112"/>
      <c r="U2265" s="112"/>
      <c r="V2265" s="112"/>
      <c r="W2265" s="112"/>
      <c r="X2265" s="112"/>
    </row>
    <row r="2266">
      <c r="A2266" s="112"/>
      <c r="B2266" s="18"/>
      <c r="C2266" s="18"/>
      <c r="D2266" s="115"/>
      <c r="E2266" s="112"/>
      <c r="F2266" s="112"/>
      <c r="G2266" s="112"/>
      <c r="H2266" s="112"/>
      <c r="I2266" s="18"/>
      <c r="J2266" s="17"/>
      <c r="K2266" s="60"/>
      <c r="L2266" s="17"/>
      <c r="M2266" s="60"/>
      <c r="N2266" s="111"/>
      <c r="O2266" s="112"/>
      <c r="P2266" s="17"/>
      <c r="Q2266" s="112"/>
      <c r="R2266" s="112"/>
      <c r="S2266" s="112"/>
      <c r="T2266" s="112"/>
      <c r="U2266" s="112"/>
      <c r="V2266" s="112"/>
      <c r="W2266" s="112"/>
      <c r="X2266" s="112"/>
    </row>
    <row r="2267">
      <c r="A2267" s="112"/>
      <c r="B2267" s="18"/>
      <c r="C2267" s="18"/>
      <c r="D2267" s="115"/>
      <c r="E2267" s="112"/>
      <c r="F2267" s="112"/>
      <c r="G2267" s="112"/>
      <c r="H2267" s="112"/>
      <c r="I2267" s="18"/>
      <c r="J2267" s="17"/>
      <c r="K2267" s="60"/>
      <c r="L2267" s="17"/>
      <c r="M2267" s="60"/>
      <c r="N2267" s="111"/>
      <c r="O2267" s="112"/>
      <c r="P2267" s="17"/>
      <c r="Q2267" s="112"/>
      <c r="R2267" s="112"/>
      <c r="S2267" s="112"/>
      <c r="T2267" s="112"/>
      <c r="U2267" s="112"/>
      <c r="V2267" s="112"/>
      <c r="W2267" s="112"/>
      <c r="X2267" s="112"/>
    </row>
    <row r="2268">
      <c r="A2268" s="112"/>
      <c r="B2268" s="18"/>
      <c r="C2268" s="18"/>
      <c r="D2268" s="115"/>
      <c r="E2268" s="112"/>
      <c r="F2268" s="112"/>
      <c r="G2268" s="112"/>
      <c r="H2268" s="112"/>
      <c r="I2268" s="18"/>
      <c r="J2268" s="17"/>
      <c r="K2268" s="60"/>
      <c r="L2268" s="17"/>
      <c r="M2268" s="60"/>
      <c r="N2268" s="111"/>
      <c r="O2268" s="112"/>
      <c r="P2268" s="17"/>
      <c r="Q2268" s="112"/>
      <c r="R2268" s="112"/>
      <c r="S2268" s="112"/>
      <c r="T2268" s="112"/>
      <c r="U2268" s="112"/>
      <c r="V2268" s="112"/>
      <c r="W2268" s="112"/>
      <c r="X2268" s="112"/>
    </row>
    <row r="2269">
      <c r="A2269" s="112"/>
      <c r="B2269" s="18"/>
      <c r="C2269" s="18"/>
      <c r="D2269" s="115"/>
      <c r="E2269" s="112"/>
      <c r="F2269" s="112"/>
      <c r="G2269" s="112"/>
      <c r="H2269" s="112"/>
      <c r="I2269" s="18"/>
      <c r="J2269" s="17"/>
      <c r="K2269" s="60"/>
      <c r="L2269" s="17"/>
      <c r="M2269" s="60"/>
      <c r="N2269" s="111"/>
      <c r="O2269" s="112"/>
      <c r="P2269" s="17"/>
      <c r="Q2269" s="112"/>
      <c r="R2269" s="112"/>
      <c r="S2269" s="112"/>
      <c r="T2269" s="112"/>
      <c r="U2269" s="112"/>
      <c r="V2269" s="112"/>
      <c r="W2269" s="112"/>
      <c r="X2269" s="112"/>
    </row>
    <row r="2270">
      <c r="A2270" s="112"/>
      <c r="B2270" s="18"/>
      <c r="C2270" s="18"/>
      <c r="D2270" s="115"/>
      <c r="E2270" s="112"/>
      <c r="F2270" s="112"/>
      <c r="G2270" s="112"/>
      <c r="H2270" s="112"/>
      <c r="I2270" s="18"/>
      <c r="J2270" s="17"/>
      <c r="K2270" s="60"/>
      <c r="L2270" s="17"/>
      <c r="M2270" s="60"/>
      <c r="N2270" s="111"/>
      <c r="O2270" s="112"/>
      <c r="P2270" s="17"/>
      <c r="Q2270" s="112"/>
      <c r="R2270" s="112"/>
      <c r="S2270" s="112"/>
      <c r="T2270" s="112"/>
      <c r="U2270" s="112"/>
      <c r="V2270" s="112"/>
      <c r="W2270" s="112"/>
      <c r="X2270" s="112"/>
    </row>
    <row r="2271">
      <c r="A2271" s="112"/>
      <c r="B2271" s="18"/>
      <c r="C2271" s="18"/>
      <c r="D2271" s="115"/>
      <c r="E2271" s="112"/>
      <c r="F2271" s="112"/>
      <c r="G2271" s="112"/>
      <c r="H2271" s="112"/>
      <c r="I2271" s="18"/>
      <c r="J2271" s="17"/>
      <c r="K2271" s="60"/>
      <c r="L2271" s="17"/>
      <c r="M2271" s="60"/>
      <c r="N2271" s="111"/>
      <c r="O2271" s="112"/>
      <c r="P2271" s="17"/>
      <c r="Q2271" s="112"/>
      <c r="R2271" s="112"/>
      <c r="S2271" s="112"/>
      <c r="T2271" s="112"/>
      <c r="U2271" s="112"/>
      <c r="V2271" s="112"/>
      <c r="W2271" s="112"/>
      <c r="X2271" s="112"/>
    </row>
    <row r="2272">
      <c r="A2272" s="112"/>
      <c r="B2272" s="18"/>
      <c r="C2272" s="18"/>
      <c r="D2272" s="115"/>
      <c r="E2272" s="112"/>
      <c r="F2272" s="112"/>
      <c r="G2272" s="112"/>
      <c r="H2272" s="112"/>
      <c r="I2272" s="18"/>
      <c r="J2272" s="17"/>
      <c r="K2272" s="60"/>
      <c r="L2272" s="17"/>
      <c r="M2272" s="60"/>
      <c r="N2272" s="111"/>
      <c r="O2272" s="112"/>
      <c r="P2272" s="17"/>
      <c r="Q2272" s="112"/>
      <c r="R2272" s="112"/>
      <c r="S2272" s="112"/>
      <c r="T2272" s="112"/>
      <c r="U2272" s="112"/>
      <c r="V2272" s="112"/>
      <c r="W2272" s="112"/>
      <c r="X2272" s="112"/>
    </row>
    <row r="2273">
      <c r="A2273" s="112"/>
      <c r="B2273" s="18"/>
      <c r="C2273" s="18"/>
      <c r="D2273" s="115"/>
      <c r="E2273" s="112"/>
      <c r="F2273" s="112"/>
      <c r="G2273" s="112"/>
      <c r="H2273" s="112"/>
      <c r="I2273" s="18"/>
      <c r="J2273" s="17"/>
      <c r="K2273" s="60"/>
      <c r="L2273" s="17"/>
      <c r="M2273" s="60"/>
      <c r="N2273" s="111"/>
      <c r="O2273" s="112"/>
      <c r="P2273" s="17"/>
      <c r="Q2273" s="112"/>
      <c r="R2273" s="112"/>
      <c r="S2273" s="112"/>
      <c r="T2273" s="112"/>
      <c r="U2273" s="112"/>
      <c r="V2273" s="112"/>
      <c r="W2273" s="112"/>
      <c r="X2273" s="112"/>
    </row>
    <row r="2274">
      <c r="A2274" s="112"/>
      <c r="B2274" s="18"/>
      <c r="C2274" s="18"/>
      <c r="D2274" s="115"/>
      <c r="E2274" s="112"/>
      <c r="F2274" s="112"/>
      <c r="G2274" s="112"/>
      <c r="H2274" s="112"/>
      <c r="I2274" s="18"/>
      <c r="J2274" s="17"/>
      <c r="K2274" s="60"/>
      <c r="L2274" s="17"/>
      <c r="M2274" s="60"/>
      <c r="N2274" s="111"/>
      <c r="O2274" s="112"/>
      <c r="P2274" s="17"/>
      <c r="Q2274" s="112"/>
      <c r="R2274" s="112"/>
      <c r="S2274" s="112"/>
      <c r="T2274" s="112"/>
      <c r="U2274" s="112"/>
      <c r="V2274" s="112"/>
      <c r="W2274" s="112"/>
      <c r="X2274" s="112"/>
    </row>
    <row r="2275">
      <c r="A2275" s="112"/>
      <c r="B2275" s="18"/>
      <c r="C2275" s="18"/>
      <c r="D2275" s="115"/>
      <c r="E2275" s="112"/>
      <c r="F2275" s="112"/>
      <c r="G2275" s="112"/>
      <c r="H2275" s="112"/>
      <c r="I2275" s="18"/>
      <c r="J2275" s="17"/>
      <c r="K2275" s="60"/>
      <c r="L2275" s="17"/>
      <c r="M2275" s="60"/>
      <c r="N2275" s="111"/>
      <c r="O2275" s="112"/>
      <c r="P2275" s="17"/>
      <c r="Q2275" s="112"/>
      <c r="R2275" s="112"/>
      <c r="S2275" s="112"/>
      <c r="T2275" s="112"/>
      <c r="U2275" s="112"/>
      <c r="V2275" s="112"/>
      <c r="W2275" s="112"/>
      <c r="X2275" s="112"/>
    </row>
    <row r="2276">
      <c r="A2276" s="112"/>
      <c r="B2276" s="18"/>
      <c r="C2276" s="18"/>
      <c r="D2276" s="115"/>
      <c r="E2276" s="112"/>
      <c r="F2276" s="112"/>
      <c r="G2276" s="112"/>
      <c r="H2276" s="112"/>
      <c r="I2276" s="18"/>
      <c r="J2276" s="17"/>
      <c r="K2276" s="60"/>
      <c r="L2276" s="17"/>
      <c r="M2276" s="60"/>
      <c r="N2276" s="111"/>
      <c r="O2276" s="112"/>
      <c r="P2276" s="17"/>
      <c r="Q2276" s="112"/>
      <c r="R2276" s="112"/>
      <c r="S2276" s="112"/>
      <c r="T2276" s="112"/>
      <c r="U2276" s="112"/>
      <c r="V2276" s="112"/>
      <c r="W2276" s="112"/>
      <c r="X2276" s="112"/>
    </row>
    <row r="2277">
      <c r="A2277" s="112"/>
      <c r="B2277" s="18"/>
      <c r="C2277" s="18"/>
      <c r="D2277" s="115"/>
      <c r="E2277" s="112"/>
      <c r="F2277" s="112"/>
      <c r="G2277" s="112"/>
      <c r="H2277" s="112"/>
      <c r="I2277" s="18"/>
      <c r="J2277" s="17"/>
      <c r="K2277" s="60"/>
      <c r="L2277" s="17"/>
      <c r="M2277" s="60"/>
      <c r="N2277" s="111"/>
      <c r="O2277" s="112"/>
      <c r="P2277" s="17"/>
      <c r="Q2277" s="112"/>
      <c r="R2277" s="112"/>
      <c r="S2277" s="112"/>
      <c r="T2277" s="112"/>
      <c r="U2277" s="112"/>
      <c r="V2277" s="112"/>
      <c r="W2277" s="112"/>
      <c r="X2277" s="112"/>
    </row>
    <row r="2278">
      <c r="A2278" s="112"/>
      <c r="B2278" s="18"/>
      <c r="C2278" s="18"/>
      <c r="D2278" s="115"/>
      <c r="E2278" s="112"/>
      <c r="F2278" s="112"/>
      <c r="G2278" s="112"/>
      <c r="H2278" s="112"/>
      <c r="I2278" s="18"/>
      <c r="J2278" s="17"/>
      <c r="K2278" s="60"/>
      <c r="L2278" s="17"/>
      <c r="M2278" s="60"/>
      <c r="N2278" s="111"/>
      <c r="O2278" s="112"/>
      <c r="P2278" s="17"/>
      <c r="Q2278" s="112"/>
      <c r="R2278" s="112"/>
      <c r="S2278" s="112"/>
      <c r="T2278" s="112"/>
      <c r="U2278" s="112"/>
      <c r="V2278" s="112"/>
      <c r="W2278" s="112"/>
      <c r="X2278" s="112"/>
    </row>
    <row r="2279">
      <c r="A2279" s="112"/>
      <c r="B2279" s="18"/>
      <c r="C2279" s="18"/>
      <c r="D2279" s="115"/>
      <c r="E2279" s="112"/>
      <c r="F2279" s="112"/>
      <c r="G2279" s="112"/>
      <c r="H2279" s="112"/>
      <c r="I2279" s="18"/>
      <c r="J2279" s="17"/>
      <c r="K2279" s="60"/>
      <c r="L2279" s="17"/>
      <c r="M2279" s="60"/>
      <c r="N2279" s="111"/>
      <c r="O2279" s="112"/>
      <c r="P2279" s="17"/>
      <c r="Q2279" s="112"/>
      <c r="R2279" s="112"/>
      <c r="S2279" s="112"/>
      <c r="T2279" s="112"/>
      <c r="U2279" s="112"/>
      <c r="V2279" s="112"/>
      <c r="W2279" s="112"/>
      <c r="X2279" s="112"/>
    </row>
    <row r="2280">
      <c r="A2280" s="112"/>
      <c r="B2280" s="18"/>
      <c r="C2280" s="18"/>
      <c r="D2280" s="115"/>
      <c r="E2280" s="112"/>
      <c r="F2280" s="112"/>
      <c r="G2280" s="112"/>
      <c r="H2280" s="112"/>
      <c r="I2280" s="18"/>
      <c r="J2280" s="17"/>
      <c r="K2280" s="60"/>
      <c r="L2280" s="17"/>
      <c r="M2280" s="60"/>
      <c r="N2280" s="111"/>
      <c r="O2280" s="112"/>
      <c r="P2280" s="17"/>
      <c r="Q2280" s="112"/>
      <c r="R2280" s="112"/>
      <c r="S2280" s="112"/>
      <c r="T2280" s="112"/>
      <c r="U2280" s="112"/>
      <c r="V2280" s="112"/>
      <c r="W2280" s="112"/>
      <c r="X2280" s="112"/>
    </row>
    <row r="2281">
      <c r="A2281" s="112"/>
      <c r="B2281" s="18"/>
      <c r="C2281" s="18"/>
      <c r="D2281" s="115"/>
      <c r="E2281" s="112"/>
      <c r="F2281" s="112"/>
      <c r="G2281" s="112"/>
      <c r="H2281" s="112"/>
      <c r="I2281" s="18"/>
      <c r="J2281" s="17"/>
      <c r="K2281" s="60"/>
      <c r="L2281" s="17"/>
      <c r="M2281" s="60"/>
      <c r="N2281" s="111"/>
      <c r="O2281" s="112"/>
      <c r="P2281" s="17"/>
      <c r="Q2281" s="112"/>
      <c r="R2281" s="112"/>
      <c r="S2281" s="112"/>
      <c r="T2281" s="112"/>
      <c r="U2281" s="112"/>
      <c r="V2281" s="112"/>
      <c r="W2281" s="112"/>
      <c r="X2281" s="112"/>
    </row>
    <row r="2282">
      <c r="A2282" s="112"/>
      <c r="B2282" s="18"/>
      <c r="C2282" s="18"/>
      <c r="D2282" s="115"/>
      <c r="E2282" s="112"/>
      <c r="F2282" s="112"/>
      <c r="G2282" s="112"/>
      <c r="H2282" s="112"/>
      <c r="I2282" s="18"/>
      <c r="J2282" s="17"/>
      <c r="K2282" s="60"/>
      <c r="L2282" s="17"/>
      <c r="M2282" s="60"/>
      <c r="N2282" s="111"/>
      <c r="O2282" s="112"/>
      <c r="P2282" s="17"/>
      <c r="Q2282" s="112"/>
      <c r="R2282" s="112"/>
      <c r="S2282" s="112"/>
      <c r="T2282" s="112"/>
      <c r="U2282" s="112"/>
      <c r="V2282" s="112"/>
      <c r="W2282" s="112"/>
      <c r="X2282" s="112"/>
    </row>
    <row r="2283">
      <c r="A2283" s="112"/>
      <c r="B2283" s="18"/>
      <c r="C2283" s="18"/>
      <c r="D2283" s="115"/>
      <c r="E2283" s="112"/>
      <c r="F2283" s="112"/>
      <c r="G2283" s="112"/>
      <c r="H2283" s="112"/>
      <c r="I2283" s="18"/>
      <c r="J2283" s="17"/>
      <c r="K2283" s="60"/>
      <c r="L2283" s="17"/>
      <c r="M2283" s="60"/>
      <c r="N2283" s="111"/>
      <c r="O2283" s="112"/>
      <c r="P2283" s="17"/>
      <c r="Q2283" s="112"/>
      <c r="R2283" s="112"/>
      <c r="S2283" s="112"/>
      <c r="T2283" s="112"/>
      <c r="U2283" s="112"/>
      <c r="V2283" s="112"/>
      <c r="W2283" s="112"/>
      <c r="X2283" s="112"/>
    </row>
    <row r="2284">
      <c r="A2284" s="112"/>
      <c r="B2284" s="18"/>
      <c r="C2284" s="18"/>
      <c r="D2284" s="115"/>
      <c r="E2284" s="112"/>
      <c r="F2284" s="112"/>
      <c r="G2284" s="112"/>
      <c r="H2284" s="112"/>
      <c r="I2284" s="18"/>
      <c r="J2284" s="17"/>
      <c r="K2284" s="60"/>
      <c r="L2284" s="17"/>
      <c r="M2284" s="60"/>
      <c r="N2284" s="111"/>
      <c r="O2284" s="112"/>
      <c r="P2284" s="17"/>
      <c r="Q2284" s="112"/>
      <c r="R2284" s="112"/>
      <c r="S2284" s="112"/>
      <c r="T2284" s="112"/>
      <c r="U2284" s="112"/>
      <c r="V2284" s="112"/>
      <c r="W2284" s="112"/>
      <c r="X2284" s="112"/>
    </row>
    <row r="2285">
      <c r="A2285" s="112"/>
      <c r="B2285" s="18"/>
      <c r="C2285" s="18"/>
      <c r="D2285" s="115"/>
      <c r="E2285" s="112"/>
      <c r="F2285" s="112"/>
      <c r="G2285" s="112"/>
      <c r="H2285" s="112"/>
      <c r="I2285" s="18"/>
      <c r="J2285" s="17"/>
      <c r="K2285" s="60"/>
      <c r="L2285" s="17"/>
      <c r="M2285" s="60"/>
      <c r="N2285" s="111"/>
      <c r="O2285" s="112"/>
      <c r="P2285" s="17"/>
      <c r="Q2285" s="112"/>
      <c r="R2285" s="112"/>
      <c r="S2285" s="112"/>
      <c r="T2285" s="112"/>
      <c r="U2285" s="112"/>
      <c r="V2285" s="112"/>
      <c r="W2285" s="112"/>
      <c r="X2285" s="112"/>
    </row>
    <row r="2286">
      <c r="A2286" s="112"/>
      <c r="B2286" s="18"/>
      <c r="C2286" s="18"/>
      <c r="D2286" s="115"/>
      <c r="E2286" s="112"/>
      <c r="F2286" s="112"/>
      <c r="G2286" s="112"/>
      <c r="H2286" s="112"/>
      <c r="I2286" s="18"/>
      <c r="J2286" s="17"/>
      <c r="K2286" s="60"/>
      <c r="L2286" s="17"/>
      <c r="M2286" s="60"/>
      <c r="N2286" s="111"/>
      <c r="O2286" s="112"/>
      <c r="P2286" s="17"/>
      <c r="Q2286" s="112"/>
      <c r="R2286" s="112"/>
      <c r="S2286" s="112"/>
      <c r="T2286" s="112"/>
      <c r="U2286" s="112"/>
      <c r="V2286" s="112"/>
      <c r="W2286" s="112"/>
      <c r="X2286" s="112"/>
    </row>
    <row r="2287">
      <c r="A2287" s="112"/>
      <c r="B2287" s="18"/>
      <c r="C2287" s="18"/>
      <c r="D2287" s="115"/>
      <c r="E2287" s="112"/>
      <c r="F2287" s="112"/>
      <c r="G2287" s="112"/>
      <c r="H2287" s="112"/>
      <c r="I2287" s="18"/>
      <c r="J2287" s="17"/>
      <c r="K2287" s="60"/>
      <c r="L2287" s="17"/>
      <c r="M2287" s="60"/>
      <c r="N2287" s="111"/>
      <c r="O2287" s="112"/>
      <c r="P2287" s="17"/>
      <c r="Q2287" s="112"/>
      <c r="R2287" s="112"/>
      <c r="S2287" s="112"/>
      <c r="T2287" s="112"/>
      <c r="U2287" s="112"/>
      <c r="V2287" s="112"/>
      <c r="W2287" s="112"/>
      <c r="X2287" s="112"/>
    </row>
    <row r="2288">
      <c r="A2288" s="112"/>
      <c r="B2288" s="18"/>
      <c r="C2288" s="18"/>
      <c r="D2288" s="115"/>
      <c r="E2288" s="112"/>
      <c r="F2288" s="112"/>
      <c r="G2288" s="112"/>
      <c r="H2288" s="112"/>
      <c r="I2288" s="18"/>
      <c r="J2288" s="17"/>
      <c r="K2288" s="60"/>
      <c r="L2288" s="17"/>
      <c r="M2288" s="60"/>
      <c r="N2288" s="111"/>
      <c r="O2288" s="112"/>
      <c r="P2288" s="17"/>
      <c r="Q2288" s="112"/>
      <c r="R2288" s="112"/>
      <c r="S2288" s="112"/>
      <c r="T2288" s="112"/>
      <c r="U2288" s="112"/>
      <c r="V2288" s="112"/>
      <c r="W2288" s="112"/>
      <c r="X2288" s="112"/>
    </row>
    <row r="2289">
      <c r="A2289" s="112"/>
      <c r="B2289" s="18"/>
      <c r="C2289" s="18"/>
      <c r="D2289" s="115"/>
      <c r="E2289" s="112"/>
      <c r="F2289" s="112"/>
      <c r="G2289" s="112"/>
      <c r="H2289" s="112"/>
      <c r="I2289" s="18"/>
      <c r="J2289" s="17"/>
      <c r="K2289" s="60"/>
      <c r="L2289" s="17"/>
      <c r="M2289" s="60"/>
      <c r="N2289" s="111"/>
      <c r="O2289" s="112"/>
      <c r="P2289" s="17"/>
      <c r="Q2289" s="112"/>
      <c r="R2289" s="112"/>
      <c r="S2289" s="112"/>
      <c r="T2289" s="112"/>
      <c r="U2289" s="112"/>
      <c r="V2289" s="112"/>
      <c r="W2289" s="112"/>
      <c r="X2289" s="112"/>
    </row>
    <row r="2290">
      <c r="A2290" s="112"/>
      <c r="B2290" s="18"/>
      <c r="C2290" s="18"/>
      <c r="D2290" s="115"/>
      <c r="E2290" s="112"/>
      <c r="F2290" s="112"/>
      <c r="G2290" s="112"/>
      <c r="H2290" s="112"/>
      <c r="I2290" s="18"/>
      <c r="J2290" s="17"/>
      <c r="K2290" s="60"/>
      <c r="L2290" s="17"/>
      <c r="M2290" s="60"/>
      <c r="N2290" s="111"/>
      <c r="O2290" s="112"/>
      <c r="P2290" s="17"/>
      <c r="Q2290" s="112"/>
      <c r="R2290" s="112"/>
      <c r="S2290" s="112"/>
      <c r="T2290" s="112"/>
      <c r="U2290" s="112"/>
      <c r="V2290" s="112"/>
      <c r="W2290" s="112"/>
      <c r="X2290" s="112"/>
    </row>
    <row r="2291">
      <c r="A2291" s="112"/>
      <c r="B2291" s="18"/>
      <c r="C2291" s="18"/>
      <c r="D2291" s="115"/>
      <c r="E2291" s="112"/>
      <c r="F2291" s="112"/>
      <c r="G2291" s="112"/>
      <c r="H2291" s="112"/>
      <c r="I2291" s="18"/>
      <c r="J2291" s="17"/>
      <c r="K2291" s="60"/>
      <c r="L2291" s="17"/>
      <c r="M2291" s="60"/>
      <c r="N2291" s="111"/>
      <c r="O2291" s="112"/>
      <c r="P2291" s="17"/>
      <c r="Q2291" s="112"/>
      <c r="R2291" s="112"/>
      <c r="S2291" s="112"/>
      <c r="T2291" s="112"/>
      <c r="U2291" s="112"/>
      <c r="V2291" s="112"/>
      <c r="W2291" s="112"/>
      <c r="X2291" s="112"/>
    </row>
    <row r="2292">
      <c r="A2292" s="112"/>
      <c r="B2292" s="18"/>
      <c r="C2292" s="18"/>
      <c r="D2292" s="115"/>
      <c r="E2292" s="112"/>
      <c r="F2292" s="112"/>
      <c r="G2292" s="112"/>
      <c r="H2292" s="112"/>
      <c r="I2292" s="18"/>
      <c r="J2292" s="17"/>
      <c r="K2292" s="60"/>
      <c r="L2292" s="17"/>
      <c r="M2292" s="60"/>
      <c r="N2292" s="111"/>
      <c r="O2292" s="112"/>
      <c r="P2292" s="17"/>
      <c r="Q2292" s="112"/>
      <c r="R2292" s="112"/>
      <c r="S2292" s="112"/>
      <c r="T2292" s="112"/>
      <c r="U2292" s="112"/>
      <c r="V2292" s="112"/>
      <c r="W2292" s="112"/>
      <c r="X2292" s="112"/>
    </row>
    <row r="2293">
      <c r="A2293" s="112"/>
      <c r="B2293" s="18"/>
      <c r="C2293" s="18"/>
      <c r="D2293" s="115"/>
      <c r="E2293" s="112"/>
      <c r="F2293" s="112"/>
      <c r="G2293" s="112"/>
      <c r="H2293" s="112"/>
      <c r="I2293" s="18"/>
      <c r="J2293" s="17"/>
      <c r="K2293" s="60"/>
      <c r="L2293" s="17"/>
      <c r="M2293" s="60"/>
      <c r="N2293" s="111"/>
      <c r="O2293" s="112"/>
      <c r="P2293" s="17"/>
      <c r="Q2293" s="112"/>
      <c r="R2293" s="112"/>
      <c r="S2293" s="112"/>
      <c r="T2293" s="112"/>
      <c r="U2293" s="112"/>
      <c r="V2293" s="112"/>
      <c r="W2293" s="112"/>
      <c r="X2293" s="112"/>
    </row>
    <row r="2294">
      <c r="A2294" s="112"/>
      <c r="B2294" s="18"/>
      <c r="C2294" s="18"/>
      <c r="D2294" s="115"/>
      <c r="E2294" s="112"/>
      <c r="F2294" s="112"/>
      <c r="G2294" s="112"/>
      <c r="H2294" s="112"/>
      <c r="I2294" s="18"/>
      <c r="J2294" s="17"/>
      <c r="K2294" s="60"/>
      <c r="L2294" s="17"/>
      <c r="M2294" s="60"/>
      <c r="N2294" s="111"/>
      <c r="O2294" s="112"/>
      <c r="P2294" s="17"/>
      <c r="Q2294" s="112"/>
      <c r="R2294" s="112"/>
      <c r="S2294" s="112"/>
      <c r="T2294" s="112"/>
      <c r="U2294" s="112"/>
      <c r="V2294" s="112"/>
      <c r="W2294" s="112"/>
      <c r="X2294" s="112"/>
    </row>
    <row r="2295">
      <c r="A2295" s="112"/>
      <c r="B2295" s="18"/>
      <c r="C2295" s="18"/>
      <c r="D2295" s="115"/>
      <c r="E2295" s="112"/>
      <c r="F2295" s="112"/>
      <c r="G2295" s="112"/>
      <c r="H2295" s="112"/>
      <c r="I2295" s="18"/>
      <c r="J2295" s="17"/>
      <c r="K2295" s="60"/>
      <c r="L2295" s="17"/>
      <c r="M2295" s="60"/>
      <c r="N2295" s="111"/>
      <c r="O2295" s="112"/>
      <c r="P2295" s="17"/>
      <c r="Q2295" s="112"/>
      <c r="R2295" s="112"/>
      <c r="S2295" s="112"/>
      <c r="T2295" s="112"/>
      <c r="U2295" s="112"/>
      <c r="V2295" s="112"/>
      <c r="W2295" s="112"/>
      <c r="X2295" s="112"/>
    </row>
    <row r="2296">
      <c r="A2296" s="112"/>
      <c r="B2296" s="18"/>
      <c r="C2296" s="18"/>
      <c r="D2296" s="115"/>
      <c r="E2296" s="112"/>
      <c r="F2296" s="112"/>
      <c r="G2296" s="112"/>
      <c r="H2296" s="112"/>
      <c r="I2296" s="18"/>
      <c r="J2296" s="17"/>
      <c r="K2296" s="60"/>
      <c r="L2296" s="17"/>
      <c r="M2296" s="60"/>
      <c r="N2296" s="111"/>
      <c r="O2296" s="112"/>
      <c r="P2296" s="17"/>
      <c r="Q2296" s="112"/>
      <c r="R2296" s="112"/>
      <c r="S2296" s="112"/>
      <c r="T2296" s="112"/>
      <c r="U2296" s="112"/>
      <c r="V2296" s="112"/>
      <c r="W2296" s="112"/>
      <c r="X2296" s="112"/>
    </row>
    <row r="2297">
      <c r="A2297" s="112"/>
      <c r="B2297" s="18"/>
      <c r="C2297" s="18"/>
      <c r="D2297" s="115"/>
      <c r="E2297" s="112"/>
      <c r="F2297" s="112"/>
      <c r="G2297" s="112"/>
      <c r="H2297" s="112"/>
      <c r="I2297" s="18"/>
      <c r="J2297" s="17"/>
      <c r="K2297" s="60"/>
      <c r="L2297" s="17"/>
      <c r="M2297" s="60"/>
      <c r="N2297" s="111"/>
      <c r="O2297" s="112"/>
      <c r="P2297" s="17"/>
      <c r="Q2297" s="112"/>
      <c r="R2297" s="112"/>
      <c r="S2297" s="112"/>
      <c r="T2297" s="112"/>
      <c r="U2297" s="112"/>
      <c r="V2297" s="112"/>
      <c r="W2297" s="112"/>
      <c r="X2297" s="112"/>
    </row>
    <row r="2298">
      <c r="A2298" s="112"/>
      <c r="B2298" s="18"/>
      <c r="C2298" s="18"/>
      <c r="D2298" s="115"/>
      <c r="E2298" s="112"/>
      <c r="F2298" s="112"/>
      <c r="G2298" s="112"/>
      <c r="H2298" s="112"/>
      <c r="I2298" s="18"/>
      <c r="J2298" s="17"/>
      <c r="K2298" s="60"/>
      <c r="L2298" s="17"/>
      <c r="M2298" s="60"/>
      <c r="N2298" s="111"/>
      <c r="O2298" s="112"/>
      <c r="P2298" s="17"/>
      <c r="Q2298" s="112"/>
      <c r="R2298" s="112"/>
      <c r="S2298" s="112"/>
      <c r="T2298" s="112"/>
      <c r="U2298" s="112"/>
      <c r="V2298" s="112"/>
      <c r="W2298" s="112"/>
      <c r="X2298" s="112"/>
    </row>
    <row r="2299">
      <c r="A2299" s="112"/>
      <c r="B2299" s="18"/>
      <c r="C2299" s="18"/>
      <c r="D2299" s="115"/>
      <c r="E2299" s="112"/>
      <c r="F2299" s="112"/>
      <c r="G2299" s="112"/>
      <c r="H2299" s="112"/>
      <c r="I2299" s="18"/>
      <c r="J2299" s="17"/>
      <c r="K2299" s="60"/>
      <c r="L2299" s="17"/>
      <c r="M2299" s="60"/>
      <c r="N2299" s="111"/>
      <c r="O2299" s="112"/>
      <c r="P2299" s="17"/>
      <c r="Q2299" s="112"/>
      <c r="R2299" s="112"/>
      <c r="S2299" s="112"/>
      <c r="T2299" s="112"/>
      <c r="U2299" s="112"/>
      <c r="V2299" s="112"/>
      <c r="W2299" s="112"/>
      <c r="X2299" s="112"/>
    </row>
    <row r="2300">
      <c r="A2300" s="112"/>
      <c r="B2300" s="18"/>
      <c r="C2300" s="18"/>
      <c r="D2300" s="115"/>
      <c r="E2300" s="112"/>
      <c r="F2300" s="112"/>
      <c r="G2300" s="112"/>
      <c r="H2300" s="112"/>
      <c r="I2300" s="18"/>
      <c r="J2300" s="17"/>
      <c r="K2300" s="60"/>
      <c r="L2300" s="17"/>
      <c r="M2300" s="60"/>
      <c r="N2300" s="111"/>
      <c r="O2300" s="112"/>
      <c r="P2300" s="17"/>
      <c r="Q2300" s="112"/>
      <c r="R2300" s="112"/>
      <c r="S2300" s="112"/>
      <c r="T2300" s="112"/>
      <c r="U2300" s="112"/>
      <c r="V2300" s="112"/>
      <c r="W2300" s="112"/>
      <c r="X2300" s="112"/>
    </row>
    <row r="2301">
      <c r="A2301" s="112"/>
      <c r="B2301" s="18"/>
      <c r="C2301" s="18"/>
      <c r="D2301" s="115"/>
      <c r="E2301" s="112"/>
      <c r="F2301" s="112"/>
      <c r="G2301" s="112"/>
      <c r="H2301" s="112"/>
      <c r="I2301" s="18"/>
      <c r="J2301" s="17"/>
      <c r="K2301" s="60"/>
      <c r="L2301" s="17"/>
      <c r="M2301" s="60"/>
      <c r="N2301" s="111"/>
      <c r="O2301" s="112"/>
      <c r="P2301" s="17"/>
      <c r="Q2301" s="112"/>
      <c r="R2301" s="112"/>
      <c r="S2301" s="112"/>
      <c r="T2301" s="112"/>
      <c r="U2301" s="112"/>
      <c r="V2301" s="112"/>
      <c r="W2301" s="112"/>
      <c r="X2301" s="112"/>
    </row>
    <row r="2302">
      <c r="A2302" s="112"/>
      <c r="B2302" s="18"/>
      <c r="C2302" s="18"/>
      <c r="D2302" s="115"/>
      <c r="E2302" s="112"/>
      <c r="F2302" s="112"/>
      <c r="G2302" s="112"/>
      <c r="H2302" s="112"/>
      <c r="I2302" s="18"/>
      <c r="J2302" s="17"/>
      <c r="K2302" s="60"/>
      <c r="L2302" s="17"/>
      <c r="M2302" s="60"/>
      <c r="N2302" s="111"/>
      <c r="O2302" s="112"/>
      <c r="P2302" s="17"/>
      <c r="Q2302" s="112"/>
      <c r="R2302" s="112"/>
      <c r="S2302" s="112"/>
      <c r="T2302" s="112"/>
      <c r="U2302" s="112"/>
      <c r="V2302" s="112"/>
      <c r="W2302" s="112"/>
      <c r="X2302" s="112"/>
    </row>
    <row r="2303">
      <c r="A2303" s="112"/>
      <c r="B2303" s="18"/>
      <c r="C2303" s="18"/>
      <c r="D2303" s="115"/>
      <c r="E2303" s="112"/>
      <c r="F2303" s="112"/>
      <c r="G2303" s="112"/>
      <c r="H2303" s="112"/>
      <c r="I2303" s="18"/>
      <c r="J2303" s="17"/>
      <c r="K2303" s="60"/>
      <c r="L2303" s="17"/>
      <c r="M2303" s="60"/>
      <c r="N2303" s="111"/>
      <c r="O2303" s="112"/>
      <c r="P2303" s="17"/>
      <c r="Q2303" s="112"/>
      <c r="R2303" s="112"/>
      <c r="S2303" s="112"/>
      <c r="T2303" s="112"/>
      <c r="U2303" s="112"/>
      <c r="V2303" s="112"/>
      <c r="W2303" s="112"/>
      <c r="X2303" s="112"/>
    </row>
    <row r="2304">
      <c r="A2304" s="112"/>
      <c r="B2304" s="18"/>
      <c r="C2304" s="18"/>
      <c r="D2304" s="115"/>
      <c r="E2304" s="112"/>
      <c r="F2304" s="112"/>
      <c r="G2304" s="112"/>
      <c r="H2304" s="112"/>
      <c r="I2304" s="18"/>
      <c r="J2304" s="17"/>
      <c r="K2304" s="60"/>
      <c r="L2304" s="17"/>
      <c r="M2304" s="60"/>
      <c r="N2304" s="111"/>
      <c r="O2304" s="112"/>
      <c r="P2304" s="17"/>
      <c r="Q2304" s="112"/>
      <c r="R2304" s="112"/>
      <c r="S2304" s="112"/>
      <c r="T2304" s="112"/>
      <c r="U2304" s="112"/>
      <c r="V2304" s="112"/>
      <c r="W2304" s="112"/>
      <c r="X2304" s="112"/>
    </row>
    <row r="2305">
      <c r="A2305" s="112"/>
      <c r="B2305" s="18"/>
      <c r="C2305" s="18"/>
      <c r="D2305" s="115"/>
      <c r="E2305" s="112"/>
      <c r="F2305" s="112"/>
      <c r="G2305" s="112"/>
      <c r="H2305" s="112"/>
      <c r="I2305" s="18"/>
      <c r="J2305" s="17"/>
      <c r="K2305" s="60"/>
      <c r="L2305" s="17"/>
      <c r="M2305" s="60"/>
      <c r="N2305" s="111"/>
      <c r="O2305" s="112"/>
      <c r="P2305" s="17"/>
      <c r="Q2305" s="112"/>
      <c r="R2305" s="112"/>
      <c r="S2305" s="112"/>
      <c r="T2305" s="112"/>
      <c r="U2305" s="112"/>
      <c r="V2305" s="112"/>
      <c r="W2305" s="112"/>
      <c r="X2305" s="112"/>
    </row>
    <row r="2306">
      <c r="A2306" s="112"/>
      <c r="B2306" s="18"/>
      <c r="C2306" s="18"/>
      <c r="D2306" s="115"/>
      <c r="E2306" s="112"/>
      <c r="F2306" s="112"/>
      <c r="G2306" s="112"/>
      <c r="H2306" s="112"/>
      <c r="I2306" s="18"/>
      <c r="J2306" s="17"/>
      <c r="K2306" s="60"/>
      <c r="L2306" s="17"/>
      <c r="M2306" s="60"/>
      <c r="N2306" s="111"/>
      <c r="O2306" s="112"/>
      <c r="P2306" s="17"/>
      <c r="Q2306" s="112"/>
      <c r="R2306" s="112"/>
      <c r="S2306" s="112"/>
      <c r="T2306" s="112"/>
      <c r="U2306" s="112"/>
      <c r="V2306" s="112"/>
      <c r="W2306" s="112"/>
      <c r="X2306" s="112"/>
    </row>
    <row r="2307">
      <c r="A2307" s="112"/>
      <c r="B2307" s="18"/>
      <c r="C2307" s="18"/>
      <c r="D2307" s="115"/>
      <c r="E2307" s="112"/>
      <c r="F2307" s="112"/>
      <c r="G2307" s="112"/>
      <c r="H2307" s="112"/>
      <c r="I2307" s="18"/>
      <c r="J2307" s="17"/>
      <c r="K2307" s="60"/>
      <c r="L2307" s="17"/>
      <c r="M2307" s="60"/>
      <c r="N2307" s="111"/>
      <c r="O2307" s="112"/>
      <c r="P2307" s="17"/>
      <c r="Q2307" s="112"/>
      <c r="R2307" s="112"/>
      <c r="S2307" s="112"/>
      <c r="T2307" s="112"/>
      <c r="U2307" s="112"/>
      <c r="V2307" s="112"/>
      <c r="W2307" s="112"/>
      <c r="X2307" s="112"/>
    </row>
    <row r="2308">
      <c r="A2308" s="112"/>
      <c r="B2308" s="18"/>
      <c r="C2308" s="18"/>
      <c r="D2308" s="115"/>
      <c r="E2308" s="112"/>
      <c r="F2308" s="112"/>
      <c r="G2308" s="112"/>
      <c r="H2308" s="112"/>
      <c r="I2308" s="18"/>
      <c r="J2308" s="17"/>
      <c r="K2308" s="60"/>
      <c r="L2308" s="17"/>
      <c r="M2308" s="60"/>
      <c r="N2308" s="111"/>
      <c r="O2308" s="112"/>
      <c r="P2308" s="17"/>
      <c r="Q2308" s="112"/>
      <c r="R2308" s="112"/>
      <c r="S2308" s="112"/>
      <c r="T2308" s="112"/>
      <c r="U2308" s="112"/>
      <c r="V2308" s="112"/>
      <c r="W2308" s="112"/>
      <c r="X2308" s="112"/>
    </row>
    <row r="2309">
      <c r="A2309" s="112"/>
      <c r="B2309" s="18"/>
      <c r="C2309" s="18"/>
      <c r="D2309" s="115"/>
      <c r="E2309" s="112"/>
      <c r="F2309" s="112"/>
      <c r="G2309" s="112"/>
      <c r="H2309" s="112"/>
      <c r="I2309" s="18"/>
      <c r="J2309" s="17"/>
      <c r="K2309" s="60"/>
      <c r="L2309" s="17"/>
      <c r="M2309" s="60"/>
      <c r="N2309" s="111"/>
      <c r="O2309" s="112"/>
      <c r="P2309" s="17"/>
      <c r="Q2309" s="112"/>
      <c r="R2309" s="112"/>
      <c r="S2309" s="112"/>
      <c r="T2309" s="112"/>
      <c r="U2309" s="112"/>
      <c r="V2309" s="112"/>
      <c r="W2309" s="112"/>
      <c r="X2309" s="112"/>
    </row>
    <row r="2310">
      <c r="A2310" s="112"/>
      <c r="B2310" s="18"/>
      <c r="C2310" s="18"/>
      <c r="D2310" s="115"/>
      <c r="E2310" s="112"/>
      <c r="F2310" s="112"/>
      <c r="G2310" s="112"/>
      <c r="H2310" s="112"/>
      <c r="I2310" s="18"/>
      <c r="J2310" s="17"/>
      <c r="K2310" s="60"/>
      <c r="L2310" s="17"/>
      <c r="M2310" s="60"/>
      <c r="N2310" s="111"/>
      <c r="O2310" s="112"/>
      <c r="P2310" s="17"/>
      <c r="Q2310" s="112"/>
      <c r="R2310" s="112"/>
      <c r="S2310" s="112"/>
      <c r="T2310" s="112"/>
      <c r="U2310" s="112"/>
      <c r="V2310" s="112"/>
      <c r="W2310" s="112"/>
      <c r="X2310" s="112"/>
    </row>
    <row r="2311">
      <c r="A2311" s="112"/>
      <c r="B2311" s="18"/>
      <c r="C2311" s="18"/>
      <c r="D2311" s="115"/>
      <c r="E2311" s="112"/>
      <c r="F2311" s="112"/>
      <c r="G2311" s="112"/>
      <c r="H2311" s="112"/>
      <c r="I2311" s="18"/>
      <c r="J2311" s="17"/>
      <c r="K2311" s="60"/>
      <c r="L2311" s="17"/>
      <c r="M2311" s="60"/>
      <c r="N2311" s="111"/>
      <c r="O2311" s="112"/>
      <c r="P2311" s="17"/>
      <c r="Q2311" s="112"/>
      <c r="R2311" s="112"/>
      <c r="S2311" s="112"/>
      <c r="T2311" s="112"/>
      <c r="U2311" s="112"/>
      <c r="V2311" s="112"/>
      <c r="W2311" s="112"/>
      <c r="X2311" s="112"/>
    </row>
    <row r="2312">
      <c r="A2312" s="112"/>
      <c r="B2312" s="18"/>
      <c r="C2312" s="18"/>
      <c r="D2312" s="115"/>
      <c r="E2312" s="112"/>
      <c r="F2312" s="112"/>
      <c r="G2312" s="112"/>
      <c r="H2312" s="112"/>
      <c r="I2312" s="18"/>
      <c r="J2312" s="17"/>
      <c r="K2312" s="60"/>
      <c r="L2312" s="17"/>
      <c r="M2312" s="60"/>
      <c r="N2312" s="111"/>
      <c r="O2312" s="112"/>
      <c r="P2312" s="17"/>
      <c r="Q2312" s="112"/>
      <c r="R2312" s="112"/>
      <c r="S2312" s="112"/>
      <c r="T2312" s="112"/>
      <c r="U2312" s="112"/>
      <c r="V2312" s="112"/>
      <c r="W2312" s="112"/>
      <c r="X2312" s="112"/>
    </row>
    <row r="2313">
      <c r="A2313" s="112"/>
      <c r="B2313" s="18"/>
      <c r="C2313" s="18"/>
      <c r="D2313" s="115"/>
      <c r="E2313" s="112"/>
      <c r="F2313" s="112"/>
      <c r="G2313" s="112"/>
      <c r="H2313" s="112"/>
      <c r="I2313" s="18"/>
      <c r="J2313" s="17"/>
      <c r="K2313" s="60"/>
      <c r="L2313" s="17"/>
      <c r="M2313" s="60"/>
      <c r="N2313" s="111"/>
      <c r="O2313" s="112"/>
      <c r="P2313" s="17"/>
      <c r="Q2313" s="112"/>
      <c r="R2313" s="112"/>
      <c r="S2313" s="112"/>
      <c r="T2313" s="112"/>
      <c r="U2313" s="112"/>
      <c r="V2313" s="112"/>
      <c r="W2313" s="112"/>
      <c r="X2313" s="112"/>
    </row>
    <row r="2314">
      <c r="A2314" s="112"/>
      <c r="B2314" s="18"/>
      <c r="C2314" s="18"/>
      <c r="D2314" s="115"/>
      <c r="E2314" s="112"/>
      <c r="F2314" s="112"/>
      <c r="G2314" s="112"/>
      <c r="H2314" s="112"/>
      <c r="I2314" s="18"/>
      <c r="J2314" s="17"/>
      <c r="K2314" s="60"/>
      <c r="L2314" s="17"/>
      <c r="M2314" s="60"/>
      <c r="N2314" s="111"/>
      <c r="O2314" s="112"/>
      <c r="P2314" s="17"/>
      <c r="Q2314" s="112"/>
      <c r="R2314" s="112"/>
      <c r="S2314" s="112"/>
      <c r="T2314" s="112"/>
      <c r="U2314" s="112"/>
      <c r="V2314" s="112"/>
      <c r="W2314" s="112"/>
      <c r="X2314" s="112"/>
    </row>
    <row r="2315">
      <c r="A2315" s="112"/>
      <c r="B2315" s="18"/>
      <c r="C2315" s="18"/>
      <c r="D2315" s="115"/>
      <c r="E2315" s="112"/>
      <c r="F2315" s="112"/>
      <c r="G2315" s="112"/>
      <c r="H2315" s="112"/>
      <c r="I2315" s="18"/>
      <c r="J2315" s="17"/>
      <c r="K2315" s="60"/>
      <c r="L2315" s="17"/>
      <c r="M2315" s="60"/>
      <c r="N2315" s="111"/>
      <c r="O2315" s="112"/>
      <c r="P2315" s="17"/>
      <c r="Q2315" s="112"/>
      <c r="R2315" s="112"/>
      <c r="S2315" s="112"/>
      <c r="T2315" s="112"/>
      <c r="U2315" s="112"/>
      <c r="V2315" s="112"/>
      <c r="W2315" s="112"/>
      <c r="X2315" s="112"/>
    </row>
    <row r="2316">
      <c r="A2316" s="112"/>
      <c r="B2316" s="18"/>
      <c r="C2316" s="18"/>
      <c r="D2316" s="115"/>
      <c r="E2316" s="112"/>
      <c r="F2316" s="112"/>
      <c r="G2316" s="112"/>
      <c r="H2316" s="112"/>
      <c r="I2316" s="18"/>
      <c r="J2316" s="17"/>
      <c r="K2316" s="60"/>
      <c r="L2316" s="17"/>
      <c r="M2316" s="60"/>
      <c r="N2316" s="111"/>
      <c r="O2316" s="112"/>
      <c r="P2316" s="17"/>
      <c r="Q2316" s="112"/>
      <c r="R2316" s="112"/>
      <c r="S2316" s="112"/>
      <c r="T2316" s="112"/>
      <c r="U2316" s="112"/>
      <c r="V2316" s="112"/>
      <c r="W2316" s="112"/>
      <c r="X2316" s="112"/>
    </row>
    <row r="2317">
      <c r="A2317" s="112"/>
      <c r="B2317" s="18"/>
      <c r="C2317" s="18"/>
      <c r="D2317" s="115"/>
      <c r="E2317" s="112"/>
      <c r="F2317" s="112"/>
      <c r="G2317" s="112"/>
      <c r="H2317" s="112"/>
      <c r="I2317" s="18"/>
      <c r="J2317" s="17"/>
      <c r="K2317" s="60"/>
      <c r="L2317" s="17"/>
      <c r="M2317" s="60"/>
      <c r="N2317" s="111"/>
      <c r="O2317" s="112"/>
      <c r="P2317" s="17"/>
      <c r="Q2317" s="112"/>
      <c r="R2317" s="112"/>
      <c r="S2317" s="112"/>
      <c r="T2317" s="112"/>
      <c r="U2317" s="112"/>
      <c r="V2317" s="112"/>
      <c r="W2317" s="112"/>
      <c r="X2317" s="112"/>
    </row>
    <row r="2318">
      <c r="A2318" s="112"/>
      <c r="B2318" s="18"/>
      <c r="C2318" s="18"/>
      <c r="D2318" s="115"/>
      <c r="E2318" s="112"/>
      <c r="F2318" s="112"/>
      <c r="G2318" s="112"/>
      <c r="H2318" s="112"/>
      <c r="I2318" s="18"/>
      <c r="J2318" s="17"/>
      <c r="K2318" s="60"/>
      <c r="L2318" s="17"/>
      <c r="M2318" s="60"/>
      <c r="N2318" s="111"/>
      <c r="O2318" s="112"/>
      <c r="P2318" s="17"/>
      <c r="Q2318" s="112"/>
      <c r="R2318" s="112"/>
      <c r="S2318" s="112"/>
      <c r="T2318" s="112"/>
      <c r="U2318" s="112"/>
      <c r="V2318" s="112"/>
      <c r="W2318" s="112"/>
      <c r="X2318" s="112"/>
    </row>
    <row r="2319">
      <c r="A2319" s="112"/>
      <c r="B2319" s="18"/>
      <c r="C2319" s="18"/>
      <c r="D2319" s="115"/>
      <c r="E2319" s="112"/>
      <c r="F2319" s="112"/>
      <c r="G2319" s="112"/>
      <c r="H2319" s="112"/>
      <c r="I2319" s="18"/>
      <c r="J2319" s="17"/>
      <c r="K2319" s="60"/>
      <c r="L2319" s="17"/>
      <c r="M2319" s="60"/>
      <c r="N2319" s="111"/>
      <c r="O2319" s="112"/>
      <c r="P2319" s="17"/>
      <c r="Q2319" s="112"/>
      <c r="R2319" s="112"/>
      <c r="S2319" s="112"/>
      <c r="T2319" s="112"/>
      <c r="U2319" s="112"/>
      <c r="V2319" s="112"/>
      <c r="W2319" s="112"/>
      <c r="X2319" s="112"/>
    </row>
    <row r="2320">
      <c r="A2320" s="112"/>
      <c r="B2320" s="18"/>
      <c r="C2320" s="18"/>
      <c r="D2320" s="115"/>
      <c r="E2320" s="112"/>
      <c r="F2320" s="112"/>
      <c r="G2320" s="112"/>
      <c r="H2320" s="112"/>
      <c r="I2320" s="18"/>
      <c r="J2320" s="17"/>
      <c r="K2320" s="60"/>
      <c r="L2320" s="17"/>
      <c r="M2320" s="60"/>
      <c r="N2320" s="111"/>
      <c r="O2320" s="112"/>
      <c r="P2320" s="17"/>
      <c r="Q2320" s="112"/>
      <c r="R2320" s="112"/>
      <c r="S2320" s="112"/>
      <c r="T2320" s="112"/>
      <c r="U2320" s="112"/>
      <c r="V2320" s="112"/>
      <c r="W2320" s="112"/>
      <c r="X2320" s="112"/>
    </row>
    <row r="2321">
      <c r="A2321" s="112"/>
      <c r="B2321" s="18"/>
      <c r="C2321" s="18"/>
      <c r="D2321" s="115"/>
      <c r="E2321" s="112"/>
      <c r="F2321" s="112"/>
      <c r="G2321" s="112"/>
      <c r="H2321" s="112"/>
      <c r="I2321" s="18"/>
      <c r="J2321" s="17"/>
      <c r="K2321" s="60"/>
      <c r="L2321" s="17"/>
      <c r="M2321" s="60"/>
      <c r="N2321" s="111"/>
      <c r="O2321" s="112"/>
      <c r="P2321" s="17"/>
      <c r="Q2321" s="112"/>
      <c r="R2321" s="112"/>
      <c r="S2321" s="112"/>
      <c r="T2321" s="112"/>
      <c r="U2321" s="112"/>
      <c r="V2321" s="112"/>
      <c r="W2321" s="112"/>
      <c r="X2321" s="112"/>
    </row>
    <row r="2322">
      <c r="A2322" s="112"/>
      <c r="B2322" s="18"/>
      <c r="C2322" s="18"/>
      <c r="D2322" s="115"/>
      <c r="E2322" s="112"/>
      <c r="F2322" s="112"/>
      <c r="G2322" s="112"/>
      <c r="H2322" s="112"/>
      <c r="I2322" s="18"/>
      <c r="J2322" s="17"/>
      <c r="K2322" s="60"/>
      <c r="L2322" s="17"/>
      <c r="M2322" s="60"/>
      <c r="N2322" s="111"/>
      <c r="O2322" s="112"/>
      <c r="P2322" s="17"/>
      <c r="Q2322" s="112"/>
      <c r="R2322" s="112"/>
      <c r="S2322" s="112"/>
      <c r="T2322" s="112"/>
      <c r="U2322" s="112"/>
      <c r="V2322" s="112"/>
      <c r="W2322" s="112"/>
      <c r="X2322" s="112"/>
    </row>
    <row r="2323">
      <c r="A2323" s="112"/>
      <c r="B2323" s="18"/>
      <c r="C2323" s="18"/>
      <c r="D2323" s="115"/>
      <c r="E2323" s="112"/>
      <c r="F2323" s="112"/>
      <c r="G2323" s="112"/>
      <c r="H2323" s="112"/>
      <c r="I2323" s="18"/>
      <c r="J2323" s="17"/>
      <c r="K2323" s="60"/>
      <c r="L2323" s="17"/>
      <c r="M2323" s="60"/>
      <c r="N2323" s="111"/>
      <c r="O2323" s="112"/>
      <c r="P2323" s="17"/>
      <c r="Q2323" s="112"/>
      <c r="R2323" s="112"/>
      <c r="S2323" s="112"/>
      <c r="T2323" s="112"/>
      <c r="U2323" s="112"/>
      <c r="V2323" s="112"/>
      <c r="W2323" s="112"/>
      <c r="X2323" s="112"/>
    </row>
    <row r="2324">
      <c r="A2324" s="112"/>
      <c r="B2324" s="18"/>
      <c r="C2324" s="18"/>
      <c r="D2324" s="115"/>
      <c r="E2324" s="112"/>
      <c r="F2324" s="112"/>
      <c r="G2324" s="112"/>
      <c r="H2324" s="112"/>
      <c r="I2324" s="18"/>
      <c r="J2324" s="17"/>
      <c r="K2324" s="60"/>
      <c r="L2324" s="17"/>
      <c r="M2324" s="60"/>
      <c r="N2324" s="111"/>
      <c r="O2324" s="112"/>
      <c r="P2324" s="17"/>
      <c r="Q2324" s="112"/>
      <c r="R2324" s="112"/>
      <c r="S2324" s="112"/>
      <c r="T2324" s="112"/>
      <c r="U2324" s="112"/>
      <c r="V2324" s="112"/>
      <c r="W2324" s="112"/>
      <c r="X2324" s="112"/>
    </row>
    <row r="2325">
      <c r="A2325" s="112"/>
      <c r="B2325" s="18"/>
      <c r="C2325" s="18"/>
      <c r="D2325" s="115"/>
      <c r="E2325" s="112"/>
      <c r="F2325" s="112"/>
      <c r="G2325" s="112"/>
      <c r="H2325" s="112"/>
      <c r="I2325" s="18"/>
      <c r="J2325" s="17"/>
      <c r="K2325" s="60"/>
      <c r="L2325" s="17"/>
      <c r="M2325" s="60"/>
      <c r="N2325" s="111"/>
      <c r="O2325" s="112"/>
      <c r="P2325" s="17"/>
      <c r="Q2325" s="112"/>
      <c r="R2325" s="112"/>
      <c r="S2325" s="112"/>
      <c r="T2325" s="112"/>
      <c r="U2325" s="112"/>
      <c r="V2325" s="112"/>
      <c r="W2325" s="112"/>
      <c r="X2325" s="112"/>
    </row>
    <row r="2326">
      <c r="A2326" s="112"/>
      <c r="B2326" s="18"/>
      <c r="C2326" s="18"/>
      <c r="D2326" s="115"/>
      <c r="E2326" s="112"/>
      <c r="F2326" s="112"/>
      <c r="G2326" s="112"/>
      <c r="H2326" s="112"/>
      <c r="I2326" s="18"/>
      <c r="J2326" s="17"/>
      <c r="K2326" s="60"/>
      <c r="L2326" s="17"/>
      <c r="M2326" s="60"/>
      <c r="N2326" s="111"/>
      <c r="O2326" s="112"/>
      <c r="P2326" s="17"/>
      <c r="Q2326" s="112"/>
      <c r="R2326" s="112"/>
      <c r="S2326" s="112"/>
      <c r="T2326" s="112"/>
      <c r="U2326" s="112"/>
      <c r="V2326" s="112"/>
      <c r="W2326" s="112"/>
      <c r="X2326" s="112"/>
    </row>
    <row r="2327">
      <c r="A2327" s="112"/>
      <c r="B2327" s="18"/>
      <c r="C2327" s="18"/>
      <c r="D2327" s="115"/>
      <c r="E2327" s="112"/>
      <c r="F2327" s="112"/>
      <c r="G2327" s="112"/>
      <c r="H2327" s="112"/>
      <c r="I2327" s="18"/>
      <c r="J2327" s="17"/>
      <c r="K2327" s="60"/>
      <c r="L2327" s="17"/>
      <c r="M2327" s="60"/>
      <c r="N2327" s="111"/>
      <c r="O2327" s="112"/>
      <c r="P2327" s="17"/>
      <c r="Q2327" s="112"/>
      <c r="R2327" s="112"/>
      <c r="S2327" s="112"/>
      <c r="T2327" s="112"/>
      <c r="U2327" s="112"/>
      <c r="V2327" s="112"/>
      <c r="W2327" s="112"/>
      <c r="X2327" s="112"/>
    </row>
    <row r="2328">
      <c r="A2328" s="112"/>
      <c r="B2328" s="18"/>
      <c r="C2328" s="18"/>
      <c r="D2328" s="115"/>
      <c r="E2328" s="112"/>
      <c r="F2328" s="112"/>
      <c r="G2328" s="112"/>
      <c r="H2328" s="112"/>
      <c r="I2328" s="18"/>
      <c r="J2328" s="17"/>
      <c r="K2328" s="60"/>
      <c r="L2328" s="17"/>
      <c r="M2328" s="60"/>
      <c r="N2328" s="111"/>
      <c r="O2328" s="112"/>
      <c r="P2328" s="17"/>
      <c r="Q2328" s="112"/>
      <c r="R2328" s="112"/>
      <c r="S2328" s="112"/>
      <c r="T2328" s="112"/>
      <c r="U2328" s="112"/>
      <c r="V2328" s="112"/>
      <c r="W2328" s="112"/>
      <c r="X2328" s="112"/>
    </row>
    <row r="2329">
      <c r="A2329" s="112"/>
      <c r="B2329" s="18"/>
      <c r="C2329" s="18"/>
      <c r="D2329" s="115"/>
      <c r="E2329" s="112"/>
      <c r="F2329" s="112"/>
      <c r="G2329" s="112"/>
      <c r="H2329" s="112"/>
      <c r="I2329" s="18"/>
      <c r="J2329" s="17"/>
      <c r="K2329" s="60"/>
      <c r="L2329" s="17"/>
      <c r="M2329" s="60"/>
      <c r="N2329" s="111"/>
      <c r="O2329" s="112"/>
      <c r="P2329" s="17"/>
      <c r="Q2329" s="112"/>
      <c r="R2329" s="112"/>
      <c r="S2329" s="112"/>
      <c r="T2329" s="112"/>
      <c r="U2329" s="112"/>
      <c r="V2329" s="112"/>
      <c r="W2329" s="112"/>
      <c r="X2329" s="112"/>
    </row>
    <row r="2330">
      <c r="A2330" s="112"/>
      <c r="B2330" s="18"/>
      <c r="C2330" s="18"/>
      <c r="D2330" s="115"/>
      <c r="E2330" s="112"/>
      <c r="F2330" s="112"/>
      <c r="G2330" s="112"/>
      <c r="H2330" s="112"/>
      <c r="I2330" s="18"/>
      <c r="J2330" s="17"/>
      <c r="K2330" s="60"/>
      <c r="L2330" s="17"/>
      <c r="M2330" s="60"/>
      <c r="N2330" s="111"/>
      <c r="O2330" s="112"/>
      <c r="P2330" s="17"/>
      <c r="Q2330" s="112"/>
      <c r="R2330" s="112"/>
      <c r="S2330" s="112"/>
      <c r="T2330" s="112"/>
      <c r="U2330" s="112"/>
      <c r="V2330" s="112"/>
      <c r="W2330" s="112"/>
      <c r="X2330" s="112"/>
    </row>
    <row r="2331">
      <c r="A2331" s="112"/>
      <c r="B2331" s="18"/>
      <c r="C2331" s="18"/>
      <c r="D2331" s="115"/>
      <c r="E2331" s="112"/>
      <c r="F2331" s="112"/>
      <c r="G2331" s="112"/>
      <c r="H2331" s="112"/>
      <c r="I2331" s="18"/>
      <c r="J2331" s="17"/>
      <c r="K2331" s="60"/>
      <c r="L2331" s="17"/>
      <c r="M2331" s="60"/>
      <c r="N2331" s="111"/>
      <c r="O2331" s="112"/>
      <c r="P2331" s="17"/>
      <c r="Q2331" s="112"/>
      <c r="R2331" s="112"/>
      <c r="S2331" s="112"/>
      <c r="T2331" s="112"/>
      <c r="U2331" s="112"/>
      <c r="V2331" s="112"/>
      <c r="W2331" s="112"/>
      <c r="X2331" s="112"/>
    </row>
    <row r="2332">
      <c r="A2332" s="112"/>
      <c r="B2332" s="18"/>
      <c r="C2332" s="18"/>
      <c r="D2332" s="115"/>
      <c r="E2332" s="112"/>
      <c r="F2332" s="112"/>
      <c r="G2332" s="112"/>
      <c r="H2332" s="112"/>
      <c r="I2332" s="18"/>
      <c r="J2332" s="17"/>
      <c r="K2332" s="60"/>
      <c r="L2332" s="17"/>
      <c r="M2332" s="60"/>
      <c r="N2332" s="111"/>
      <c r="O2332" s="112"/>
      <c r="P2332" s="17"/>
      <c r="Q2332" s="112"/>
      <c r="R2332" s="112"/>
      <c r="S2332" s="112"/>
      <c r="T2332" s="112"/>
      <c r="U2332" s="112"/>
      <c r="V2332" s="112"/>
      <c r="W2332" s="112"/>
      <c r="X2332" s="112"/>
    </row>
    <row r="2333">
      <c r="A2333" s="112"/>
      <c r="B2333" s="18"/>
      <c r="C2333" s="18"/>
      <c r="D2333" s="115"/>
      <c r="E2333" s="112"/>
      <c r="F2333" s="112"/>
      <c r="G2333" s="112"/>
      <c r="H2333" s="112"/>
      <c r="I2333" s="18"/>
      <c r="J2333" s="17"/>
      <c r="K2333" s="60"/>
      <c r="L2333" s="17"/>
      <c r="M2333" s="60"/>
      <c r="N2333" s="111"/>
      <c r="O2333" s="112"/>
      <c r="P2333" s="17"/>
      <c r="Q2333" s="112"/>
      <c r="R2333" s="112"/>
      <c r="S2333" s="112"/>
      <c r="T2333" s="112"/>
      <c r="U2333" s="112"/>
      <c r="V2333" s="112"/>
      <c r="W2333" s="112"/>
      <c r="X2333" s="112"/>
    </row>
    <row r="2334">
      <c r="A2334" s="112"/>
      <c r="B2334" s="18"/>
      <c r="C2334" s="18"/>
      <c r="D2334" s="115"/>
      <c r="E2334" s="112"/>
      <c r="F2334" s="112"/>
      <c r="G2334" s="112"/>
      <c r="H2334" s="112"/>
      <c r="I2334" s="18"/>
      <c r="J2334" s="17"/>
      <c r="K2334" s="60"/>
      <c r="L2334" s="17"/>
      <c r="M2334" s="60"/>
      <c r="N2334" s="111"/>
      <c r="O2334" s="112"/>
      <c r="P2334" s="17"/>
      <c r="Q2334" s="112"/>
      <c r="R2334" s="112"/>
      <c r="S2334" s="112"/>
      <c r="T2334" s="112"/>
      <c r="U2334" s="112"/>
      <c r="V2334" s="112"/>
      <c r="W2334" s="112"/>
      <c r="X2334" s="112"/>
    </row>
    <row r="2335">
      <c r="A2335" s="112"/>
      <c r="B2335" s="18"/>
      <c r="C2335" s="18"/>
      <c r="D2335" s="115"/>
      <c r="E2335" s="112"/>
      <c r="F2335" s="112"/>
      <c r="G2335" s="112"/>
      <c r="H2335" s="112"/>
      <c r="I2335" s="18"/>
      <c r="J2335" s="17"/>
      <c r="K2335" s="60"/>
      <c r="L2335" s="17"/>
      <c r="M2335" s="60"/>
      <c r="N2335" s="111"/>
      <c r="O2335" s="112"/>
      <c r="P2335" s="17"/>
      <c r="Q2335" s="112"/>
      <c r="R2335" s="112"/>
      <c r="S2335" s="112"/>
      <c r="T2335" s="112"/>
      <c r="U2335" s="112"/>
      <c r="V2335" s="112"/>
      <c r="W2335" s="112"/>
      <c r="X2335" s="112"/>
    </row>
    <row r="2336">
      <c r="A2336" s="112"/>
      <c r="B2336" s="18"/>
      <c r="C2336" s="18"/>
      <c r="D2336" s="115"/>
      <c r="E2336" s="112"/>
      <c r="F2336" s="112"/>
      <c r="G2336" s="112"/>
      <c r="H2336" s="112"/>
      <c r="I2336" s="18"/>
      <c r="J2336" s="17"/>
      <c r="K2336" s="60"/>
      <c r="L2336" s="17"/>
      <c r="M2336" s="60"/>
      <c r="N2336" s="111"/>
      <c r="O2336" s="112"/>
      <c r="P2336" s="17"/>
      <c r="Q2336" s="112"/>
      <c r="R2336" s="112"/>
      <c r="S2336" s="112"/>
      <c r="T2336" s="112"/>
      <c r="U2336" s="112"/>
      <c r="V2336" s="112"/>
      <c r="W2336" s="112"/>
      <c r="X2336" s="112"/>
    </row>
    <row r="2337">
      <c r="A2337" s="112"/>
      <c r="B2337" s="18"/>
      <c r="C2337" s="18"/>
      <c r="D2337" s="115"/>
      <c r="E2337" s="112"/>
      <c r="F2337" s="112"/>
      <c r="G2337" s="112"/>
      <c r="H2337" s="112"/>
      <c r="I2337" s="18"/>
      <c r="J2337" s="17"/>
      <c r="K2337" s="60"/>
      <c r="L2337" s="17"/>
      <c r="M2337" s="60"/>
      <c r="N2337" s="111"/>
      <c r="O2337" s="112"/>
      <c r="P2337" s="17"/>
      <c r="Q2337" s="112"/>
      <c r="R2337" s="112"/>
      <c r="S2337" s="112"/>
      <c r="T2337" s="112"/>
      <c r="U2337" s="112"/>
      <c r="V2337" s="112"/>
      <c r="W2337" s="112"/>
      <c r="X2337" s="112"/>
    </row>
    <row r="2338">
      <c r="A2338" s="112"/>
      <c r="B2338" s="18"/>
      <c r="C2338" s="18"/>
      <c r="D2338" s="115"/>
      <c r="E2338" s="112"/>
      <c r="F2338" s="112"/>
      <c r="G2338" s="112"/>
      <c r="H2338" s="112"/>
      <c r="I2338" s="18"/>
      <c r="J2338" s="17"/>
      <c r="K2338" s="60"/>
      <c r="L2338" s="17"/>
      <c r="M2338" s="60"/>
      <c r="N2338" s="111"/>
      <c r="O2338" s="112"/>
      <c r="P2338" s="17"/>
      <c r="Q2338" s="112"/>
      <c r="R2338" s="112"/>
      <c r="S2338" s="112"/>
      <c r="T2338" s="112"/>
      <c r="U2338" s="112"/>
      <c r="V2338" s="112"/>
      <c r="W2338" s="112"/>
      <c r="X2338" s="112"/>
    </row>
    <row r="2339">
      <c r="A2339" s="112"/>
      <c r="B2339" s="18"/>
      <c r="C2339" s="18"/>
      <c r="D2339" s="115"/>
      <c r="E2339" s="112"/>
      <c r="F2339" s="112"/>
      <c r="G2339" s="112"/>
      <c r="H2339" s="112"/>
      <c r="I2339" s="18"/>
      <c r="J2339" s="17"/>
      <c r="K2339" s="60"/>
      <c r="L2339" s="17"/>
      <c r="M2339" s="60"/>
      <c r="N2339" s="111"/>
      <c r="O2339" s="112"/>
      <c r="P2339" s="17"/>
      <c r="Q2339" s="112"/>
      <c r="R2339" s="112"/>
      <c r="S2339" s="112"/>
      <c r="T2339" s="112"/>
      <c r="U2339" s="112"/>
      <c r="V2339" s="112"/>
      <c r="W2339" s="112"/>
      <c r="X2339" s="112"/>
    </row>
    <row r="2340">
      <c r="A2340" s="112"/>
      <c r="B2340" s="18"/>
      <c r="C2340" s="18"/>
      <c r="D2340" s="115"/>
      <c r="E2340" s="112"/>
      <c r="F2340" s="112"/>
      <c r="G2340" s="112"/>
      <c r="H2340" s="112"/>
      <c r="I2340" s="18"/>
      <c r="J2340" s="17"/>
      <c r="K2340" s="60"/>
      <c r="L2340" s="17"/>
      <c r="M2340" s="60"/>
      <c r="N2340" s="111"/>
      <c r="O2340" s="112"/>
      <c r="P2340" s="17"/>
      <c r="Q2340" s="112"/>
      <c r="R2340" s="112"/>
      <c r="S2340" s="112"/>
      <c r="T2340" s="112"/>
      <c r="U2340" s="112"/>
      <c r="V2340" s="112"/>
      <c r="W2340" s="112"/>
      <c r="X2340" s="112"/>
    </row>
    <row r="2341">
      <c r="A2341" s="112"/>
      <c r="B2341" s="18"/>
      <c r="C2341" s="18"/>
      <c r="D2341" s="115"/>
      <c r="E2341" s="112"/>
      <c r="F2341" s="112"/>
      <c r="G2341" s="112"/>
      <c r="H2341" s="112"/>
      <c r="I2341" s="18"/>
      <c r="J2341" s="17"/>
      <c r="K2341" s="60"/>
      <c r="L2341" s="17"/>
      <c r="M2341" s="60"/>
      <c r="N2341" s="111"/>
      <c r="O2341" s="112"/>
      <c r="P2341" s="17"/>
      <c r="Q2341" s="112"/>
      <c r="R2341" s="112"/>
      <c r="S2341" s="112"/>
      <c r="T2341" s="112"/>
      <c r="U2341" s="112"/>
      <c r="V2341" s="112"/>
      <c r="W2341" s="112"/>
      <c r="X2341" s="112"/>
    </row>
    <row r="2342">
      <c r="A2342" s="112"/>
      <c r="B2342" s="18"/>
      <c r="C2342" s="18"/>
      <c r="D2342" s="115"/>
      <c r="E2342" s="112"/>
      <c r="F2342" s="112"/>
      <c r="G2342" s="112"/>
      <c r="H2342" s="112"/>
      <c r="I2342" s="18"/>
      <c r="J2342" s="17"/>
      <c r="K2342" s="60"/>
      <c r="L2342" s="17"/>
      <c r="M2342" s="60"/>
      <c r="N2342" s="111"/>
      <c r="O2342" s="112"/>
      <c r="P2342" s="17"/>
      <c r="Q2342" s="112"/>
      <c r="R2342" s="112"/>
      <c r="S2342" s="112"/>
      <c r="T2342" s="112"/>
      <c r="U2342" s="112"/>
      <c r="V2342" s="112"/>
      <c r="W2342" s="112"/>
      <c r="X2342" s="112"/>
    </row>
    <row r="2343">
      <c r="A2343" s="112"/>
      <c r="B2343" s="18"/>
      <c r="C2343" s="18"/>
      <c r="D2343" s="115"/>
      <c r="E2343" s="112"/>
      <c r="F2343" s="112"/>
      <c r="G2343" s="112"/>
      <c r="H2343" s="112"/>
      <c r="I2343" s="18"/>
      <c r="J2343" s="17"/>
      <c r="K2343" s="60"/>
      <c r="L2343" s="17"/>
      <c r="M2343" s="60"/>
      <c r="N2343" s="111"/>
      <c r="O2343" s="112"/>
      <c r="P2343" s="17"/>
      <c r="Q2343" s="112"/>
      <c r="R2343" s="112"/>
      <c r="S2343" s="112"/>
      <c r="T2343" s="112"/>
      <c r="U2343" s="112"/>
      <c r="V2343" s="112"/>
      <c r="W2343" s="112"/>
      <c r="X2343" s="112"/>
    </row>
    <row r="2344">
      <c r="A2344" s="112"/>
      <c r="B2344" s="18"/>
      <c r="C2344" s="18"/>
      <c r="D2344" s="115"/>
      <c r="E2344" s="112"/>
      <c r="F2344" s="112"/>
      <c r="G2344" s="112"/>
      <c r="H2344" s="112"/>
      <c r="I2344" s="18"/>
      <c r="J2344" s="17"/>
      <c r="K2344" s="60"/>
      <c r="L2344" s="17"/>
      <c r="M2344" s="60"/>
      <c r="N2344" s="111"/>
      <c r="O2344" s="112"/>
      <c r="P2344" s="17"/>
      <c r="Q2344" s="112"/>
      <c r="R2344" s="112"/>
      <c r="S2344" s="112"/>
      <c r="T2344" s="112"/>
      <c r="U2344" s="112"/>
      <c r="V2344" s="112"/>
      <c r="W2344" s="112"/>
      <c r="X2344" s="112"/>
    </row>
    <row r="2345">
      <c r="A2345" s="112"/>
      <c r="B2345" s="18"/>
      <c r="C2345" s="18"/>
      <c r="D2345" s="115"/>
      <c r="E2345" s="112"/>
      <c r="F2345" s="112"/>
      <c r="G2345" s="112"/>
      <c r="H2345" s="112"/>
      <c r="I2345" s="18"/>
      <c r="J2345" s="17"/>
      <c r="K2345" s="60"/>
      <c r="L2345" s="17"/>
      <c r="M2345" s="60"/>
      <c r="N2345" s="111"/>
      <c r="O2345" s="112"/>
      <c r="P2345" s="17"/>
      <c r="Q2345" s="112"/>
      <c r="R2345" s="112"/>
      <c r="S2345" s="112"/>
      <c r="T2345" s="112"/>
      <c r="U2345" s="112"/>
      <c r="V2345" s="112"/>
      <c r="W2345" s="112"/>
      <c r="X2345" s="112"/>
    </row>
    <row r="2346">
      <c r="A2346" s="112"/>
      <c r="B2346" s="18"/>
      <c r="C2346" s="18"/>
      <c r="D2346" s="115"/>
      <c r="E2346" s="112"/>
      <c r="F2346" s="112"/>
      <c r="G2346" s="112"/>
      <c r="H2346" s="112"/>
      <c r="I2346" s="18"/>
      <c r="J2346" s="17"/>
      <c r="K2346" s="60"/>
      <c r="L2346" s="17"/>
      <c r="M2346" s="60"/>
      <c r="N2346" s="111"/>
      <c r="O2346" s="112"/>
      <c r="P2346" s="17"/>
      <c r="Q2346" s="112"/>
      <c r="R2346" s="112"/>
      <c r="S2346" s="112"/>
      <c r="T2346" s="112"/>
      <c r="U2346" s="112"/>
      <c r="V2346" s="112"/>
      <c r="W2346" s="112"/>
      <c r="X2346" s="112"/>
    </row>
    <row r="2347">
      <c r="A2347" s="112"/>
      <c r="B2347" s="18"/>
      <c r="C2347" s="18"/>
      <c r="D2347" s="115"/>
      <c r="E2347" s="112"/>
      <c r="F2347" s="112"/>
      <c r="G2347" s="112"/>
      <c r="H2347" s="112"/>
      <c r="I2347" s="18"/>
      <c r="J2347" s="17"/>
      <c r="K2347" s="60"/>
      <c r="L2347" s="17"/>
      <c r="M2347" s="60"/>
      <c r="N2347" s="111"/>
      <c r="O2347" s="112"/>
      <c r="P2347" s="17"/>
      <c r="Q2347" s="112"/>
      <c r="R2347" s="112"/>
      <c r="S2347" s="112"/>
      <c r="T2347" s="112"/>
      <c r="U2347" s="112"/>
      <c r="V2347" s="112"/>
      <c r="W2347" s="112"/>
      <c r="X2347" s="112"/>
    </row>
    <row r="2348">
      <c r="A2348" s="112"/>
      <c r="B2348" s="18"/>
      <c r="C2348" s="18"/>
      <c r="D2348" s="115"/>
      <c r="E2348" s="112"/>
      <c r="F2348" s="112"/>
      <c r="G2348" s="112"/>
      <c r="H2348" s="112"/>
      <c r="I2348" s="18"/>
      <c r="J2348" s="17"/>
      <c r="K2348" s="60"/>
      <c r="L2348" s="17"/>
      <c r="M2348" s="60"/>
      <c r="N2348" s="111"/>
      <c r="O2348" s="112"/>
      <c r="P2348" s="17"/>
      <c r="Q2348" s="112"/>
      <c r="R2348" s="112"/>
      <c r="S2348" s="112"/>
      <c r="T2348" s="112"/>
      <c r="U2348" s="112"/>
      <c r="V2348" s="112"/>
      <c r="W2348" s="112"/>
      <c r="X2348" s="112"/>
    </row>
    <row r="2349">
      <c r="A2349" s="112"/>
      <c r="B2349" s="18"/>
      <c r="C2349" s="18"/>
      <c r="D2349" s="115"/>
      <c r="E2349" s="112"/>
      <c r="F2349" s="112"/>
      <c r="G2349" s="112"/>
      <c r="H2349" s="112"/>
      <c r="I2349" s="18"/>
      <c r="J2349" s="17"/>
      <c r="K2349" s="60"/>
      <c r="L2349" s="17"/>
      <c r="M2349" s="60"/>
      <c r="N2349" s="111"/>
      <c r="O2349" s="112"/>
      <c r="P2349" s="17"/>
      <c r="Q2349" s="112"/>
      <c r="R2349" s="112"/>
      <c r="S2349" s="112"/>
      <c r="T2349" s="112"/>
      <c r="U2349" s="112"/>
      <c r="V2349" s="112"/>
      <c r="W2349" s="112"/>
      <c r="X2349" s="112"/>
    </row>
    <row r="2350">
      <c r="A2350" s="112"/>
      <c r="B2350" s="18"/>
      <c r="C2350" s="18"/>
      <c r="D2350" s="115"/>
      <c r="E2350" s="112"/>
      <c r="F2350" s="112"/>
      <c r="G2350" s="112"/>
      <c r="H2350" s="112"/>
      <c r="I2350" s="18"/>
      <c r="J2350" s="17"/>
      <c r="K2350" s="60"/>
      <c r="L2350" s="17"/>
      <c r="M2350" s="60"/>
      <c r="N2350" s="111"/>
      <c r="O2350" s="112"/>
      <c r="P2350" s="17"/>
      <c r="Q2350" s="112"/>
      <c r="R2350" s="112"/>
      <c r="S2350" s="112"/>
      <c r="T2350" s="112"/>
      <c r="U2350" s="112"/>
      <c r="V2350" s="112"/>
      <c r="W2350" s="112"/>
      <c r="X2350" s="112"/>
    </row>
    <row r="2351">
      <c r="A2351" s="112"/>
      <c r="B2351" s="18"/>
      <c r="C2351" s="18"/>
      <c r="D2351" s="115"/>
      <c r="E2351" s="112"/>
      <c r="F2351" s="112"/>
      <c r="G2351" s="112"/>
      <c r="H2351" s="112"/>
      <c r="I2351" s="18"/>
      <c r="J2351" s="17"/>
      <c r="K2351" s="60"/>
      <c r="L2351" s="17"/>
      <c r="M2351" s="60"/>
      <c r="N2351" s="111"/>
      <c r="O2351" s="112"/>
      <c r="P2351" s="17"/>
      <c r="Q2351" s="112"/>
      <c r="R2351" s="112"/>
      <c r="S2351" s="112"/>
      <c r="T2351" s="112"/>
      <c r="U2351" s="112"/>
      <c r="V2351" s="112"/>
      <c r="W2351" s="112"/>
      <c r="X2351" s="112"/>
    </row>
    <row r="2352">
      <c r="A2352" s="112"/>
      <c r="B2352" s="18"/>
      <c r="C2352" s="18"/>
      <c r="D2352" s="115"/>
      <c r="E2352" s="112"/>
      <c r="F2352" s="112"/>
      <c r="G2352" s="112"/>
      <c r="H2352" s="112"/>
      <c r="I2352" s="18"/>
      <c r="J2352" s="17"/>
      <c r="K2352" s="60"/>
      <c r="L2352" s="17"/>
      <c r="M2352" s="60"/>
      <c r="N2352" s="111"/>
      <c r="O2352" s="112"/>
      <c r="P2352" s="17"/>
      <c r="Q2352" s="112"/>
      <c r="R2352" s="112"/>
      <c r="S2352" s="112"/>
      <c r="T2352" s="112"/>
      <c r="U2352" s="112"/>
      <c r="V2352" s="112"/>
      <c r="W2352" s="112"/>
      <c r="X2352" s="112"/>
    </row>
    <row r="2353">
      <c r="A2353" s="112"/>
      <c r="B2353" s="18"/>
      <c r="C2353" s="18"/>
      <c r="D2353" s="115"/>
      <c r="E2353" s="112"/>
      <c r="F2353" s="112"/>
      <c r="G2353" s="112"/>
      <c r="H2353" s="112"/>
      <c r="I2353" s="18"/>
      <c r="J2353" s="17"/>
      <c r="K2353" s="60"/>
      <c r="L2353" s="17"/>
      <c r="M2353" s="60"/>
      <c r="N2353" s="111"/>
      <c r="O2353" s="112"/>
      <c r="P2353" s="17"/>
      <c r="Q2353" s="112"/>
      <c r="R2353" s="112"/>
      <c r="S2353" s="112"/>
      <c r="T2353" s="112"/>
      <c r="U2353" s="112"/>
      <c r="V2353" s="112"/>
      <c r="W2353" s="112"/>
      <c r="X2353" s="112"/>
    </row>
    <row r="2354">
      <c r="A2354" s="112"/>
      <c r="B2354" s="18"/>
      <c r="C2354" s="18"/>
      <c r="D2354" s="115"/>
      <c r="E2354" s="112"/>
      <c r="F2354" s="112"/>
      <c r="G2354" s="112"/>
      <c r="H2354" s="112"/>
      <c r="I2354" s="18"/>
      <c r="J2354" s="17"/>
      <c r="K2354" s="60"/>
      <c r="L2354" s="17"/>
      <c r="M2354" s="60"/>
      <c r="N2354" s="111"/>
      <c r="O2354" s="112"/>
      <c r="P2354" s="17"/>
      <c r="Q2354" s="112"/>
      <c r="R2354" s="112"/>
      <c r="S2354" s="112"/>
      <c r="T2354" s="112"/>
      <c r="U2354" s="112"/>
      <c r="V2354" s="112"/>
      <c r="W2354" s="112"/>
      <c r="X2354" s="112"/>
    </row>
    <row r="2355">
      <c r="A2355" s="112"/>
      <c r="B2355" s="18"/>
      <c r="C2355" s="18"/>
      <c r="D2355" s="115"/>
      <c r="E2355" s="112"/>
      <c r="F2355" s="112"/>
      <c r="G2355" s="112"/>
      <c r="H2355" s="112"/>
      <c r="I2355" s="18"/>
      <c r="J2355" s="17"/>
      <c r="K2355" s="60"/>
      <c r="L2355" s="17"/>
      <c r="M2355" s="60"/>
      <c r="N2355" s="111"/>
      <c r="O2355" s="112"/>
      <c r="P2355" s="17"/>
      <c r="Q2355" s="112"/>
      <c r="R2355" s="112"/>
      <c r="S2355" s="112"/>
      <c r="T2355" s="112"/>
      <c r="U2355" s="112"/>
      <c r="V2355" s="112"/>
      <c r="W2355" s="112"/>
      <c r="X2355" s="112"/>
    </row>
    <row r="2356">
      <c r="A2356" s="112"/>
      <c r="B2356" s="18"/>
      <c r="C2356" s="18"/>
      <c r="D2356" s="115"/>
      <c r="E2356" s="112"/>
      <c r="F2356" s="112"/>
      <c r="G2356" s="112"/>
      <c r="H2356" s="112"/>
      <c r="I2356" s="18"/>
      <c r="J2356" s="17"/>
      <c r="K2356" s="60"/>
      <c r="L2356" s="17"/>
      <c r="M2356" s="60"/>
      <c r="N2356" s="111"/>
      <c r="O2356" s="112"/>
      <c r="P2356" s="17"/>
      <c r="Q2356" s="112"/>
      <c r="R2356" s="112"/>
      <c r="S2356" s="112"/>
      <c r="T2356" s="112"/>
      <c r="U2356" s="112"/>
      <c r="V2356" s="112"/>
      <c r="W2356" s="112"/>
      <c r="X2356" s="112"/>
    </row>
    <row r="2357">
      <c r="A2357" s="112"/>
      <c r="B2357" s="18"/>
      <c r="C2357" s="18"/>
      <c r="D2357" s="115"/>
      <c r="E2357" s="112"/>
      <c r="F2357" s="112"/>
      <c r="G2357" s="112"/>
      <c r="H2357" s="112"/>
      <c r="I2357" s="18"/>
      <c r="J2357" s="17"/>
      <c r="K2357" s="60"/>
      <c r="L2357" s="17"/>
      <c r="M2357" s="60"/>
      <c r="N2357" s="111"/>
      <c r="O2357" s="112"/>
      <c r="P2357" s="17"/>
      <c r="Q2357" s="112"/>
      <c r="R2357" s="112"/>
      <c r="S2357" s="112"/>
      <c r="T2357" s="112"/>
      <c r="U2357" s="112"/>
      <c r="V2357" s="112"/>
      <c r="W2357" s="112"/>
      <c r="X2357" s="112"/>
    </row>
    <row r="2358">
      <c r="A2358" s="112"/>
      <c r="B2358" s="18"/>
      <c r="C2358" s="18"/>
      <c r="D2358" s="115"/>
      <c r="E2358" s="112"/>
      <c r="F2358" s="112"/>
      <c r="G2358" s="112"/>
      <c r="H2358" s="112"/>
      <c r="I2358" s="18"/>
      <c r="J2358" s="17"/>
      <c r="K2358" s="60"/>
      <c r="L2358" s="17"/>
      <c r="M2358" s="60"/>
      <c r="N2358" s="111"/>
      <c r="O2358" s="112"/>
      <c r="P2358" s="17"/>
      <c r="Q2358" s="112"/>
      <c r="R2358" s="112"/>
      <c r="S2358" s="112"/>
      <c r="T2358" s="112"/>
      <c r="U2358" s="112"/>
      <c r="V2358" s="112"/>
      <c r="W2358" s="112"/>
      <c r="X2358" s="112"/>
    </row>
    <row r="2359">
      <c r="A2359" s="112"/>
      <c r="B2359" s="18"/>
      <c r="C2359" s="18"/>
      <c r="D2359" s="115"/>
      <c r="E2359" s="112"/>
      <c r="F2359" s="112"/>
      <c r="G2359" s="112"/>
      <c r="H2359" s="112"/>
      <c r="I2359" s="18"/>
      <c r="J2359" s="17"/>
      <c r="K2359" s="60"/>
      <c r="L2359" s="17"/>
      <c r="M2359" s="60"/>
      <c r="N2359" s="111"/>
      <c r="O2359" s="112"/>
      <c r="P2359" s="17"/>
      <c r="Q2359" s="112"/>
      <c r="R2359" s="112"/>
      <c r="S2359" s="112"/>
      <c r="T2359" s="112"/>
      <c r="U2359" s="112"/>
      <c r="V2359" s="112"/>
      <c r="W2359" s="112"/>
      <c r="X2359" s="112"/>
    </row>
    <row r="2360">
      <c r="A2360" s="112"/>
      <c r="B2360" s="18"/>
      <c r="C2360" s="18"/>
      <c r="D2360" s="115"/>
      <c r="E2360" s="112"/>
      <c r="F2360" s="112"/>
      <c r="G2360" s="112"/>
      <c r="H2360" s="112"/>
      <c r="I2360" s="18"/>
      <c r="J2360" s="17"/>
      <c r="K2360" s="60"/>
      <c r="L2360" s="17"/>
      <c r="M2360" s="60"/>
      <c r="N2360" s="111"/>
      <c r="O2360" s="112"/>
      <c r="P2360" s="17"/>
      <c r="Q2360" s="112"/>
      <c r="R2360" s="112"/>
      <c r="S2360" s="112"/>
      <c r="T2360" s="112"/>
      <c r="U2360" s="112"/>
      <c r="V2360" s="112"/>
      <c r="W2360" s="112"/>
      <c r="X2360" s="112"/>
    </row>
    <row r="2361">
      <c r="A2361" s="112"/>
      <c r="B2361" s="18"/>
      <c r="C2361" s="18"/>
      <c r="D2361" s="115"/>
      <c r="E2361" s="112"/>
      <c r="F2361" s="112"/>
      <c r="G2361" s="112"/>
      <c r="H2361" s="112"/>
      <c r="I2361" s="18"/>
      <c r="J2361" s="17"/>
      <c r="K2361" s="60"/>
      <c r="L2361" s="17"/>
      <c r="M2361" s="60"/>
      <c r="N2361" s="111"/>
      <c r="O2361" s="112"/>
      <c r="P2361" s="17"/>
      <c r="Q2361" s="112"/>
      <c r="R2361" s="112"/>
      <c r="S2361" s="112"/>
      <c r="T2361" s="112"/>
      <c r="U2361" s="112"/>
      <c r="V2361" s="112"/>
      <c r="W2361" s="112"/>
      <c r="X2361" s="112"/>
    </row>
    <row r="2362">
      <c r="A2362" s="112"/>
      <c r="B2362" s="18"/>
      <c r="C2362" s="18"/>
      <c r="D2362" s="115"/>
      <c r="E2362" s="112"/>
      <c r="F2362" s="112"/>
      <c r="G2362" s="112"/>
      <c r="H2362" s="112"/>
      <c r="I2362" s="18"/>
      <c r="J2362" s="17"/>
      <c r="K2362" s="60"/>
      <c r="L2362" s="17"/>
      <c r="M2362" s="60"/>
      <c r="N2362" s="111"/>
      <c r="O2362" s="112"/>
      <c r="P2362" s="17"/>
      <c r="Q2362" s="112"/>
      <c r="R2362" s="112"/>
      <c r="S2362" s="112"/>
      <c r="T2362" s="112"/>
      <c r="U2362" s="112"/>
      <c r="V2362" s="112"/>
      <c r="W2362" s="112"/>
      <c r="X2362" s="112"/>
    </row>
    <row r="2363">
      <c r="A2363" s="112"/>
      <c r="B2363" s="18"/>
      <c r="C2363" s="18"/>
      <c r="D2363" s="115"/>
      <c r="E2363" s="112"/>
      <c r="F2363" s="112"/>
      <c r="G2363" s="112"/>
      <c r="H2363" s="112"/>
      <c r="I2363" s="18"/>
      <c r="J2363" s="17"/>
      <c r="K2363" s="60"/>
      <c r="L2363" s="17"/>
      <c r="M2363" s="60"/>
      <c r="N2363" s="111"/>
      <c r="O2363" s="112"/>
      <c r="P2363" s="17"/>
      <c r="Q2363" s="112"/>
      <c r="R2363" s="112"/>
      <c r="S2363" s="112"/>
      <c r="T2363" s="112"/>
      <c r="U2363" s="112"/>
      <c r="V2363" s="112"/>
      <c r="W2363" s="112"/>
      <c r="X2363" s="112"/>
    </row>
    <row r="2364">
      <c r="A2364" s="112"/>
      <c r="B2364" s="18"/>
      <c r="C2364" s="18"/>
      <c r="D2364" s="115"/>
      <c r="E2364" s="112"/>
      <c r="F2364" s="112"/>
      <c r="G2364" s="112"/>
      <c r="H2364" s="112"/>
      <c r="I2364" s="18"/>
      <c r="J2364" s="17"/>
      <c r="K2364" s="60"/>
      <c r="L2364" s="17"/>
      <c r="M2364" s="60"/>
      <c r="N2364" s="111"/>
      <c r="O2364" s="112"/>
      <c r="P2364" s="17"/>
      <c r="Q2364" s="112"/>
      <c r="R2364" s="112"/>
      <c r="S2364" s="112"/>
      <c r="T2364" s="112"/>
      <c r="U2364" s="112"/>
      <c r="V2364" s="112"/>
      <c r="W2364" s="112"/>
      <c r="X2364" s="112"/>
    </row>
    <row r="2365">
      <c r="A2365" s="112"/>
      <c r="B2365" s="18"/>
      <c r="C2365" s="18"/>
      <c r="D2365" s="115"/>
      <c r="E2365" s="112"/>
      <c r="F2365" s="112"/>
      <c r="G2365" s="112"/>
      <c r="H2365" s="112"/>
      <c r="I2365" s="18"/>
      <c r="J2365" s="17"/>
      <c r="K2365" s="60"/>
      <c r="L2365" s="17"/>
      <c r="M2365" s="60"/>
      <c r="N2365" s="111"/>
      <c r="O2365" s="112"/>
      <c r="P2365" s="17"/>
      <c r="Q2365" s="112"/>
      <c r="R2365" s="112"/>
      <c r="S2365" s="112"/>
      <c r="T2365" s="112"/>
      <c r="U2365" s="112"/>
      <c r="V2365" s="112"/>
      <c r="W2365" s="112"/>
      <c r="X2365" s="112"/>
    </row>
    <row r="2366">
      <c r="A2366" s="112"/>
      <c r="B2366" s="18"/>
      <c r="C2366" s="18"/>
      <c r="D2366" s="115"/>
      <c r="E2366" s="112"/>
      <c r="F2366" s="112"/>
      <c r="G2366" s="112"/>
      <c r="H2366" s="112"/>
      <c r="I2366" s="18"/>
      <c r="J2366" s="17"/>
      <c r="K2366" s="60"/>
      <c r="L2366" s="17"/>
      <c r="M2366" s="60"/>
      <c r="N2366" s="111"/>
      <c r="O2366" s="112"/>
      <c r="P2366" s="17"/>
      <c r="Q2366" s="112"/>
      <c r="R2366" s="112"/>
      <c r="S2366" s="112"/>
      <c r="T2366" s="112"/>
      <c r="U2366" s="112"/>
      <c r="V2366" s="112"/>
      <c r="W2366" s="112"/>
      <c r="X2366" s="112"/>
    </row>
    <row r="2367">
      <c r="A2367" s="112"/>
      <c r="B2367" s="18"/>
      <c r="C2367" s="18"/>
      <c r="D2367" s="115"/>
      <c r="E2367" s="112"/>
      <c r="F2367" s="112"/>
      <c r="G2367" s="112"/>
      <c r="H2367" s="112"/>
      <c r="I2367" s="18"/>
      <c r="J2367" s="17"/>
      <c r="K2367" s="60"/>
      <c r="L2367" s="17"/>
      <c r="M2367" s="60"/>
      <c r="N2367" s="111"/>
      <c r="O2367" s="112"/>
      <c r="P2367" s="17"/>
      <c r="Q2367" s="112"/>
      <c r="R2367" s="112"/>
      <c r="S2367" s="112"/>
      <c r="T2367" s="112"/>
      <c r="U2367" s="112"/>
      <c r="V2367" s="112"/>
      <c r="W2367" s="112"/>
      <c r="X2367" s="112"/>
    </row>
    <row r="2368">
      <c r="A2368" s="112"/>
      <c r="B2368" s="18"/>
      <c r="C2368" s="18"/>
      <c r="D2368" s="115"/>
      <c r="E2368" s="112"/>
      <c r="F2368" s="112"/>
      <c r="G2368" s="112"/>
      <c r="H2368" s="112"/>
      <c r="I2368" s="18"/>
      <c r="J2368" s="17"/>
      <c r="K2368" s="60"/>
      <c r="L2368" s="17"/>
      <c r="M2368" s="60"/>
      <c r="N2368" s="111"/>
      <c r="O2368" s="112"/>
      <c r="P2368" s="17"/>
      <c r="Q2368" s="112"/>
      <c r="R2368" s="112"/>
      <c r="S2368" s="112"/>
      <c r="T2368" s="112"/>
      <c r="U2368" s="112"/>
      <c r="V2368" s="112"/>
      <c r="W2368" s="112"/>
      <c r="X2368" s="112"/>
    </row>
    <row r="2369">
      <c r="A2369" s="112"/>
      <c r="B2369" s="18"/>
      <c r="C2369" s="18"/>
      <c r="D2369" s="115"/>
      <c r="E2369" s="112"/>
      <c r="F2369" s="112"/>
      <c r="G2369" s="112"/>
      <c r="H2369" s="112"/>
      <c r="I2369" s="18"/>
      <c r="J2369" s="17"/>
      <c r="K2369" s="60"/>
      <c r="L2369" s="17"/>
      <c r="M2369" s="60"/>
      <c r="N2369" s="111"/>
      <c r="O2369" s="112"/>
      <c r="P2369" s="17"/>
      <c r="Q2369" s="112"/>
      <c r="R2369" s="112"/>
      <c r="S2369" s="112"/>
      <c r="T2369" s="112"/>
      <c r="U2369" s="112"/>
      <c r="V2369" s="112"/>
      <c r="W2369" s="112"/>
      <c r="X2369" s="112"/>
    </row>
    <row r="2370">
      <c r="A2370" s="112"/>
      <c r="B2370" s="18"/>
      <c r="C2370" s="18"/>
      <c r="D2370" s="115"/>
      <c r="E2370" s="112"/>
      <c r="F2370" s="112"/>
      <c r="G2370" s="112"/>
      <c r="H2370" s="112"/>
      <c r="I2370" s="18"/>
      <c r="J2370" s="17"/>
      <c r="K2370" s="60"/>
      <c r="L2370" s="17"/>
      <c r="M2370" s="60"/>
      <c r="N2370" s="111"/>
      <c r="O2370" s="112"/>
      <c r="P2370" s="17"/>
      <c r="Q2370" s="112"/>
      <c r="R2370" s="112"/>
      <c r="S2370" s="112"/>
      <c r="T2370" s="112"/>
      <c r="U2370" s="112"/>
      <c r="V2370" s="112"/>
      <c r="W2370" s="112"/>
      <c r="X2370" s="112"/>
    </row>
    <row r="2371">
      <c r="A2371" s="112"/>
      <c r="B2371" s="18"/>
      <c r="C2371" s="18"/>
      <c r="D2371" s="115"/>
      <c r="E2371" s="112"/>
      <c r="F2371" s="112"/>
      <c r="G2371" s="112"/>
      <c r="H2371" s="112"/>
      <c r="I2371" s="18"/>
      <c r="J2371" s="17"/>
      <c r="K2371" s="60"/>
      <c r="L2371" s="17"/>
      <c r="M2371" s="60"/>
      <c r="N2371" s="111"/>
      <c r="O2371" s="112"/>
      <c r="P2371" s="17"/>
      <c r="Q2371" s="112"/>
      <c r="R2371" s="112"/>
      <c r="S2371" s="112"/>
      <c r="T2371" s="112"/>
      <c r="U2371" s="112"/>
      <c r="V2371" s="112"/>
      <c r="W2371" s="112"/>
      <c r="X2371" s="112"/>
    </row>
    <row r="2372">
      <c r="A2372" s="112"/>
      <c r="B2372" s="18"/>
      <c r="C2372" s="18"/>
      <c r="D2372" s="115"/>
      <c r="E2372" s="112"/>
      <c r="F2372" s="112"/>
      <c r="G2372" s="112"/>
      <c r="H2372" s="112"/>
      <c r="I2372" s="18"/>
      <c r="J2372" s="17"/>
      <c r="K2372" s="60"/>
      <c r="L2372" s="17"/>
      <c r="M2372" s="60"/>
      <c r="N2372" s="111"/>
      <c r="O2372" s="112"/>
      <c r="P2372" s="17"/>
      <c r="Q2372" s="112"/>
      <c r="R2372" s="112"/>
      <c r="S2372" s="112"/>
      <c r="T2372" s="112"/>
      <c r="U2372" s="112"/>
      <c r="V2372" s="112"/>
      <c r="W2372" s="112"/>
      <c r="X2372" s="112"/>
    </row>
    <row r="2373">
      <c r="A2373" s="112"/>
      <c r="B2373" s="18"/>
      <c r="C2373" s="18"/>
      <c r="D2373" s="115"/>
      <c r="E2373" s="112"/>
      <c r="F2373" s="112"/>
      <c r="G2373" s="112"/>
      <c r="H2373" s="112"/>
      <c r="I2373" s="18"/>
      <c r="J2373" s="17"/>
      <c r="K2373" s="60"/>
      <c r="L2373" s="17"/>
      <c r="M2373" s="60"/>
      <c r="N2373" s="111"/>
      <c r="O2373" s="112"/>
      <c r="P2373" s="17"/>
      <c r="Q2373" s="112"/>
      <c r="R2373" s="112"/>
      <c r="S2373" s="112"/>
      <c r="T2373" s="112"/>
      <c r="U2373" s="112"/>
      <c r="V2373" s="112"/>
      <c r="W2373" s="112"/>
      <c r="X2373" s="112"/>
    </row>
    <row r="2374">
      <c r="A2374" s="112"/>
      <c r="B2374" s="18"/>
      <c r="C2374" s="18"/>
      <c r="D2374" s="115"/>
      <c r="E2374" s="112"/>
      <c r="F2374" s="112"/>
      <c r="G2374" s="112"/>
      <c r="H2374" s="112"/>
      <c r="I2374" s="18"/>
      <c r="J2374" s="17"/>
      <c r="K2374" s="60"/>
      <c r="L2374" s="17"/>
      <c r="M2374" s="60"/>
      <c r="N2374" s="111"/>
      <c r="O2374" s="112"/>
      <c r="P2374" s="17"/>
      <c r="Q2374" s="112"/>
      <c r="R2374" s="112"/>
      <c r="S2374" s="112"/>
      <c r="T2374" s="112"/>
      <c r="U2374" s="112"/>
      <c r="V2374" s="112"/>
      <c r="W2374" s="112"/>
      <c r="X2374" s="112"/>
    </row>
    <row r="2375">
      <c r="A2375" s="112"/>
      <c r="B2375" s="18"/>
      <c r="C2375" s="18"/>
      <c r="D2375" s="115"/>
      <c r="E2375" s="112"/>
      <c r="F2375" s="112"/>
      <c r="G2375" s="112"/>
      <c r="H2375" s="112"/>
      <c r="I2375" s="18"/>
      <c r="J2375" s="17"/>
      <c r="K2375" s="60"/>
      <c r="L2375" s="17"/>
      <c r="M2375" s="60"/>
      <c r="N2375" s="111"/>
      <c r="O2375" s="112"/>
      <c r="P2375" s="17"/>
      <c r="Q2375" s="112"/>
      <c r="R2375" s="112"/>
      <c r="S2375" s="112"/>
      <c r="T2375" s="112"/>
      <c r="U2375" s="112"/>
      <c r="V2375" s="112"/>
      <c r="W2375" s="112"/>
      <c r="X2375" s="112"/>
    </row>
    <row r="2376">
      <c r="A2376" s="112"/>
      <c r="B2376" s="18"/>
      <c r="C2376" s="18"/>
      <c r="D2376" s="115"/>
      <c r="E2376" s="112"/>
      <c r="F2376" s="112"/>
      <c r="G2376" s="112"/>
      <c r="H2376" s="112"/>
      <c r="I2376" s="18"/>
      <c r="J2376" s="17"/>
      <c r="K2376" s="60"/>
      <c r="L2376" s="17"/>
      <c r="M2376" s="60"/>
      <c r="N2376" s="111"/>
      <c r="O2376" s="112"/>
      <c r="P2376" s="17"/>
      <c r="Q2376" s="112"/>
      <c r="R2376" s="112"/>
      <c r="S2376" s="112"/>
      <c r="T2376" s="112"/>
      <c r="U2376" s="112"/>
      <c r="V2376" s="112"/>
      <c r="W2376" s="112"/>
      <c r="X2376" s="112"/>
    </row>
    <row r="2377">
      <c r="A2377" s="112"/>
      <c r="B2377" s="18"/>
      <c r="C2377" s="18"/>
      <c r="D2377" s="115"/>
      <c r="E2377" s="112"/>
      <c r="F2377" s="112"/>
      <c r="G2377" s="112"/>
      <c r="H2377" s="112"/>
      <c r="I2377" s="18"/>
      <c r="J2377" s="17"/>
      <c r="K2377" s="60"/>
      <c r="L2377" s="17"/>
      <c r="M2377" s="60"/>
      <c r="N2377" s="111"/>
      <c r="O2377" s="112"/>
      <c r="P2377" s="17"/>
      <c r="Q2377" s="112"/>
      <c r="R2377" s="112"/>
      <c r="S2377" s="112"/>
      <c r="T2377" s="112"/>
      <c r="U2377" s="112"/>
      <c r="V2377" s="112"/>
      <c r="W2377" s="112"/>
      <c r="X2377" s="112"/>
    </row>
    <row r="2378">
      <c r="A2378" s="112"/>
      <c r="B2378" s="18"/>
      <c r="C2378" s="18"/>
      <c r="D2378" s="115"/>
      <c r="E2378" s="112"/>
      <c r="F2378" s="112"/>
      <c r="G2378" s="112"/>
      <c r="H2378" s="112"/>
      <c r="I2378" s="18"/>
      <c r="J2378" s="17"/>
      <c r="K2378" s="60"/>
      <c r="L2378" s="17"/>
      <c r="M2378" s="60"/>
      <c r="N2378" s="111"/>
      <c r="O2378" s="112"/>
      <c r="P2378" s="17"/>
      <c r="Q2378" s="112"/>
      <c r="R2378" s="112"/>
      <c r="S2378" s="112"/>
      <c r="T2378" s="112"/>
      <c r="U2378" s="112"/>
      <c r="V2378" s="112"/>
      <c r="W2378" s="112"/>
      <c r="X2378" s="112"/>
    </row>
    <row r="2379">
      <c r="A2379" s="112"/>
      <c r="B2379" s="18"/>
      <c r="C2379" s="18"/>
      <c r="D2379" s="115"/>
      <c r="E2379" s="112"/>
      <c r="F2379" s="112"/>
      <c r="G2379" s="112"/>
      <c r="H2379" s="112"/>
      <c r="I2379" s="18"/>
      <c r="J2379" s="17"/>
      <c r="K2379" s="60"/>
      <c r="L2379" s="17"/>
      <c r="M2379" s="60"/>
      <c r="N2379" s="111"/>
      <c r="O2379" s="112"/>
      <c r="P2379" s="17"/>
      <c r="Q2379" s="112"/>
      <c r="R2379" s="112"/>
      <c r="S2379" s="112"/>
      <c r="T2379" s="112"/>
      <c r="U2379" s="112"/>
      <c r="V2379" s="112"/>
      <c r="W2379" s="112"/>
      <c r="X2379" s="112"/>
    </row>
    <row r="2380">
      <c r="A2380" s="112"/>
      <c r="B2380" s="18"/>
      <c r="C2380" s="18"/>
      <c r="D2380" s="115"/>
      <c r="E2380" s="112"/>
      <c r="F2380" s="112"/>
      <c r="G2380" s="112"/>
      <c r="H2380" s="112"/>
      <c r="I2380" s="18"/>
      <c r="J2380" s="17"/>
      <c r="K2380" s="60"/>
      <c r="L2380" s="17"/>
      <c r="M2380" s="60"/>
      <c r="N2380" s="111"/>
      <c r="O2380" s="112"/>
      <c r="P2380" s="17"/>
      <c r="Q2380" s="112"/>
      <c r="R2380" s="112"/>
      <c r="S2380" s="112"/>
      <c r="T2380" s="112"/>
      <c r="U2380" s="112"/>
      <c r="V2380" s="112"/>
      <c r="W2380" s="112"/>
      <c r="X2380" s="112"/>
    </row>
    <row r="2381">
      <c r="A2381" s="112"/>
      <c r="B2381" s="18"/>
      <c r="C2381" s="18"/>
      <c r="D2381" s="115"/>
      <c r="E2381" s="112"/>
      <c r="F2381" s="112"/>
      <c r="G2381" s="112"/>
      <c r="H2381" s="112"/>
      <c r="I2381" s="18"/>
      <c r="J2381" s="17"/>
      <c r="K2381" s="60"/>
      <c r="L2381" s="17"/>
      <c r="M2381" s="60"/>
      <c r="N2381" s="111"/>
      <c r="O2381" s="112"/>
      <c r="P2381" s="17"/>
      <c r="Q2381" s="112"/>
      <c r="R2381" s="112"/>
      <c r="S2381" s="112"/>
      <c r="T2381" s="112"/>
      <c r="U2381" s="112"/>
      <c r="V2381" s="112"/>
      <c r="W2381" s="112"/>
      <c r="X2381" s="112"/>
    </row>
    <row r="2382">
      <c r="A2382" s="112"/>
      <c r="B2382" s="18"/>
      <c r="C2382" s="18"/>
      <c r="D2382" s="115"/>
      <c r="E2382" s="112"/>
      <c r="F2382" s="112"/>
      <c r="G2382" s="112"/>
      <c r="H2382" s="112"/>
      <c r="I2382" s="18"/>
      <c r="J2382" s="17"/>
      <c r="K2382" s="60"/>
      <c r="L2382" s="17"/>
      <c r="M2382" s="60"/>
      <c r="N2382" s="111"/>
      <c r="O2382" s="112"/>
      <c r="P2382" s="17"/>
      <c r="Q2382" s="112"/>
      <c r="R2382" s="112"/>
      <c r="S2382" s="112"/>
      <c r="T2382" s="112"/>
      <c r="U2382" s="112"/>
      <c r="V2382" s="112"/>
      <c r="W2382" s="112"/>
      <c r="X2382" s="112"/>
    </row>
    <row r="2383">
      <c r="A2383" s="112"/>
      <c r="B2383" s="18"/>
      <c r="C2383" s="18"/>
      <c r="D2383" s="115"/>
      <c r="E2383" s="112"/>
      <c r="F2383" s="112"/>
      <c r="G2383" s="112"/>
      <c r="H2383" s="112"/>
      <c r="I2383" s="18"/>
      <c r="J2383" s="17"/>
      <c r="K2383" s="60"/>
      <c r="L2383" s="17"/>
      <c r="M2383" s="60"/>
      <c r="N2383" s="111"/>
      <c r="O2383" s="112"/>
      <c r="P2383" s="17"/>
      <c r="Q2383" s="112"/>
      <c r="R2383" s="112"/>
      <c r="S2383" s="112"/>
      <c r="T2383" s="112"/>
      <c r="U2383" s="112"/>
      <c r="V2383" s="112"/>
      <c r="W2383" s="112"/>
      <c r="X2383" s="112"/>
    </row>
    <row r="2384">
      <c r="A2384" s="112"/>
      <c r="B2384" s="18"/>
      <c r="C2384" s="18"/>
      <c r="D2384" s="115"/>
      <c r="E2384" s="112"/>
      <c r="F2384" s="112"/>
      <c r="G2384" s="112"/>
      <c r="H2384" s="112"/>
      <c r="I2384" s="18"/>
      <c r="J2384" s="17"/>
      <c r="K2384" s="60"/>
      <c r="L2384" s="17"/>
      <c r="M2384" s="60"/>
      <c r="N2384" s="111"/>
      <c r="O2384" s="112"/>
      <c r="P2384" s="17"/>
      <c r="Q2384" s="112"/>
      <c r="R2384" s="112"/>
      <c r="S2384" s="112"/>
      <c r="T2384" s="112"/>
      <c r="U2384" s="112"/>
      <c r="V2384" s="112"/>
      <c r="W2384" s="112"/>
      <c r="X2384" s="112"/>
    </row>
    <row r="2385">
      <c r="A2385" s="112"/>
      <c r="B2385" s="18"/>
      <c r="C2385" s="18"/>
      <c r="D2385" s="115"/>
      <c r="E2385" s="112"/>
      <c r="F2385" s="112"/>
      <c r="G2385" s="112"/>
      <c r="H2385" s="112"/>
      <c r="I2385" s="18"/>
      <c r="J2385" s="17"/>
      <c r="K2385" s="60"/>
      <c r="L2385" s="17"/>
      <c r="M2385" s="60"/>
      <c r="N2385" s="111"/>
      <c r="O2385" s="112"/>
      <c r="P2385" s="17"/>
      <c r="Q2385" s="112"/>
      <c r="R2385" s="112"/>
      <c r="S2385" s="112"/>
      <c r="T2385" s="112"/>
      <c r="U2385" s="112"/>
      <c r="V2385" s="112"/>
      <c r="W2385" s="112"/>
      <c r="X2385" s="112"/>
    </row>
    <row r="2386">
      <c r="A2386" s="112"/>
      <c r="B2386" s="18"/>
      <c r="C2386" s="18"/>
      <c r="D2386" s="115"/>
      <c r="E2386" s="112"/>
      <c r="F2386" s="112"/>
      <c r="G2386" s="112"/>
      <c r="H2386" s="112"/>
      <c r="I2386" s="18"/>
      <c r="J2386" s="17"/>
      <c r="K2386" s="60"/>
      <c r="L2386" s="17"/>
      <c r="M2386" s="60"/>
      <c r="N2386" s="111"/>
      <c r="O2386" s="112"/>
      <c r="P2386" s="17"/>
      <c r="Q2386" s="112"/>
      <c r="R2386" s="112"/>
      <c r="S2386" s="112"/>
      <c r="T2386" s="112"/>
      <c r="U2386" s="112"/>
      <c r="V2386" s="112"/>
      <c r="W2386" s="112"/>
      <c r="X2386" s="112"/>
    </row>
    <row r="2387">
      <c r="A2387" s="112"/>
      <c r="B2387" s="18"/>
      <c r="C2387" s="18"/>
      <c r="D2387" s="115"/>
      <c r="E2387" s="112"/>
      <c r="F2387" s="112"/>
      <c r="G2387" s="112"/>
      <c r="H2387" s="112"/>
      <c r="I2387" s="18"/>
      <c r="J2387" s="17"/>
      <c r="K2387" s="60"/>
      <c r="L2387" s="17"/>
      <c r="M2387" s="60"/>
      <c r="N2387" s="111"/>
      <c r="O2387" s="112"/>
      <c r="P2387" s="17"/>
      <c r="Q2387" s="112"/>
      <c r="R2387" s="112"/>
      <c r="S2387" s="112"/>
      <c r="T2387" s="112"/>
      <c r="U2387" s="112"/>
      <c r="V2387" s="112"/>
      <c r="W2387" s="112"/>
      <c r="X2387" s="112"/>
    </row>
    <row r="2388">
      <c r="A2388" s="112"/>
      <c r="B2388" s="18"/>
      <c r="C2388" s="18"/>
      <c r="D2388" s="115"/>
      <c r="E2388" s="112"/>
      <c r="F2388" s="112"/>
      <c r="G2388" s="112"/>
      <c r="H2388" s="112"/>
      <c r="I2388" s="18"/>
      <c r="J2388" s="17"/>
      <c r="K2388" s="60"/>
      <c r="L2388" s="17"/>
      <c r="M2388" s="60"/>
      <c r="N2388" s="111"/>
      <c r="O2388" s="112"/>
      <c r="P2388" s="17"/>
      <c r="Q2388" s="112"/>
      <c r="R2388" s="112"/>
      <c r="S2388" s="112"/>
      <c r="T2388" s="112"/>
      <c r="U2388" s="112"/>
      <c r="V2388" s="112"/>
      <c r="W2388" s="112"/>
      <c r="X2388" s="112"/>
    </row>
    <row r="2389">
      <c r="A2389" s="112"/>
      <c r="B2389" s="18"/>
      <c r="C2389" s="18"/>
      <c r="D2389" s="115"/>
      <c r="E2389" s="112"/>
      <c r="F2389" s="112"/>
      <c r="G2389" s="112"/>
      <c r="H2389" s="112"/>
      <c r="I2389" s="18"/>
      <c r="J2389" s="17"/>
      <c r="K2389" s="60"/>
      <c r="L2389" s="17"/>
      <c r="M2389" s="60"/>
      <c r="N2389" s="111"/>
      <c r="O2389" s="112"/>
      <c r="P2389" s="17"/>
      <c r="Q2389" s="112"/>
      <c r="R2389" s="112"/>
      <c r="S2389" s="112"/>
      <c r="T2389" s="112"/>
      <c r="U2389" s="112"/>
      <c r="V2389" s="112"/>
      <c r="W2389" s="112"/>
      <c r="X2389" s="112"/>
    </row>
    <row r="2390">
      <c r="A2390" s="112"/>
      <c r="B2390" s="18"/>
      <c r="C2390" s="18"/>
      <c r="D2390" s="115"/>
      <c r="E2390" s="112"/>
      <c r="F2390" s="112"/>
      <c r="G2390" s="112"/>
      <c r="H2390" s="112"/>
      <c r="I2390" s="18"/>
      <c r="J2390" s="17"/>
      <c r="K2390" s="60"/>
      <c r="L2390" s="17"/>
      <c r="M2390" s="60"/>
      <c r="N2390" s="111"/>
      <c r="O2390" s="112"/>
      <c r="P2390" s="17"/>
      <c r="Q2390" s="112"/>
      <c r="R2390" s="112"/>
      <c r="S2390" s="112"/>
      <c r="T2390" s="112"/>
      <c r="U2390" s="112"/>
      <c r="V2390" s="112"/>
      <c r="W2390" s="112"/>
      <c r="X2390" s="112"/>
    </row>
    <row r="2391">
      <c r="A2391" s="112"/>
      <c r="B2391" s="18"/>
      <c r="C2391" s="18"/>
      <c r="D2391" s="115"/>
      <c r="E2391" s="112"/>
      <c r="F2391" s="112"/>
      <c r="G2391" s="112"/>
      <c r="H2391" s="112"/>
      <c r="I2391" s="18"/>
      <c r="J2391" s="17"/>
      <c r="K2391" s="60"/>
      <c r="L2391" s="17"/>
      <c r="M2391" s="60"/>
      <c r="N2391" s="111"/>
      <c r="O2391" s="112"/>
      <c r="P2391" s="17"/>
      <c r="Q2391" s="112"/>
      <c r="R2391" s="112"/>
      <c r="S2391" s="112"/>
      <c r="T2391" s="112"/>
      <c r="U2391" s="112"/>
      <c r="V2391" s="112"/>
      <c r="W2391" s="112"/>
      <c r="X2391" s="112"/>
    </row>
    <row r="2392">
      <c r="A2392" s="112"/>
      <c r="B2392" s="18"/>
      <c r="C2392" s="18"/>
      <c r="D2392" s="115"/>
      <c r="E2392" s="112"/>
      <c r="F2392" s="112"/>
      <c r="G2392" s="112"/>
      <c r="H2392" s="112"/>
      <c r="I2392" s="18"/>
      <c r="J2392" s="17"/>
      <c r="K2392" s="60"/>
      <c r="L2392" s="17"/>
      <c r="M2392" s="60"/>
      <c r="N2392" s="111"/>
      <c r="O2392" s="112"/>
      <c r="P2392" s="17"/>
      <c r="Q2392" s="112"/>
      <c r="R2392" s="112"/>
      <c r="S2392" s="112"/>
      <c r="T2392" s="112"/>
      <c r="U2392" s="112"/>
      <c r="V2392" s="112"/>
      <c r="W2392" s="112"/>
      <c r="X2392" s="112"/>
    </row>
    <row r="2393">
      <c r="A2393" s="112"/>
      <c r="B2393" s="18"/>
      <c r="C2393" s="18"/>
      <c r="D2393" s="115"/>
      <c r="E2393" s="112"/>
      <c r="F2393" s="112"/>
      <c r="G2393" s="112"/>
      <c r="H2393" s="112"/>
      <c r="I2393" s="18"/>
      <c r="J2393" s="17"/>
      <c r="K2393" s="60"/>
      <c r="L2393" s="17"/>
      <c r="M2393" s="60"/>
      <c r="N2393" s="111"/>
      <c r="O2393" s="112"/>
      <c r="P2393" s="17"/>
      <c r="Q2393" s="112"/>
      <c r="R2393" s="112"/>
      <c r="S2393" s="112"/>
      <c r="T2393" s="112"/>
      <c r="U2393" s="112"/>
      <c r="V2393" s="112"/>
      <c r="W2393" s="112"/>
      <c r="X2393" s="112"/>
    </row>
    <row r="2394">
      <c r="A2394" s="112"/>
      <c r="B2394" s="18"/>
      <c r="C2394" s="18"/>
      <c r="D2394" s="115"/>
      <c r="E2394" s="112"/>
      <c r="F2394" s="112"/>
      <c r="G2394" s="112"/>
      <c r="H2394" s="112"/>
      <c r="I2394" s="18"/>
      <c r="J2394" s="17"/>
      <c r="K2394" s="60"/>
      <c r="L2394" s="17"/>
      <c r="M2394" s="60"/>
      <c r="N2394" s="111"/>
      <c r="O2394" s="112"/>
      <c r="P2394" s="17"/>
      <c r="Q2394" s="112"/>
      <c r="R2394" s="112"/>
      <c r="S2394" s="112"/>
      <c r="T2394" s="112"/>
      <c r="U2394" s="112"/>
      <c r="V2394" s="112"/>
      <c r="W2394" s="112"/>
      <c r="X2394" s="112"/>
    </row>
    <row r="2395">
      <c r="A2395" s="112"/>
      <c r="B2395" s="18"/>
      <c r="C2395" s="18"/>
      <c r="D2395" s="115"/>
      <c r="E2395" s="112"/>
      <c r="F2395" s="112"/>
      <c r="G2395" s="112"/>
      <c r="H2395" s="112"/>
      <c r="I2395" s="18"/>
      <c r="J2395" s="17"/>
      <c r="K2395" s="60"/>
      <c r="L2395" s="17"/>
      <c r="M2395" s="60"/>
      <c r="N2395" s="111"/>
      <c r="O2395" s="112"/>
      <c r="P2395" s="17"/>
      <c r="Q2395" s="112"/>
      <c r="R2395" s="112"/>
      <c r="S2395" s="112"/>
      <c r="T2395" s="112"/>
      <c r="U2395" s="112"/>
      <c r="V2395" s="112"/>
      <c r="W2395" s="112"/>
      <c r="X2395" s="112"/>
    </row>
    <row r="2396">
      <c r="A2396" s="112"/>
      <c r="B2396" s="18"/>
      <c r="C2396" s="18"/>
      <c r="D2396" s="115"/>
      <c r="E2396" s="112"/>
      <c r="F2396" s="112"/>
      <c r="G2396" s="112"/>
      <c r="H2396" s="112"/>
      <c r="I2396" s="18"/>
      <c r="J2396" s="17"/>
      <c r="K2396" s="60"/>
      <c r="L2396" s="17"/>
      <c r="M2396" s="60"/>
      <c r="N2396" s="111"/>
      <c r="O2396" s="112"/>
      <c r="P2396" s="17"/>
      <c r="Q2396" s="112"/>
      <c r="R2396" s="112"/>
      <c r="S2396" s="112"/>
      <c r="T2396" s="112"/>
      <c r="U2396" s="112"/>
      <c r="V2396" s="112"/>
      <c r="W2396" s="112"/>
      <c r="X2396" s="112"/>
    </row>
    <row r="2397">
      <c r="A2397" s="112"/>
      <c r="B2397" s="18"/>
      <c r="C2397" s="18"/>
      <c r="D2397" s="115"/>
      <c r="E2397" s="112"/>
      <c r="F2397" s="112"/>
      <c r="G2397" s="112"/>
      <c r="H2397" s="112"/>
      <c r="I2397" s="18"/>
      <c r="J2397" s="17"/>
      <c r="K2397" s="60"/>
      <c r="L2397" s="17"/>
      <c r="M2397" s="60"/>
      <c r="N2397" s="111"/>
      <c r="O2397" s="112"/>
      <c r="P2397" s="17"/>
      <c r="Q2397" s="112"/>
      <c r="R2397" s="112"/>
      <c r="S2397" s="112"/>
      <c r="T2397" s="112"/>
      <c r="U2397" s="112"/>
      <c r="V2397" s="112"/>
      <c r="W2397" s="112"/>
      <c r="X2397" s="112"/>
    </row>
    <row r="2398">
      <c r="A2398" s="112"/>
      <c r="B2398" s="18"/>
      <c r="C2398" s="18"/>
      <c r="D2398" s="115"/>
      <c r="E2398" s="112"/>
      <c r="F2398" s="112"/>
      <c r="G2398" s="112"/>
      <c r="H2398" s="112"/>
      <c r="I2398" s="18"/>
      <c r="J2398" s="17"/>
      <c r="K2398" s="60"/>
      <c r="L2398" s="17"/>
      <c r="M2398" s="60"/>
      <c r="N2398" s="111"/>
      <c r="O2398" s="112"/>
      <c r="P2398" s="17"/>
      <c r="Q2398" s="112"/>
      <c r="R2398" s="112"/>
      <c r="S2398" s="112"/>
      <c r="T2398" s="112"/>
      <c r="U2398" s="112"/>
      <c r="V2398" s="112"/>
      <c r="W2398" s="112"/>
      <c r="X2398" s="112"/>
    </row>
    <row r="2399">
      <c r="A2399" s="112"/>
      <c r="B2399" s="18"/>
      <c r="C2399" s="18"/>
      <c r="D2399" s="115"/>
      <c r="E2399" s="112"/>
      <c r="F2399" s="112"/>
      <c r="G2399" s="112"/>
      <c r="H2399" s="112"/>
      <c r="I2399" s="18"/>
      <c r="J2399" s="17"/>
      <c r="K2399" s="60"/>
      <c r="L2399" s="17"/>
      <c r="M2399" s="60"/>
      <c r="N2399" s="111"/>
      <c r="O2399" s="112"/>
      <c r="P2399" s="17"/>
      <c r="Q2399" s="112"/>
      <c r="R2399" s="112"/>
      <c r="S2399" s="112"/>
      <c r="T2399" s="112"/>
      <c r="U2399" s="112"/>
      <c r="V2399" s="112"/>
      <c r="W2399" s="112"/>
      <c r="X2399" s="112"/>
    </row>
    <row r="2400">
      <c r="A2400" s="112"/>
      <c r="B2400" s="18"/>
      <c r="C2400" s="18"/>
      <c r="D2400" s="115"/>
      <c r="E2400" s="112"/>
      <c r="F2400" s="112"/>
      <c r="G2400" s="112"/>
      <c r="H2400" s="112"/>
      <c r="I2400" s="18"/>
      <c r="J2400" s="17"/>
      <c r="K2400" s="60"/>
      <c r="L2400" s="17"/>
      <c r="M2400" s="60"/>
      <c r="N2400" s="111"/>
      <c r="O2400" s="112"/>
      <c r="P2400" s="17"/>
      <c r="Q2400" s="112"/>
      <c r="R2400" s="112"/>
      <c r="S2400" s="112"/>
      <c r="T2400" s="112"/>
      <c r="U2400" s="112"/>
      <c r="V2400" s="112"/>
      <c r="W2400" s="112"/>
      <c r="X2400" s="112"/>
    </row>
    <row r="2401">
      <c r="A2401" s="112"/>
      <c r="B2401" s="18"/>
      <c r="C2401" s="18"/>
      <c r="D2401" s="115"/>
      <c r="E2401" s="112"/>
      <c r="F2401" s="112"/>
      <c r="G2401" s="112"/>
      <c r="H2401" s="112"/>
      <c r="I2401" s="18"/>
      <c r="J2401" s="17"/>
      <c r="K2401" s="60"/>
      <c r="L2401" s="17"/>
      <c r="M2401" s="60"/>
      <c r="N2401" s="111"/>
      <c r="O2401" s="112"/>
      <c r="P2401" s="17"/>
      <c r="Q2401" s="112"/>
      <c r="R2401" s="112"/>
      <c r="S2401" s="112"/>
      <c r="T2401" s="112"/>
      <c r="U2401" s="112"/>
      <c r="V2401" s="112"/>
      <c r="W2401" s="112"/>
      <c r="X2401" s="112"/>
    </row>
    <row r="2402">
      <c r="A2402" s="112"/>
      <c r="B2402" s="18"/>
      <c r="C2402" s="18"/>
      <c r="D2402" s="115"/>
      <c r="E2402" s="112"/>
      <c r="F2402" s="112"/>
      <c r="G2402" s="112"/>
      <c r="H2402" s="112"/>
      <c r="I2402" s="18"/>
      <c r="J2402" s="17"/>
      <c r="K2402" s="60"/>
      <c r="L2402" s="17"/>
      <c r="M2402" s="60"/>
      <c r="N2402" s="111"/>
      <c r="O2402" s="112"/>
      <c r="P2402" s="17"/>
      <c r="Q2402" s="112"/>
      <c r="R2402" s="112"/>
      <c r="S2402" s="112"/>
      <c r="T2402" s="112"/>
      <c r="U2402" s="112"/>
      <c r="V2402" s="112"/>
      <c r="W2402" s="112"/>
      <c r="X2402" s="112"/>
    </row>
    <row r="2403">
      <c r="A2403" s="112"/>
      <c r="B2403" s="18"/>
      <c r="C2403" s="18"/>
      <c r="D2403" s="115"/>
      <c r="E2403" s="112"/>
      <c r="F2403" s="112"/>
      <c r="G2403" s="112"/>
      <c r="H2403" s="112"/>
      <c r="I2403" s="18"/>
      <c r="J2403" s="17"/>
      <c r="K2403" s="60"/>
      <c r="L2403" s="17"/>
      <c r="M2403" s="60"/>
      <c r="N2403" s="111"/>
      <c r="O2403" s="112"/>
      <c r="P2403" s="17"/>
      <c r="Q2403" s="112"/>
      <c r="R2403" s="112"/>
      <c r="S2403" s="112"/>
      <c r="T2403" s="112"/>
      <c r="U2403" s="112"/>
      <c r="V2403" s="112"/>
      <c r="W2403" s="112"/>
      <c r="X2403" s="112"/>
    </row>
    <row r="2404">
      <c r="A2404" s="112"/>
      <c r="B2404" s="18"/>
      <c r="C2404" s="18"/>
      <c r="D2404" s="115"/>
      <c r="E2404" s="112"/>
      <c r="F2404" s="112"/>
      <c r="G2404" s="112"/>
      <c r="H2404" s="112"/>
      <c r="I2404" s="18"/>
      <c r="J2404" s="17"/>
      <c r="K2404" s="60"/>
      <c r="L2404" s="17"/>
      <c r="M2404" s="60"/>
      <c r="N2404" s="111"/>
      <c r="O2404" s="112"/>
      <c r="P2404" s="17"/>
      <c r="Q2404" s="112"/>
      <c r="R2404" s="112"/>
      <c r="S2404" s="112"/>
      <c r="T2404" s="112"/>
      <c r="U2404" s="112"/>
      <c r="V2404" s="112"/>
      <c r="W2404" s="112"/>
      <c r="X2404" s="112"/>
    </row>
    <row r="2405">
      <c r="A2405" s="112"/>
      <c r="B2405" s="18"/>
      <c r="C2405" s="18"/>
      <c r="D2405" s="115"/>
      <c r="E2405" s="112"/>
      <c r="F2405" s="112"/>
      <c r="G2405" s="112"/>
      <c r="H2405" s="112"/>
      <c r="I2405" s="18"/>
      <c r="J2405" s="17"/>
      <c r="K2405" s="60"/>
      <c r="L2405" s="17"/>
      <c r="M2405" s="60"/>
      <c r="N2405" s="111"/>
      <c r="O2405" s="112"/>
      <c r="P2405" s="17"/>
      <c r="Q2405" s="112"/>
      <c r="R2405" s="112"/>
      <c r="S2405" s="112"/>
      <c r="T2405" s="112"/>
      <c r="U2405" s="112"/>
      <c r="V2405" s="112"/>
      <c r="W2405" s="112"/>
      <c r="X2405" s="112"/>
    </row>
    <row r="2406">
      <c r="A2406" s="112"/>
      <c r="B2406" s="18"/>
      <c r="C2406" s="18"/>
      <c r="D2406" s="115"/>
      <c r="E2406" s="112"/>
      <c r="F2406" s="112"/>
      <c r="G2406" s="112"/>
      <c r="H2406" s="112"/>
      <c r="I2406" s="18"/>
      <c r="J2406" s="17"/>
      <c r="K2406" s="60"/>
      <c r="L2406" s="17"/>
      <c r="M2406" s="60"/>
      <c r="N2406" s="111"/>
      <c r="O2406" s="112"/>
      <c r="P2406" s="17"/>
      <c r="Q2406" s="112"/>
      <c r="R2406" s="112"/>
      <c r="S2406" s="112"/>
      <c r="T2406" s="112"/>
      <c r="U2406" s="112"/>
      <c r="V2406" s="112"/>
      <c r="W2406" s="112"/>
      <c r="X2406" s="112"/>
    </row>
    <row r="2407">
      <c r="A2407" s="112"/>
      <c r="B2407" s="18"/>
      <c r="C2407" s="18"/>
      <c r="D2407" s="115"/>
      <c r="E2407" s="112"/>
      <c r="F2407" s="112"/>
      <c r="G2407" s="112"/>
      <c r="H2407" s="112"/>
      <c r="I2407" s="18"/>
      <c r="J2407" s="17"/>
      <c r="K2407" s="60"/>
      <c r="L2407" s="17"/>
      <c r="M2407" s="60"/>
      <c r="N2407" s="111"/>
      <c r="O2407" s="112"/>
      <c r="P2407" s="17"/>
      <c r="Q2407" s="112"/>
      <c r="R2407" s="112"/>
      <c r="S2407" s="112"/>
      <c r="T2407" s="112"/>
      <c r="U2407" s="112"/>
      <c r="V2407" s="112"/>
      <c r="W2407" s="112"/>
      <c r="X2407" s="112"/>
    </row>
    <row r="2408">
      <c r="A2408" s="112"/>
      <c r="B2408" s="18"/>
      <c r="C2408" s="18"/>
      <c r="D2408" s="115"/>
      <c r="E2408" s="112"/>
      <c r="F2408" s="112"/>
      <c r="G2408" s="112"/>
      <c r="H2408" s="112"/>
      <c r="I2408" s="18"/>
      <c r="J2408" s="17"/>
      <c r="K2408" s="60"/>
      <c r="L2408" s="17"/>
      <c r="M2408" s="60"/>
      <c r="N2408" s="111"/>
      <c r="O2408" s="112"/>
      <c r="P2408" s="17"/>
      <c r="Q2408" s="112"/>
      <c r="R2408" s="112"/>
      <c r="S2408" s="112"/>
      <c r="T2408" s="112"/>
      <c r="U2408" s="112"/>
      <c r="V2408" s="112"/>
      <c r="W2408" s="112"/>
      <c r="X2408" s="112"/>
    </row>
    <row r="2409">
      <c r="A2409" s="112"/>
      <c r="B2409" s="18"/>
      <c r="C2409" s="18"/>
      <c r="D2409" s="115"/>
      <c r="E2409" s="112"/>
      <c r="F2409" s="112"/>
      <c r="G2409" s="112"/>
      <c r="H2409" s="112"/>
      <c r="I2409" s="18"/>
      <c r="J2409" s="17"/>
      <c r="K2409" s="60"/>
      <c r="L2409" s="17"/>
      <c r="M2409" s="60"/>
      <c r="N2409" s="111"/>
      <c r="O2409" s="112"/>
      <c r="P2409" s="17"/>
      <c r="Q2409" s="112"/>
      <c r="R2409" s="112"/>
      <c r="S2409" s="112"/>
      <c r="T2409" s="112"/>
      <c r="U2409" s="112"/>
      <c r="V2409" s="112"/>
      <c r="W2409" s="112"/>
      <c r="X2409" s="112"/>
    </row>
    <row r="2410">
      <c r="A2410" s="112"/>
      <c r="B2410" s="18"/>
      <c r="C2410" s="18"/>
      <c r="D2410" s="115"/>
      <c r="E2410" s="112"/>
      <c r="F2410" s="112"/>
      <c r="G2410" s="112"/>
      <c r="H2410" s="112"/>
      <c r="I2410" s="18"/>
      <c r="J2410" s="17"/>
      <c r="K2410" s="60"/>
      <c r="L2410" s="17"/>
      <c r="M2410" s="60"/>
      <c r="N2410" s="111"/>
      <c r="O2410" s="112"/>
      <c r="P2410" s="17"/>
      <c r="Q2410" s="112"/>
      <c r="R2410" s="112"/>
      <c r="S2410" s="112"/>
      <c r="T2410" s="112"/>
      <c r="U2410" s="112"/>
      <c r="V2410" s="112"/>
      <c r="W2410" s="112"/>
      <c r="X2410" s="112"/>
    </row>
    <row r="2411">
      <c r="A2411" s="112"/>
      <c r="B2411" s="18"/>
      <c r="C2411" s="18"/>
      <c r="D2411" s="115"/>
      <c r="E2411" s="112"/>
      <c r="F2411" s="112"/>
      <c r="G2411" s="112"/>
      <c r="H2411" s="112"/>
      <c r="I2411" s="18"/>
      <c r="J2411" s="17"/>
      <c r="K2411" s="60"/>
      <c r="L2411" s="17"/>
      <c r="M2411" s="60"/>
      <c r="N2411" s="111"/>
      <c r="O2411" s="112"/>
      <c r="P2411" s="17"/>
      <c r="Q2411" s="112"/>
      <c r="R2411" s="112"/>
      <c r="S2411" s="112"/>
      <c r="T2411" s="112"/>
      <c r="U2411" s="112"/>
      <c r="V2411" s="112"/>
      <c r="W2411" s="112"/>
      <c r="X2411" s="112"/>
    </row>
    <row r="2412">
      <c r="A2412" s="112"/>
      <c r="B2412" s="18"/>
      <c r="C2412" s="18"/>
      <c r="D2412" s="115"/>
      <c r="E2412" s="112"/>
      <c r="F2412" s="112"/>
      <c r="G2412" s="112"/>
      <c r="H2412" s="112"/>
      <c r="I2412" s="18"/>
      <c r="J2412" s="17"/>
      <c r="K2412" s="60"/>
      <c r="L2412" s="17"/>
      <c r="M2412" s="60"/>
      <c r="N2412" s="111"/>
      <c r="O2412" s="112"/>
      <c r="P2412" s="17"/>
      <c r="Q2412" s="112"/>
      <c r="R2412" s="112"/>
      <c r="S2412" s="112"/>
      <c r="T2412" s="112"/>
      <c r="U2412" s="112"/>
      <c r="V2412" s="112"/>
      <c r="W2412" s="112"/>
      <c r="X2412" s="112"/>
    </row>
    <row r="2413">
      <c r="A2413" s="112"/>
      <c r="B2413" s="18"/>
      <c r="C2413" s="18"/>
      <c r="D2413" s="115"/>
      <c r="E2413" s="112"/>
      <c r="F2413" s="112"/>
      <c r="G2413" s="112"/>
      <c r="H2413" s="112"/>
      <c r="I2413" s="18"/>
      <c r="J2413" s="17"/>
      <c r="K2413" s="60"/>
      <c r="L2413" s="17"/>
      <c r="M2413" s="60"/>
      <c r="N2413" s="111"/>
      <c r="O2413" s="112"/>
      <c r="P2413" s="17"/>
      <c r="Q2413" s="112"/>
      <c r="R2413" s="112"/>
      <c r="S2413" s="112"/>
      <c r="T2413" s="112"/>
      <c r="U2413" s="112"/>
      <c r="V2413" s="112"/>
      <c r="W2413" s="112"/>
      <c r="X2413" s="112"/>
    </row>
    <row r="2414">
      <c r="A2414" s="112"/>
      <c r="B2414" s="18"/>
      <c r="C2414" s="18"/>
      <c r="D2414" s="115"/>
      <c r="E2414" s="112"/>
      <c r="F2414" s="112"/>
      <c r="G2414" s="112"/>
      <c r="H2414" s="112"/>
      <c r="I2414" s="18"/>
      <c r="J2414" s="17"/>
      <c r="K2414" s="60"/>
      <c r="L2414" s="17"/>
      <c r="M2414" s="60"/>
      <c r="N2414" s="111"/>
      <c r="O2414" s="112"/>
      <c r="P2414" s="17"/>
      <c r="Q2414" s="112"/>
      <c r="R2414" s="112"/>
      <c r="S2414" s="112"/>
      <c r="T2414" s="112"/>
      <c r="U2414" s="112"/>
      <c r="V2414" s="112"/>
      <c r="W2414" s="112"/>
      <c r="X2414" s="112"/>
    </row>
    <row r="2415">
      <c r="A2415" s="112"/>
      <c r="B2415" s="18"/>
      <c r="C2415" s="18"/>
      <c r="D2415" s="115"/>
      <c r="E2415" s="112"/>
      <c r="F2415" s="112"/>
      <c r="G2415" s="112"/>
      <c r="H2415" s="112"/>
      <c r="I2415" s="18"/>
      <c r="J2415" s="17"/>
      <c r="K2415" s="60"/>
      <c r="L2415" s="17"/>
      <c r="M2415" s="60"/>
      <c r="N2415" s="111"/>
      <c r="O2415" s="112"/>
      <c r="P2415" s="17"/>
      <c r="Q2415" s="112"/>
      <c r="R2415" s="112"/>
      <c r="S2415" s="112"/>
      <c r="T2415" s="112"/>
      <c r="U2415" s="112"/>
      <c r="V2415" s="112"/>
      <c r="W2415" s="112"/>
      <c r="X2415" s="112"/>
    </row>
    <row r="2416">
      <c r="A2416" s="112"/>
      <c r="B2416" s="18"/>
      <c r="C2416" s="18"/>
      <c r="D2416" s="115"/>
      <c r="E2416" s="112"/>
      <c r="F2416" s="112"/>
      <c r="G2416" s="112"/>
      <c r="H2416" s="112"/>
      <c r="I2416" s="18"/>
      <c r="J2416" s="17"/>
      <c r="K2416" s="60"/>
      <c r="L2416" s="17"/>
      <c r="M2416" s="60"/>
      <c r="N2416" s="111"/>
      <c r="O2416" s="112"/>
      <c r="P2416" s="17"/>
      <c r="Q2416" s="112"/>
      <c r="R2416" s="112"/>
      <c r="S2416" s="112"/>
      <c r="T2416" s="112"/>
      <c r="U2416" s="112"/>
      <c r="V2416" s="112"/>
      <c r="W2416" s="112"/>
      <c r="X2416" s="112"/>
    </row>
    <row r="2417">
      <c r="A2417" s="112"/>
      <c r="B2417" s="18"/>
      <c r="C2417" s="18"/>
      <c r="D2417" s="115"/>
      <c r="E2417" s="112"/>
      <c r="F2417" s="112"/>
      <c r="G2417" s="112"/>
      <c r="H2417" s="112"/>
      <c r="I2417" s="18"/>
      <c r="J2417" s="17"/>
      <c r="K2417" s="60"/>
      <c r="L2417" s="17"/>
      <c r="M2417" s="60"/>
      <c r="N2417" s="111"/>
      <c r="O2417" s="112"/>
      <c r="P2417" s="17"/>
      <c r="Q2417" s="112"/>
      <c r="R2417" s="112"/>
      <c r="S2417" s="112"/>
      <c r="T2417" s="112"/>
      <c r="U2417" s="112"/>
      <c r="V2417" s="112"/>
      <c r="W2417" s="112"/>
      <c r="X2417" s="112"/>
    </row>
    <row r="2418">
      <c r="A2418" s="112"/>
      <c r="B2418" s="18"/>
      <c r="C2418" s="18"/>
      <c r="D2418" s="115"/>
      <c r="E2418" s="112"/>
      <c r="F2418" s="112"/>
      <c r="G2418" s="112"/>
      <c r="H2418" s="112"/>
      <c r="I2418" s="18"/>
      <c r="J2418" s="17"/>
      <c r="K2418" s="60"/>
      <c r="L2418" s="17"/>
      <c r="M2418" s="60"/>
      <c r="N2418" s="111"/>
      <c r="O2418" s="112"/>
      <c r="P2418" s="17"/>
      <c r="Q2418" s="112"/>
      <c r="R2418" s="112"/>
      <c r="S2418" s="112"/>
      <c r="T2418" s="112"/>
      <c r="U2418" s="112"/>
      <c r="V2418" s="112"/>
      <c r="W2418" s="112"/>
      <c r="X2418" s="112"/>
    </row>
    <row r="2419">
      <c r="A2419" s="112"/>
      <c r="B2419" s="18"/>
      <c r="C2419" s="18"/>
      <c r="D2419" s="115"/>
      <c r="E2419" s="112"/>
      <c r="F2419" s="112"/>
      <c r="G2419" s="112"/>
      <c r="H2419" s="112"/>
      <c r="I2419" s="18"/>
      <c r="J2419" s="17"/>
      <c r="K2419" s="60"/>
      <c r="L2419" s="17"/>
      <c r="M2419" s="60"/>
      <c r="N2419" s="111"/>
      <c r="O2419" s="112"/>
      <c r="P2419" s="17"/>
      <c r="Q2419" s="112"/>
      <c r="R2419" s="112"/>
      <c r="S2419" s="112"/>
      <c r="T2419" s="112"/>
      <c r="U2419" s="112"/>
      <c r="V2419" s="112"/>
      <c r="W2419" s="112"/>
      <c r="X2419" s="112"/>
    </row>
    <row r="2420">
      <c r="A2420" s="112"/>
      <c r="B2420" s="18"/>
      <c r="C2420" s="18"/>
      <c r="D2420" s="115"/>
      <c r="E2420" s="112"/>
      <c r="F2420" s="112"/>
      <c r="G2420" s="112"/>
      <c r="H2420" s="112"/>
      <c r="I2420" s="18"/>
      <c r="J2420" s="17"/>
      <c r="K2420" s="60"/>
      <c r="L2420" s="17"/>
      <c r="M2420" s="60"/>
      <c r="N2420" s="111"/>
      <c r="O2420" s="112"/>
      <c r="P2420" s="17"/>
      <c r="Q2420" s="112"/>
      <c r="R2420" s="112"/>
      <c r="S2420" s="112"/>
      <c r="T2420" s="112"/>
      <c r="U2420" s="112"/>
      <c r="V2420" s="112"/>
      <c r="W2420" s="112"/>
      <c r="X2420" s="112"/>
    </row>
    <row r="2421">
      <c r="A2421" s="112"/>
      <c r="B2421" s="18"/>
      <c r="C2421" s="18"/>
      <c r="D2421" s="115"/>
      <c r="E2421" s="112"/>
      <c r="F2421" s="112"/>
      <c r="G2421" s="112"/>
      <c r="H2421" s="112"/>
      <c r="I2421" s="18"/>
      <c r="J2421" s="17"/>
      <c r="K2421" s="60"/>
      <c r="L2421" s="17"/>
      <c r="M2421" s="60"/>
      <c r="N2421" s="111"/>
      <c r="O2421" s="112"/>
      <c r="P2421" s="17"/>
      <c r="Q2421" s="112"/>
      <c r="R2421" s="112"/>
      <c r="S2421" s="112"/>
      <c r="T2421" s="112"/>
      <c r="U2421" s="112"/>
      <c r="V2421" s="112"/>
      <c r="W2421" s="112"/>
      <c r="X2421" s="112"/>
    </row>
    <row r="2422">
      <c r="A2422" s="112"/>
      <c r="B2422" s="18"/>
      <c r="C2422" s="18"/>
      <c r="D2422" s="115"/>
      <c r="E2422" s="112"/>
      <c r="F2422" s="112"/>
      <c r="G2422" s="112"/>
      <c r="H2422" s="112"/>
      <c r="I2422" s="18"/>
      <c r="J2422" s="17"/>
      <c r="K2422" s="60"/>
      <c r="L2422" s="17"/>
      <c r="M2422" s="60"/>
      <c r="N2422" s="111"/>
      <c r="O2422" s="112"/>
      <c r="P2422" s="17"/>
      <c r="Q2422" s="112"/>
      <c r="R2422" s="112"/>
      <c r="S2422" s="112"/>
      <c r="T2422" s="112"/>
      <c r="U2422" s="112"/>
      <c r="V2422" s="112"/>
      <c r="W2422" s="112"/>
      <c r="X2422" s="112"/>
    </row>
    <row r="2423">
      <c r="A2423" s="112"/>
      <c r="B2423" s="18"/>
      <c r="C2423" s="18"/>
      <c r="D2423" s="115"/>
      <c r="E2423" s="112"/>
      <c r="F2423" s="112"/>
      <c r="G2423" s="112"/>
      <c r="H2423" s="112"/>
      <c r="I2423" s="18"/>
      <c r="J2423" s="17"/>
      <c r="K2423" s="60"/>
      <c r="L2423" s="17"/>
      <c r="M2423" s="60"/>
      <c r="N2423" s="111"/>
      <c r="O2423" s="112"/>
      <c r="P2423" s="17"/>
      <c r="Q2423" s="112"/>
      <c r="R2423" s="112"/>
      <c r="S2423" s="112"/>
      <c r="T2423" s="112"/>
      <c r="U2423" s="112"/>
      <c r="V2423" s="112"/>
      <c r="W2423" s="112"/>
      <c r="X2423" s="112"/>
    </row>
    <row r="2424">
      <c r="A2424" s="112"/>
      <c r="B2424" s="18"/>
      <c r="C2424" s="18"/>
      <c r="D2424" s="115"/>
      <c r="E2424" s="112"/>
      <c r="F2424" s="112"/>
      <c r="G2424" s="112"/>
      <c r="H2424" s="112"/>
      <c r="I2424" s="18"/>
      <c r="J2424" s="17"/>
      <c r="K2424" s="60"/>
      <c r="L2424" s="17"/>
      <c r="M2424" s="60"/>
      <c r="N2424" s="111"/>
      <c r="O2424" s="112"/>
      <c r="P2424" s="17"/>
      <c r="Q2424" s="112"/>
      <c r="R2424" s="112"/>
      <c r="S2424" s="112"/>
      <c r="T2424" s="112"/>
      <c r="U2424" s="112"/>
      <c r="V2424" s="112"/>
      <c r="W2424" s="112"/>
      <c r="X2424" s="112"/>
    </row>
    <row r="2425">
      <c r="A2425" s="112"/>
      <c r="B2425" s="18"/>
      <c r="C2425" s="18"/>
      <c r="D2425" s="115"/>
      <c r="E2425" s="112"/>
      <c r="F2425" s="112"/>
      <c r="G2425" s="112"/>
      <c r="H2425" s="112"/>
      <c r="I2425" s="18"/>
      <c r="J2425" s="17"/>
      <c r="K2425" s="60"/>
      <c r="L2425" s="17"/>
      <c r="M2425" s="60"/>
      <c r="N2425" s="111"/>
      <c r="O2425" s="112"/>
      <c r="P2425" s="17"/>
      <c r="Q2425" s="112"/>
      <c r="R2425" s="112"/>
      <c r="S2425" s="112"/>
      <c r="T2425" s="112"/>
      <c r="U2425" s="112"/>
      <c r="V2425" s="112"/>
      <c r="W2425" s="112"/>
      <c r="X2425" s="112"/>
    </row>
    <row r="2426">
      <c r="A2426" s="112"/>
      <c r="B2426" s="18"/>
      <c r="C2426" s="18"/>
      <c r="D2426" s="115"/>
      <c r="E2426" s="112"/>
      <c r="F2426" s="112"/>
      <c r="G2426" s="112"/>
      <c r="H2426" s="112"/>
      <c r="I2426" s="18"/>
      <c r="J2426" s="17"/>
      <c r="K2426" s="60"/>
      <c r="L2426" s="17"/>
      <c r="M2426" s="60"/>
      <c r="N2426" s="111"/>
      <c r="O2426" s="112"/>
      <c r="P2426" s="17"/>
      <c r="Q2426" s="112"/>
      <c r="R2426" s="112"/>
      <c r="S2426" s="112"/>
      <c r="T2426" s="112"/>
      <c r="U2426" s="112"/>
      <c r="V2426" s="112"/>
      <c r="W2426" s="112"/>
      <c r="X2426" s="112"/>
    </row>
    <row r="2427">
      <c r="A2427" s="112"/>
      <c r="B2427" s="18"/>
      <c r="C2427" s="18"/>
      <c r="D2427" s="115"/>
      <c r="E2427" s="112"/>
      <c r="F2427" s="112"/>
      <c r="G2427" s="112"/>
      <c r="H2427" s="112"/>
      <c r="I2427" s="18"/>
      <c r="J2427" s="17"/>
      <c r="K2427" s="60"/>
      <c r="L2427" s="17"/>
      <c r="M2427" s="60"/>
      <c r="N2427" s="111"/>
      <c r="O2427" s="112"/>
      <c r="P2427" s="17"/>
      <c r="Q2427" s="112"/>
      <c r="R2427" s="112"/>
      <c r="S2427" s="112"/>
      <c r="T2427" s="112"/>
      <c r="U2427" s="112"/>
      <c r="V2427" s="112"/>
      <c r="W2427" s="112"/>
      <c r="X2427" s="112"/>
    </row>
    <row r="2428">
      <c r="A2428" s="112"/>
      <c r="B2428" s="18"/>
      <c r="C2428" s="18"/>
      <c r="D2428" s="115"/>
      <c r="E2428" s="112"/>
      <c r="F2428" s="112"/>
      <c r="G2428" s="112"/>
      <c r="H2428" s="112"/>
      <c r="I2428" s="18"/>
      <c r="J2428" s="17"/>
      <c r="K2428" s="60"/>
      <c r="L2428" s="17"/>
      <c r="M2428" s="60"/>
      <c r="N2428" s="111"/>
      <c r="O2428" s="112"/>
      <c r="P2428" s="17"/>
      <c r="Q2428" s="112"/>
      <c r="R2428" s="112"/>
      <c r="S2428" s="112"/>
      <c r="T2428" s="112"/>
      <c r="U2428" s="112"/>
      <c r="V2428" s="112"/>
      <c r="W2428" s="112"/>
      <c r="X2428" s="112"/>
    </row>
    <row r="2429">
      <c r="A2429" s="112"/>
      <c r="B2429" s="18"/>
      <c r="C2429" s="18"/>
      <c r="D2429" s="115"/>
      <c r="E2429" s="112"/>
      <c r="F2429" s="112"/>
      <c r="G2429" s="112"/>
      <c r="H2429" s="112"/>
      <c r="I2429" s="18"/>
      <c r="J2429" s="17"/>
      <c r="K2429" s="60"/>
      <c r="L2429" s="17"/>
      <c r="M2429" s="60"/>
      <c r="N2429" s="111"/>
      <c r="O2429" s="112"/>
      <c r="P2429" s="17"/>
      <c r="Q2429" s="112"/>
      <c r="R2429" s="112"/>
      <c r="S2429" s="112"/>
      <c r="T2429" s="112"/>
      <c r="U2429" s="112"/>
      <c r="V2429" s="112"/>
      <c r="W2429" s="112"/>
      <c r="X2429" s="112"/>
    </row>
    <row r="2430">
      <c r="A2430" s="112"/>
      <c r="B2430" s="18"/>
      <c r="C2430" s="18"/>
      <c r="D2430" s="115"/>
      <c r="E2430" s="112"/>
      <c r="F2430" s="112"/>
      <c r="G2430" s="112"/>
      <c r="H2430" s="112"/>
      <c r="I2430" s="18"/>
      <c r="J2430" s="17"/>
      <c r="K2430" s="60"/>
      <c r="L2430" s="17"/>
      <c r="M2430" s="60"/>
      <c r="N2430" s="111"/>
      <c r="O2430" s="112"/>
      <c r="P2430" s="17"/>
      <c r="Q2430" s="112"/>
      <c r="R2430" s="112"/>
      <c r="S2430" s="112"/>
      <c r="T2430" s="112"/>
      <c r="U2430" s="112"/>
      <c r="V2430" s="112"/>
      <c r="W2430" s="112"/>
      <c r="X2430" s="112"/>
    </row>
    <row r="2431">
      <c r="A2431" s="112"/>
      <c r="B2431" s="18"/>
      <c r="C2431" s="18"/>
      <c r="D2431" s="115"/>
      <c r="E2431" s="112"/>
      <c r="F2431" s="112"/>
      <c r="G2431" s="112"/>
      <c r="H2431" s="112"/>
      <c r="I2431" s="18"/>
      <c r="J2431" s="17"/>
      <c r="K2431" s="60"/>
      <c r="L2431" s="17"/>
      <c r="M2431" s="60"/>
      <c r="N2431" s="111"/>
      <c r="O2431" s="112"/>
      <c r="P2431" s="17"/>
      <c r="Q2431" s="112"/>
      <c r="R2431" s="112"/>
      <c r="S2431" s="112"/>
      <c r="T2431" s="112"/>
      <c r="U2431" s="112"/>
      <c r="V2431" s="112"/>
      <c r="W2431" s="112"/>
      <c r="X2431" s="112"/>
    </row>
    <row r="2432">
      <c r="A2432" s="112"/>
      <c r="B2432" s="18"/>
      <c r="C2432" s="18"/>
      <c r="D2432" s="115"/>
      <c r="E2432" s="112"/>
      <c r="F2432" s="112"/>
      <c r="G2432" s="112"/>
      <c r="H2432" s="112"/>
      <c r="I2432" s="18"/>
      <c r="J2432" s="17"/>
      <c r="K2432" s="60"/>
      <c r="L2432" s="17"/>
      <c r="M2432" s="60"/>
      <c r="N2432" s="111"/>
      <c r="O2432" s="112"/>
      <c r="P2432" s="17"/>
      <c r="Q2432" s="112"/>
      <c r="R2432" s="112"/>
      <c r="S2432" s="112"/>
      <c r="T2432" s="112"/>
      <c r="U2432" s="112"/>
      <c r="V2432" s="112"/>
      <c r="W2432" s="112"/>
      <c r="X2432" s="112"/>
    </row>
    <row r="2433">
      <c r="A2433" s="112"/>
      <c r="B2433" s="18"/>
      <c r="C2433" s="18"/>
      <c r="D2433" s="115"/>
      <c r="E2433" s="112"/>
      <c r="F2433" s="112"/>
      <c r="G2433" s="112"/>
      <c r="H2433" s="112"/>
      <c r="I2433" s="18"/>
      <c r="J2433" s="17"/>
      <c r="K2433" s="60"/>
      <c r="L2433" s="17"/>
      <c r="M2433" s="60"/>
      <c r="N2433" s="111"/>
      <c r="O2433" s="112"/>
      <c r="P2433" s="17"/>
      <c r="Q2433" s="112"/>
      <c r="R2433" s="112"/>
      <c r="S2433" s="112"/>
      <c r="T2433" s="112"/>
      <c r="U2433" s="112"/>
      <c r="V2433" s="112"/>
      <c r="W2433" s="112"/>
      <c r="X2433" s="112"/>
    </row>
    <row r="2434">
      <c r="A2434" s="112"/>
      <c r="B2434" s="18"/>
      <c r="C2434" s="18"/>
      <c r="D2434" s="115"/>
      <c r="E2434" s="112"/>
      <c r="F2434" s="112"/>
      <c r="G2434" s="112"/>
      <c r="H2434" s="112"/>
      <c r="I2434" s="18"/>
      <c r="J2434" s="17"/>
      <c r="K2434" s="60"/>
      <c r="L2434" s="17"/>
      <c r="M2434" s="60"/>
      <c r="N2434" s="111"/>
      <c r="O2434" s="112"/>
      <c r="P2434" s="17"/>
      <c r="Q2434" s="112"/>
      <c r="R2434" s="112"/>
      <c r="S2434" s="112"/>
      <c r="T2434" s="112"/>
      <c r="U2434" s="112"/>
      <c r="V2434" s="112"/>
      <c r="W2434" s="112"/>
      <c r="X2434" s="112"/>
    </row>
    <row r="2435">
      <c r="A2435" s="112"/>
      <c r="B2435" s="18"/>
      <c r="C2435" s="18"/>
      <c r="D2435" s="115"/>
      <c r="E2435" s="112"/>
      <c r="F2435" s="112"/>
      <c r="G2435" s="112"/>
      <c r="H2435" s="112"/>
      <c r="I2435" s="18"/>
      <c r="J2435" s="17"/>
      <c r="K2435" s="60"/>
      <c r="L2435" s="17"/>
      <c r="M2435" s="60"/>
      <c r="N2435" s="111"/>
      <c r="O2435" s="112"/>
      <c r="P2435" s="17"/>
      <c r="Q2435" s="112"/>
      <c r="R2435" s="112"/>
      <c r="S2435" s="112"/>
      <c r="T2435" s="112"/>
      <c r="U2435" s="112"/>
      <c r="V2435" s="112"/>
      <c r="W2435" s="112"/>
      <c r="X2435" s="112"/>
    </row>
    <row r="2436">
      <c r="A2436" s="112"/>
      <c r="B2436" s="18"/>
      <c r="C2436" s="18"/>
      <c r="D2436" s="115"/>
      <c r="E2436" s="112"/>
      <c r="F2436" s="112"/>
      <c r="G2436" s="112"/>
      <c r="H2436" s="112"/>
      <c r="I2436" s="18"/>
      <c r="J2436" s="17"/>
      <c r="K2436" s="60"/>
      <c r="L2436" s="17"/>
      <c r="M2436" s="60"/>
      <c r="N2436" s="111"/>
      <c r="O2436" s="112"/>
      <c r="P2436" s="17"/>
      <c r="Q2436" s="112"/>
      <c r="R2436" s="112"/>
      <c r="S2436" s="112"/>
      <c r="T2436" s="112"/>
      <c r="U2436" s="112"/>
      <c r="V2436" s="112"/>
      <c r="W2436" s="112"/>
      <c r="X2436" s="112"/>
    </row>
    <row r="2437">
      <c r="A2437" s="112"/>
      <c r="B2437" s="18"/>
      <c r="C2437" s="18"/>
      <c r="D2437" s="115"/>
      <c r="E2437" s="112"/>
      <c r="F2437" s="112"/>
      <c r="G2437" s="112"/>
      <c r="H2437" s="112"/>
      <c r="I2437" s="18"/>
      <c r="J2437" s="17"/>
      <c r="K2437" s="60"/>
      <c r="L2437" s="17"/>
      <c r="M2437" s="60"/>
      <c r="N2437" s="111"/>
      <c r="O2437" s="112"/>
      <c r="P2437" s="17"/>
      <c r="Q2437" s="112"/>
      <c r="R2437" s="112"/>
      <c r="S2437" s="112"/>
      <c r="T2437" s="112"/>
      <c r="U2437" s="112"/>
      <c r="V2437" s="112"/>
      <c r="W2437" s="112"/>
      <c r="X2437" s="112"/>
    </row>
    <row r="2438">
      <c r="A2438" s="112"/>
      <c r="B2438" s="18"/>
      <c r="C2438" s="18"/>
      <c r="D2438" s="115"/>
      <c r="E2438" s="112"/>
      <c r="F2438" s="112"/>
      <c r="G2438" s="112"/>
      <c r="H2438" s="112"/>
      <c r="I2438" s="18"/>
      <c r="J2438" s="17"/>
      <c r="K2438" s="60"/>
      <c r="L2438" s="17"/>
      <c r="M2438" s="60"/>
      <c r="N2438" s="111"/>
      <c r="O2438" s="112"/>
      <c r="P2438" s="17"/>
      <c r="Q2438" s="112"/>
      <c r="R2438" s="112"/>
      <c r="S2438" s="112"/>
      <c r="T2438" s="112"/>
      <c r="U2438" s="112"/>
      <c r="V2438" s="112"/>
      <c r="W2438" s="112"/>
      <c r="X2438" s="112"/>
    </row>
    <row r="2439">
      <c r="A2439" s="112"/>
      <c r="B2439" s="18"/>
      <c r="C2439" s="18"/>
      <c r="D2439" s="115"/>
      <c r="E2439" s="112"/>
      <c r="F2439" s="112"/>
      <c r="G2439" s="112"/>
      <c r="H2439" s="112"/>
      <c r="I2439" s="18"/>
      <c r="J2439" s="17"/>
      <c r="K2439" s="60"/>
      <c r="L2439" s="17"/>
      <c r="M2439" s="60"/>
      <c r="N2439" s="111"/>
      <c r="O2439" s="112"/>
      <c r="P2439" s="17"/>
      <c r="Q2439" s="112"/>
      <c r="R2439" s="112"/>
      <c r="S2439" s="112"/>
      <c r="T2439" s="112"/>
      <c r="U2439" s="112"/>
      <c r="V2439" s="112"/>
      <c r="W2439" s="112"/>
      <c r="X2439" s="112"/>
    </row>
    <row r="2440">
      <c r="A2440" s="112"/>
      <c r="B2440" s="18"/>
      <c r="C2440" s="18"/>
      <c r="D2440" s="115"/>
      <c r="E2440" s="112"/>
      <c r="F2440" s="112"/>
      <c r="G2440" s="112"/>
      <c r="H2440" s="112"/>
      <c r="I2440" s="18"/>
      <c r="J2440" s="17"/>
      <c r="K2440" s="60"/>
      <c r="L2440" s="17"/>
      <c r="M2440" s="60"/>
      <c r="N2440" s="111"/>
      <c r="O2440" s="112"/>
      <c r="P2440" s="17"/>
      <c r="Q2440" s="112"/>
      <c r="R2440" s="112"/>
      <c r="S2440" s="112"/>
      <c r="T2440" s="112"/>
      <c r="U2440" s="112"/>
      <c r="V2440" s="112"/>
      <c r="W2440" s="112"/>
      <c r="X2440" s="112"/>
    </row>
    <row r="2441">
      <c r="A2441" s="112"/>
      <c r="B2441" s="18"/>
      <c r="C2441" s="18"/>
      <c r="D2441" s="115"/>
      <c r="E2441" s="112"/>
      <c r="F2441" s="112"/>
      <c r="G2441" s="112"/>
      <c r="H2441" s="112"/>
      <c r="I2441" s="18"/>
      <c r="J2441" s="17"/>
      <c r="K2441" s="60"/>
      <c r="L2441" s="17"/>
      <c r="M2441" s="60"/>
      <c r="N2441" s="111"/>
      <c r="O2441" s="112"/>
      <c r="P2441" s="17"/>
      <c r="Q2441" s="112"/>
      <c r="R2441" s="112"/>
      <c r="S2441" s="112"/>
      <c r="T2441" s="112"/>
      <c r="U2441" s="112"/>
      <c r="V2441" s="112"/>
      <c r="W2441" s="112"/>
      <c r="X2441" s="112"/>
    </row>
    <row r="2442">
      <c r="A2442" s="112"/>
      <c r="B2442" s="18"/>
      <c r="C2442" s="18"/>
      <c r="D2442" s="115"/>
      <c r="E2442" s="112"/>
      <c r="F2442" s="112"/>
      <c r="G2442" s="112"/>
      <c r="H2442" s="112"/>
      <c r="I2442" s="18"/>
      <c r="J2442" s="17"/>
      <c r="K2442" s="60"/>
      <c r="L2442" s="17"/>
      <c r="M2442" s="60"/>
      <c r="N2442" s="111"/>
      <c r="O2442" s="112"/>
      <c r="P2442" s="17"/>
      <c r="Q2442" s="112"/>
      <c r="R2442" s="112"/>
      <c r="S2442" s="112"/>
      <c r="T2442" s="112"/>
      <c r="U2442" s="112"/>
      <c r="V2442" s="112"/>
      <c r="W2442" s="112"/>
      <c r="X2442" s="112"/>
    </row>
    <row r="2443">
      <c r="A2443" s="112"/>
      <c r="B2443" s="18"/>
      <c r="C2443" s="18"/>
      <c r="D2443" s="115"/>
      <c r="E2443" s="112"/>
      <c r="F2443" s="112"/>
      <c r="G2443" s="112"/>
      <c r="H2443" s="112"/>
      <c r="I2443" s="18"/>
      <c r="J2443" s="17"/>
      <c r="K2443" s="60"/>
      <c r="L2443" s="17"/>
      <c r="M2443" s="60"/>
      <c r="N2443" s="111"/>
      <c r="O2443" s="112"/>
      <c r="P2443" s="17"/>
      <c r="Q2443" s="112"/>
      <c r="R2443" s="112"/>
      <c r="S2443" s="112"/>
      <c r="T2443" s="112"/>
      <c r="U2443" s="112"/>
      <c r="V2443" s="112"/>
      <c r="W2443" s="112"/>
      <c r="X2443" s="112"/>
    </row>
    <row r="2444">
      <c r="A2444" s="112"/>
      <c r="B2444" s="18"/>
      <c r="C2444" s="18"/>
      <c r="D2444" s="115"/>
      <c r="E2444" s="112"/>
      <c r="F2444" s="112"/>
      <c r="G2444" s="112"/>
      <c r="H2444" s="112"/>
      <c r="I2444" s="18"/>
      <c r="J2444" s="17"/>
      <c r="K2444" s="60"/>
      <c r="L2444" s="17"/>
      <c r="M2444" s="60"/>
      <c r="N2444" s="111"/>
      <c r="O2444" s="112"/>
      <c r="P2444" s="17"/>
      <c r="Q2444" s="112"/>
      <c r="R2444" s="112"/>
      <c r="S2444" s="112"/>
      <c r="T2444" s="112"/>
      <c r="U2444" s="112"/>
      <c r="V2444" s="112"/>
      <c r="W2444" s="112"/>
      <c r="X2444" s="112"/>
    </row>
    <row r="2445">
      <c r="A2445" s="112"/>
      <c r="B2445" s="18"/>
      <c r="C2445" s="18"/>
      <c r="D2445" s="115"/>
      <c r="E2445" s="112"/>
      <c r="F2445" s="112"/>
      <c r="G2445" s="112"/>
      <c r="H2445" s="112"/>
      <c r="I2445" s="18"/>
      <c r="J2445" s="17"/>
      <c r="K2445" s="60"/>
      <c r="L2445" s="17"/>
      <c r="M2445" s="60"/>
      <c r="N2445" s="111"/>
      <c r="O2445" s="112"/>
      <c r="P2445" s="17"/>
      <c r="Q2445" s="112"/>
      <c r="R2445" s="112"/>
      <c r="S2445" s="112"/>
      <c r="T2445" s="112"/>
      <c r="U2445" s="112"/>
      <c r="V2445" s="112"/>
      <c r="W2445" s="112"/>
      <c r="X2445" s="112"/>
    </row>
    <row r="2446">
      <c r="A2446" s="112"/>
      <c r="B2446" s="18"/>
      <c r="C2446" s="18"/>
      <c r="D2446" s="115"/>
      <c r="E2446" s="112"/>
      <c r="F2446" s="112"/>
      <c r="G2446" s="112"/>
      <c r="H2446" s="112"/>
      <c r="I2446" s="18"/>
      <c r="J2446" s="17"/>
      <c r="K2446" s="60"/>
      <c r="L2446" s="17"/>
      <c r="M2446" s="60"/>
      <c r="N2446" s="111"/>
      <c r="O2446" s="112"/>
      <c r="P2446" s="17"/>
      <c r="Q2446" s="112"/>
      <c r="R2446" s="112"/>
      <c r="S2446" s="112"/>
      <c r="T2446" s="112"/>
      <c r="U2446" s="112"/>
      <c r="V2446" s="112"/>
      <c r="W2446" s="112"/>
      <c r="X2446" s="112"/>
    </row>
    <row r="2447">
      <c r="A2447" s="112"/>
      <c r="B2447" s="18"/>
      <c r="C2447" s="18"/>
      <c r="D2447" s="115"/>
      <c r="E2447" s="112"/>
      <c r="F2447" s="112"/>
      <c r="G2447" s="112"/>
      <c r="H2447" s="112"/>
      <c r="I2447" s="18"/>
      <c r="J2447" s="17"/>
      <c r="K2447" s="60"/>
      <c r="L2447" s="17"/>
      <c r="M2447" s="60"/>
      <c r="N2447" s="111"/>
      <c r="O2447" s="112"/>
      <c r="P2447" s="17"/>
      <c r="Q2447" s="112"/>
      <c r="R2447" s="112"/>
      <c r="S2447" s="112"/>
      <c r="T2447" s="112"/>
      <c r="U2447" s="112"/>
      <c r="V2447" s="112"/>
      <c r="W2447" s="112"/>
      <c r="X2447" s="112"/>
    </row>
    <row r="2448">
      <c r="A2448" s="112"/>
      <c r="B2448" s="18"/>
      <c r="C2448" s="18"/>
      <c r="D2448" s="115"/>
      <c r="E2448" s="112"/>
      <c r="F2448" s="112"/>
      <c r="G2448" s="112"/>
      <c r="H2448" s="112"/>
      <c r="I2448" s="18"/>
      <c r="J2448" s="17"/>
      <c r="K2448" s="60"/>
      <c r="L2448" s="17"/>
      <c r="M2448" s="60"/>
      <c r="N2448" s="111"/>
      <c r="O2448" s="112"/>
      <c r="P2448" s="17"/>
      <c r="Q2448" s="112"/>
      <c r="R2448" s="112"/>
      <c r="S2448" s="112"/>
      <c r="T2448" s="112"/>
      <c r="U2448" s="112"/>
      <c r="V2448" s="112"/>
      <c r="W2448" s="112"/>
      <c r="X2448" s="112"/>
    </row>
    <row r="2449">
      <c r="A2449" s="112"/>
      <c r="B2449" s="18"/>
      <c r="C2449" s="18"/>
      <c r="D2449" s="115"/>
      <c r="E2449" s="112"/>
      <c r="F2449" s="112"/>
      <c r="G2449" s="112"/>
      <c r="H2449" s="112"/>
      <c r="I2449" s="18"/>
      <c r="J2449" s="17"/>
      <c r="K2449" s="60"/>
      <c r="L2449" s="17"/>
      <c r="M2449" s="60"/>
      <c r="N2449" s="111"/>
      <c r="O2449" s="112"/>
      <c r="P2449" s="17"/>
      <c r="Q2449" s="112"/>
      <c r="R2449" s="112"/>
      <c r="S2449" s="112"/>
      <c r="T2449" s="112"/>
      <c r="U2449" s="112"/>
      <c r="V2449" s="112"/>
      <c r="W2449" s="112"/>
      <c r="X2449" s="112"/>
    </row>
    <row r="2450">
      <c r="A2450" s="112"/>
      <c r="B2450" s="18"/>
      <c r="C2450" s="18"/>
      <c r="D2450" s="115"/>
      <c r="E2450" s="112"/>
      <c r="F2450" s="112"/>
      <c r="G2450" s="112"/>
      <c r="H2450" s="112"/>
      <c r="I2450" s="18"/>
      <c r="J2450" s="17"/>
      <c r="K2450" s="60"/>
      <c r="L2450" s="17"/>
      <c r="M2450" s="60"/>
      <c r="N2450" s="111"/>
      <c r="O2450" s="112"/>
      <c r="P2450" s="17"/>
      <c r="Q2450" s="112"/>
      <c r="R2450" s="112"/>
      <c r="S2450" s="112"/>
      <c r="T2450" s="112"/>
      <c r="U2450" s="112"/>
      <c r="V2450" s="112"/>
      <c r="W2450" s="112"/>
      <c r="X2450" s="112"/>
    </row>
    <row r="2451">
      <c r="A2451" s="112"/>
      <c r="B2451" s="18"/>
      <c r="C2451" s="18"/>
      <c r="D2451" s="115"/>
      <c r="E2451" s="112"/>
      <c r="F2451" s="112"/>
      <c r="G2451" s="112"/>
      <c r="H2451" s="112"/>
      <c r="I2451" s="18"/>
      <c r="J2451" s="17"/>
      <c r="K2451" s="60"/>
      <c r="L2451" s="17"/>
      <c r="M2451" s="60"/>
      <c r="N2451" s="111"/>
      <c r="O2451" s="112"/>
      <c r="P2451" s="17"/>
      <c r="Q2451" s="112"/>
      <c r="R2451" s="112"/>
      <c r="S2451" s="112"/>
      <c r="T2451" s="112"/>
      <c r="U2451" s="112"/>
      <c r="V2451" s="112"/>
      <c r="W2451" s="112"/>
      <c r="X2451" s="112"/>
    </row>
    <row r="2452">
      <c r="A2452" s="112"/>
      <c r="B2452" s="18"/>
      <c r="C2452" s="18"/>
      <c r="D2452" s="115"/>
      <c r="E2452" s="112"/>
      <c r="F2452" s="112"/>
      <c r="G2452" s="112"/>
      <c r="H2452" s="112"/>
      <c r="I2452" s="18"/>
      <c r="J2452" s="17"/>
      <c r="K2452" s="60"/>
      <c r="L2452" s="17"/>
      <c r="M2452" s="60"/>
      <c r="N2452" s="111"/>
      <c r="O2452" s="112"/>
      <c r="P2452" s="17"/>
      <c r="Q2452" s="112"/>
      <c r="R2452" s="112"/>
      <c r="S2452" s="112"/>
      <c r="T2452" s="112"/>
      <c r="U2452" s="112"/>
      <c r="V2452" s="112"/>
      <c r="W2452" s="112"/>
      <c r="X2452" s="112"/>
    </row>
    <row r="2453">
      <c r="A2453" s="112"/>
      <c r="B2453" s="18"/>
      <c r="C2453" s="18"/>
      <c r="D2453" s="115"/>
      <c r="E2453" s="112"/>
      <c r="F2453" s="112"/>
      <c r="G2453" s="112"/>
      <c r="H2453" s="112"/>
      <c r="I2453" s="18"/>
      <c r="J2453" s="17"/>
      <c r="K2453" s="60"/>
      <c r="L2453" s="17"/>
      <c r="M2453" s="60"/>
      <c r="N2453" s="111"/>
      <c r="O2453" s="112"/>
      <c r="P2453" s="17"/>
      <c r="Q2453" s="112"/>
      <c r="R2453" s="112"/>
      <c r="S2453" s="112"/>
      <c r="T2453" s="112"/>
      <c r="U2453" s="112"/>
      <c r="V2453" s="112"/>
      <c r="W2453" s="112"/>
      <c r="X2453" s="112"/>
    </row>
    <row r="2454">
      <c r="A2454" s="112"/>
      <c r="B2454" s="18"/>
      <c r="C2454" s="18"/>
      <c r="D2454" s="115"/>
      <c r="E2454" s="112"/>
      <c r="F2454" s="112"/>
      <c r="G2454" s="112"/>
      <c r="H2454" s="112"/>
      <c r="I2454" s="18"/>
      <c r="J2454" s="17"/>
      <c r="K2454" s="60"/>
      <c r="L2454" s="17"/>
      <c r="M2454" s="60"/>
      <c r="N2454" s="111"/>
      <c r="O2454" s="112"/>
      <c r="P2454" s="17"/>
      <c r="Q2454" s="112"/>
      <c r="R2454" s="112"/>
      <c r="S2454" s="112"/>
      <c r="T2454" s="112"/>
      <c r="U2454" s="112"/>
      <c r="V2454" s="112"/>
      <c r="W2454" s="112"/>
      <c r="X2454" s="112"/>
    </row>
    <row r="2455">
      <c r="A2455" s="112"/>
      <c r="B2455" s="18"/>
      <c r="C2455" s="18"/>
      <c r="D2455" s="115"/>
      <c r="E2455" s="112"/>
      <c r="F2455" s="112"/>
      <c r="G2455" s="112"/>
      <c r="H2455" s="112"/>
      <c r="I2455" s="18"/>
      <c r="J2455" s="17"/>
      <c r="K2455" s="60"/>
      <c r="L2455" s="17"/>
      <c r="M2455" s="60"/>
      <c r="N2455" s="111"/>
      <c r="O2455" s="112"/>
      <c r="P2455" s="17"/>
      <c r="Q2455" s="112"/>
      <c r="R2455" s="112"/>
      <c r="S2455" s="112"/>
      <c r="T2455" s="112"/>
      <c r="U2455" s="112"/>
      <c r="V2455" s="112"/>
      <c r="W2455" s="112"/>
      <c r="X2455" s="112"/>
    </row>
    <row r="2456">
      <c r="A2456" s="112"/>
      <c r="B2456" s="18"/>
      <c r="C2456" s="18"/>
      <c r="D2456" s="115"/>
      <c r="E2456" s="112"/>
      <c r="F2456" s="112"/>
      <c r="G2456" s="112"/>
      <c r="H2456" s="112"/>
      <c r="I2456" s="18"/>
      <c r="J2456" s="17"/>
      <c r="K2456" s="60"/>
      <c r="L2456" s="17"/>
      <c r="M2456" s="60"/>
      <c r="N2456" s="111"/>
      <c r="O2456" s="112"/>
      <c r="P2456" s="17"/>
      <c r="Q2456" s="112"/>
      <c r="R2456" s="112"/>
      <c r="S2456" s="112"/>
      <c r="T2456" s="112"/>
      <c r="U2456" s="112"/>
      <c r="V2456" s="112"/>
      <c r="W2456" s="112"/>
      <c r="X2456" s="112"/>
    </row>
    <row r="2457">
      <c r="A2457" s="112"/>
      <c r="B2457" s="18"/>
      <c r="C2457" s="18"/>
      <c r="D2457" s="115"/>
      <c r="E2457" s="112"/>
      <c r="F2457" s="112"/>
      <c r="G2457" s="112"/>
      <c r="H2457" s="112"/>
      <c r="I2457" s="18"/>
      <c r="J2457" s="17"/>
      <c r="K2457" s="60"/>
      <c r="L2457" s="17"/>
      <c r="M2457" s="60"/>
      <c r="N2457" s="111"/>
      <c r="O2457" s="112"/>
      <c r="P2457" s="17"/>
      <c r="Q2457" s="112"/>
      <c r="R2457" s="112"/>
      <c r="S2457" s="112"/>
      <c r="T2457" s="112"/>
      <c r="U2457" s="112"/>
      <c r="V2457" s="112"/>
      <c r="W2457" s="112"/>
      <c r="X2457" s="112"/>
    </row>
    <row r="2458">
      <c r="A2458" s="112"/>
      <c r="B2458" s="18"/>
      <c r="C2458" s="18"/>
      <c r="D2458" s="115"/>
      <c r="E2458" s="112"/>
      <c r="F2458" s="112"/>
      <c r="G2458" s="112"/>
      <c r="H2458" s="112"/>
      <c r="I2458" s="18"/>
      <c r="J2458" s="17"/>
      <c r="K2458" s="60"/>
      <c r="L2458" s="17"/>
      <c r="M2458" s="60"/>
      <c r="N2458" s="111"/>
      <c r="O2458" s="112"/>
      <c r="P2458" s="17"/>
      <c r="Q2458" s="112"/>
      <c r="R2458" s="112"/>
      <c r="S2458" s="112"/>
      <c r="T2458" s="112"/>
      <c r="U2458" s="112"/>
      <c r="V2458" s="112"/>
      <c r="W2458" s="112"/>
      <c r="X2458" s="112"/>
    </row>
    <row r="2459">
      <c r="A2459" s="112"/>
      <c r="B2459" s="18"/>
      <c r="C2459" s="18"/>
      <c r="D2459" s="115"/>
      <c r="E2459" s="112"/>
      <c r="F2459" s="112"/>
      <c r="G2459" s="112"/>
      <c r="H2459" s="112"/>
      <c r="I2459" s="18"/>
      <c r="J2459" s="17"/>
      <c r="K2459" s="60"/>
      <c r="L2459" s="17"/>
      <c r="M2459" s="60"/>
      <c r="N2459" s="111"/>
      <c r="O2459" s="112"/>
      <c r="P2459" s="17"/>
      <c r="Q2459" s="112"/>
      <c r="R2459" s="112"/>
      <c r="S2459" s="112"/>
      <c r="T2459" s="112"/>
      <c r="U2459" s="112"/>
      <c r="V2459" s="112"/>
      <c r="W2459" s="112"/>
      <c r="X2459" s="112"/>
    </row>
    <row r="2460">
      <c r="A2460" s="112"/>
      <c r="B2460" s="18"/>
      <c r="C2460" s="18"/>
      <c r="D2460" s="115"/>
      <c r="E2460" s="112"/>
      <c r="F2460" s="112"/>
      <c r="G2460" s="112"/>
      <c r="H2460" s="112"/>
      <c r="I2460" s="18"/>
      <c r="J2460" s="17"/>
      <c r="K2460" s="60"/>
      <c r="L2460" s="17"/>
      <c r="M2460" s="60"/>
      <c r="N2460" s="111"/>
      <c r="O2460" s="112"/>
      <c r="P2460" s="17"/>
      <c r="Q2460" s="112"/>
      <c r="R2460" s="112"/>
      <c r="S2460" s="112"/>
      <c r="T2460" s="112"/>
      <c r="U2460" s="112"/>
      <c r="V2460" s="112"/>
      <c r="W2460" s="112"/>
      <c r="X2460" s="112"/>
    </row>
    <row r="2461">
      <c r="A2461" s="112"/>
      <c r="B2461" s="18"/>
      <c r="C2461" s="18"/>
      <c r="D2461" s="115"/>
      <c r="E2461" s="112"/>
      <c r="F2461" s="112"/>
      <c r="G2461" s="112"/>
      <c r="H2461" s="112"/>
      <c r="I2461" s="18"/>
      <c r="J2461" s="17"/>
      <c r="K2461" s="60"/>
      <c r="L2461" s="17"/>
      <c r="M2461" s="60"/>
      <c r="N2461" s="111"/>
      <c r="O2461" s="112"/>
      <c r="P2461" s="17"/>
      <c r="Q2461" s="112"/>
      <c r="R2461" s="112"/>
      <c r="S2461" s="112"/>
      <c r="T2461" s="112"/>
      <c r="U2461" s="112"/>
      <c r="V2461" s="112"/>
      <c r="W2461" s="112"/>
      <c r="X2461" s="112"/>
    </row>
    <row r="2462">
      <c r="A2462" s="112"/>
      <c r="B2462" s="18"/>
      <c r="C2462" s="18"/>
      <c r="D2462" s="115"/>
      <c r="E2462" s="112"/>
      <c r="F2462" s="112"/>
      <c r="G2462" s="112"/>
      <c r="H2462" s="112"/>
      <c r="I2462" s="18"/>
      <c r="J2462" s="17"/>
      <c r="K2462" s="60"/>
      <c r="L2462" s="17"/>
      <c r="M2462" s="60"/>
      <c r="N2462" s="111"/>
      <c r="O2462" s="112"/>
      <c r="P2462" s="17"/>
      <c r="Q2462" s="112"/>
      <c r="R2462" s="112"/>
      <c r="S2462" s="112"/>
      <c r="T2462" s="112"/>
      <c r="U2462" s="112"/>
      <c r="V2462" s="112"/>
      <c r="W2462" s="112"/>
      <c r="X2462" s="112"/>
    </row>
    <row r="2463">
      <c r="A2463" s="112"/>
      <c r="B2463" s="18"/>
      <c r="C2463" s="18"/>
      <c r="D2463" s="115"/>
      <c r="E2463" s="112"/>
      <c r="F2463" s="112"/>
      <c r="G2463" s="112"/>
      <c r="H2463" s="112"/>
      <c r="I2463" s="18"/>
      <c r="J2463" s="17"/>
      <c r="K2463" s="60"/>
      <c r="L2463" s="17"/>
      <c r="M2463" s="60"/>
      <c r="N2463" s="111"/>
      <c r="O2463" s="112"/>
      <c r="P2463" s="17"/>
      <c r="Q2463" s="112"/>
      <c r="R2463" s="112"/>
      <c r="S2463" s="112"/>
      <c r="T2463" s="112"/>
      <c r="U2463" s="112"/>
      <c r="V2463" s="112"/>
      <c r="W2463" s="112"/>
      <c r="X2463" s="112"/>
    </row>
    <row r="2464">
      <c r="A2464" s="112"/>
      <c r="B2464" s="18"/>
      <c r="C2464" s="18"/>
      <c r="D2464" s="115"/>
      <c r="E2464" s="112"/>
      <c r="F2464" s="112"/>
      <c r="G2464" s="112"/>
      <c r="H2464" s="112"/>
      <c r="I2464" s="18"/>
      <c r="J2464" s="17"/>
      <c r="K2464" s="60"/>
      <c r="L2464" s="17"/>
      <c r="M2464" s="60"/>
      <c r="N2464" s="111"/>
      <c r="O2464" s="112"/>
      <c r="P2464" s="17"/>
      <c r="Q2464" s="112"/>
      <c r="R2464" s="112"/>
      <c r="S2464" s="112"/>
      <c r="T2464" s="112"/>
      <c r="U2464" s="112"/>
      <c r="V2464" s="112"/>
      <c r="W2464" s="112"/>
      <c r="X2464" s="112"/>
    </row>
    <row r="2465">
      <c r="A2465" s="112"/>
      <c r="B2465" s="18"/>
      <c r="C2465" s="18"/>
      <c r="D2465" s="115"/>
      <c r="E2465" s="112"/>
      <c r="F2465" s="112"/>
      <c r="G2465" s="112"/>
      <c r="H2465" s="112"/>
      <c r="I2465" s="18"/>
      <c r="J2465" s="17"/>
      <c r="K2465" s="60"/>
      <c r="L2465" s="17"/>
      <c r="M2465" s="60"/>
      <c r="N2465" s="111"/>
      <c r="O2465" s="112"/>
      <c r="P2465" s="17"/>
      <c r="Q2465" s="112"/>
      <c r="R2465" s="112"/>
      <c r="S2465" s="112"/>
      <c r="T2465" s="112"/>
      <c r="U2465" s="112"/>
      <c r="V2465" s="112"/>
      <c r="W2465" s="112"/>
      <c r="X2465" s="112"/>
    </row>
    <row r="2466">
      <c r="A2466" s="112"/>
      <c r="B2466" s="18"/>
      <c r="C2466" s="18"/>
      <c r="D2466" s="115"/>
      <c r="E2466" s="112"/>
      <c r="F2466" s="112"/>
      <c r="G2466" s="112"/>
      <c r="H2466" s="112"/>
      <c r="I2466" s="18"/>
      <c r="J2466" s="17"/>
      <c r="K2466" s="60"/>
      <c r="L2466" s="17"/>
      <c r="M2466" s="60"/>
      <c r="N2466" s="111"/>
      <c r="O2466" s="112"/>
      <c r="P2466" s="17"/>
      <c r="Q2466" s="112"/>
      <c r="R2466" s="112"/>
      <c r="S2466" s="112"/>
      <c r="T2466" s="112"/>
      <c r="U2466" s="112"/>
      <c r="V2466" s="112"/>
      <c r="W2466" s="112"/>
      <c r="X2466" s="112"/>
    </row>
    <row r="2467">
      <c r="A2467" s="112"/>
      <c r="B2467" s="18"/>
      <c r="C2467" s="18"/>
      <c r="D2467" s="115"/>
      <c r="E2467" s="112"/>
      <c r="F2467" s="112"/>
      <c r="G2467" s="112"/>
      <c r="H2467" s="112"/>
      <c r="I2467" s="18"/>
      <c r="J2467" s="17"/>
      <c r="K2467" s="60"/>
      <c r="L2467" s="17"/>
      <c r="M2467" s="60"/>
      <c r="N2467" s="111"/>
      <c r="O2467" s="112"/>
      <c r="P2467" s="17"/>
      <c r="Q2467" s="112"/>
      <c r="R2467" s="112"/>
      <c r="S2467" s="112"/>
      <c r="T2467" s="112"/>
      <c r="U2467" s="112"/>
      <c r="V2467" s="112"/>
      <c r="W2467" s="112"/>
      <c r="X2467" s="112"/>
    </row>
    <row r="2468">
      <c r="A2468" s="112"/>
      <c r="B2468" s="18"/>
      <c r="C2468" s="18"/>
      <c r="D2468" s="115"/>
      <c r="E2468" s="112"/>
      <c r="F2468" s="112"/>
      <c r="G2468" s="112"/>
      <c r="H2468" s="112"/>
      <c r="I2468" s="18"/>
      <c r="J2468" s="17"/>
      <c r="K2468" s="60"/>
      <c r="L2468" s="17"/>
      <c r="M2468" s="60"/>
      <c r="N2468" s="111"/>
      <c r="O2468" s="112"/>
      <c r="P2468" s="17"/>
      <c r="Q2468" s="112"/>
      <c r="R2468" s="112"/>
      <c r="S2468" s="112"/>
      <c r="T2468" s="112"/>
      <c r="U2468" s="112"/>
      <c r="V2468" s="112"/>
      <c r="W2468" s="112"/>
      <c r="X2468" s="112"/>
    </row>
    <row r="2469">
      <c r="A2469" s="112"/>
      <c r="B2469" s="18"/>
      <c r="C2469" s="18"/>
      <c r="D2469" s="115"/>
      <c r="E2469" s="112"/>
      <c r="F2469" s="112"/>
      <c r="G2469" s="112"/>
      <c r="H2469" s="112"/>
      <c r="I2469" s="18"/>
      <c r="J2469" s="17"/>
      <c r="K2469" s="60"/>
      <c r="L2469" s="17"/>
      <c r="M2469" s="60"/>
      <c r="N2469" s="111"/>
      <c r="O2469" s="112"/>
      <c r="P2469" s="17"/>
      <c r="Q2469" s="112"/>
      <c r="R2469" s="112"/>
      <c r="S2469" s="112"/>
      <c r="T2469" s="112"/>
      <c r="U2469" s="112"/>
      <c r="V2469" s="112"/>
      <c r="W2469" s="112"/>
      <c r="X2469" s="112"/>
    </row>
    <row r="2470">
      <c r="A2470" s="112"/>
      <c r="B2470" s="18"/>
      <c r="C2470" s="18"/>
      <c r="D2470" s="115"/>
      <c r="E2470" s="112"/>
      <c r="F2470" s="112"/>
      <c r="G2470" s="112"/>
      <c r="H2470" s="112"/>
      <c r="I2470" s="18"/>
      <c r="J2470" s="17"/>
      <c r="K2470" s="60"/>
      <c r="L2470" s="17"/>
      <c r="M2470" s="60"/>
      <c r="N2470" s="111"/>
      <c r="O2470" s="112"/>
      <c r="P2470" s="17"/>
      <c r="Q2470" s="112"/>
      <c r="R2470" s="112"/>
      <c r="S2470" s="112"/>
      <c r="T2470" s="112"/>
      <c r="U2470" s="112"/>
      <c r="V2470" s="112"/>
      <c r="W2470" s="112"/>
      <c r="X2470" s="112"/>
    </row>
    <row r="2471">
      <c r="A2471" s="112"/>
      <c r="B2471" s="18"/>
      <c r="C2471" s="18"/>
      <c r="D2471" s="115"/>
      <c r="E2471" s="112"/>
      <c r="F2471" s="112"/>
      <c r="G2471" s="112"/>
      <c r="H2471" s="112"/>
      <c r="I2471" s="18"/>
      <c r="J2471" s="17"/>
      <c r="K2471" s="60"/>
      <c r="L2471" s="17"/>
      <c r="M2471" s="60"/>
      <c r="N2471" s="111"/>
      <c r="O2471" s="112"/>
      <c r="P2471" s="17"/>
      <c r="Q2471" s="112"/>
      <c r="R2471" s="112"/>
      <c r="S2471" s="112"/>
      <c r="T2471" s="112"/>
      <c r="U2471" s="112"/>
      <c r="V2471" s="112"/>
      <c r="W2471" s="112"/>
      <c r="X2471" s="112"/>
    </row>
    <row r="2472">
      <c r="A2472" s="112"/>
      <c r="B2472" s="18"/>
      <c r="C2472" s="18"/>
      <c r="D2472" s="115"/>
      <c r="E2472" s="112"/>
      <c r="F2472" s="112"/>
      <c r="G2472" s="112"/>
      <c r="H2472" s="112"/>
      <c r="I2472" s="18"/>
      <c r="J2472" s="17"/>
      <c r="K2472" s="60"/>
      <c r="L2472" s="17"/>
      <c r="M2472" s="60"/>
      <c r="N2472" s="111"/>
      <c r="O2472" s="112"/>
      <c r="P2472" s="17"/>
      <c r="Q2472" s="112"/>
      <c r="R2472" s="112"/>
      <c r="S2472" s="112"/>
      <c r="T2472" s="112"/>
      <c r="U2472" s="112"/>
      <c r="V2472" s="112"/>
      <c r="W2472" s="112"/>
      <c r="X2472" s="112"/>
    </row>
    <row r="2473">
      <c r="A2473" s="112"/>
      <c r="B2473" s="18"/>
      <c r="C2473" s="18"/>
      <c r="D2473" s="115"/>
      <c r="E2473" s="112"/>
      <c r="F2473" s="112"/>
      <c r="G2473" s="112"/>
      <c r="H2473" s="112"/>
      <c r="I2473" s="18"/>
      <c r="J2473" s="17"/>
      <c r="K2473" s="60"/>
      <c r="L2473" s="17"/>
      <c r="M2473" s="60"/>
      <c r="N2473" s="111"/>
      <c r="O2473" s="112"/>
      <c r="P2473" s="17"/>
      <c r="Q2473" s="112"/>
      <c r="R2473" s="112"/>
      <c r="S2473" s="112"/>
      <c r="T2473" s="112"/>
      <c r="U2473" s="112"/>
      <c r="V2473" s="112"/>
      <c r="W2473" s="112"/>
      <c r="X2473" s="112"/>
    </row>
    <row r="2474">
      <c r="A2474" s="112"/>
      <c r="B2474" s="18"/>
      <c r="C2474" s="18"/>
      <c r="D2474" s="115"/>
      <c r="E2474" s="112"/>
      <c r="F2474" s="112"/>
      <c r="G2474" s="112"/>
      <c r="H2474" s="112"/>
      <c r="I2474" s="18"/>
      <c r="J2474" s="17"/>
      <c r="K2474" s="60"/>
      <c r="L2474" s="17"/>
      <c r="M2474" s="60"/>
      <c r="N2474" s="111"/>
      <c r="O2474" s="112"/>
      <c r="P2474" s="17"/>
      <c r="Q2474" s="112"/>
      <c r="R2474" s="112"/>
      <c r="S2474" s="112"/>
      <c r="T2474" s="112"/>
      <c r="U2474" s="112"/>
      <c r="V2474" s="112"/>
      <c r="W2474" s="112"/>
      <c r="X2474" s="112"/>
    </row>
    <row r="2475">
      <c r="A2475" s="112"/>
      <c r="B2475" s="18"/>
      <c r="C2475" s="18"/>
      <c r="D2475" s="115"/>
      <c r="E2475" s="112"/>
      <c r="F2475" s="112"/>
      <c r="G2475" s="112"/>
      <c r="H2475" s="112"/>
      <c r="I2475" s="18"/>
      <c r="J2475" s="17"/>
      <c r="K2475" s="60"/>
      <c r="L2475" s="17"/>
      <c r="M2475" s="60"/>
      <c r="N2475" s="111"/>
      <c r="O2475" s="112"/>
      <c r="P2475" s="17"/>
      <c r="Q2475" s="112"/>
      <c r="R2475" s="112"/>
      <c r="S2475" s="112"/>
      <c r="T2475" s="112"/>
      <c r="U2475" s="112"/>
      <c r="V2475" s="112"/>
      <c r="W2475" s="112"/>
      <c r="X2475" s="112"/>
    </row>
    <row r="2476">
      <c r="A2476" s="112"/>
      <c r="B2476" s="18"/>
      <c r="C2476" s="18"/>
      <c r="D2476" s="115"/>
      <c r="E2476" s="112"/>
      <c r="F2476" s="112"/>
      <c r="G2476" s="112"/>
      <c r="H2476" s="112"/>
      <c r="I2476" s="18"/>
      <c r="J2476" s="17"/>
      <c r="K2476" s="60"/>
      <c r="L2476" s="17"/>
      <c r="M2476" s="60"/>
      <c r="N2476" s="111"/>
      <c r="O2476" s="112"/>
      <c r="P2476" s="17"/>
      <c r="Q2476" s="112"/>
      <c r="R2476" s="112"/>
      <c r="S2476" s="112"/>
      <c r="T2476" s="112"/>
      <c r="U2476" s="112"/>
      <c r="V2476" s="112"/>
      <c r="W2476" s="112"/>
      <c r="X2476" s="112"/>
    </row>
    <row r="2477">
      <c r="A2477" s="112"/>
      <c r="B2477" s="18"/>
      <c r="C2477" s="18"/>
      <c r="D2477" s="115"/>
      <c r="E2477" s="112"/>
      <c r="F2477" s="112"/>
      <c r="G2477" s="112"/>
      <c r="H2477" s="112"/>
      <c r="I2477" s="18"/>
      <c r="J2477" s="17"/>
      <c r="K2477" s="60"/>
      <c r="L2477" s="17"/>
      <c r="M2477" s="60"/>
      <c r="N2477" s="111"/>
      <c r="O2477" s="112"/>
      <c r="P2477" s="17"/>
      <c r="Q2477" s="112"/>
      <c r="R2477" s="112"/>
      <c r="S2477" s="112"/>
      <c r="T2477" s="112"/>
      <c r="U2477" s="112"/>
      <c r="V2477" s="112"/>
      <c r="W2477" s="112"/>
      <c r="X2477" s="112"/>
    </row>
    <row r="2478">
      <c r="A2478" s="112"/>
      <c r="B2478" s="18"/>
      <c r="C2478" s="18"/>
      <c r="D2478" s="115"/>
      <c r="E2478" s="112"/>
      <c r="F2478" s="112"/>
      <c r="G2478" s="112"/>
      <c r="H2478" s="112"/>
      <c r="I2478" s="18"/>
      <c r="J2478" s="17"/>
      <c r="K2478" s="60"/>
      <c r="L2478" s="17"/>
      <c r="M2478" s="60"/>
      <c r="N2478" s="111"/>
      <c r="O2478" s="112"/>
      <c r="P2478" s="17"/>
      <c r="Q2478" s="112"/>
      <c r="R2478" s="112"/>
      <c r="S2478" s="112"/>
      <c r="T2478" s="112"/>
      <c r="U2478" s="112"/>
      <c r="V2478" s="112"/>
      <c r="W2478" s="112"/>
      <c r="X2478" s="112"/>
    </row>
    <row r="2479">
      <c r="A2479" s="112"/>
      <c r="B2479" s="18"/>
      <c r="C2479" s="18"/>
      <c r="D2479" s="115"/>
      <c r="E2479" s="112"/>
      <c r="F2479" s="112"/>
      <c r="G2479" s="112"/>
      <c r="H2479" s="112"/>
      <c r="I2479" s="18"/>
      <c r="J2479" s="17"/>
      <c r="K2479" s="60"/>
      <c r="L2479" s="17"/>
      <c r="M2479" s="60"/>
      <c r="N2479" s="111"/>
      <c r="O2479" s="112"/>
      <c r="P2479" s="17"/>
      <c r="Q2479" s="112"/>
      <c r="R2479" s="112"/>
      <c r="S2479" s="112"/>
      <c r="T2479" s="112"/>
      <c r="U2479" s="112"/>
      <c r="V2479" s="112"/>
      <c r="W2479" s="112"/>
      <c r="X2479" s="112"/>
    </row>
    <row r="2480">
      <c r="A2480" s="112"/>
      <c r="B2480" s="18"/>
      <c r="C2480" s="18"/>
      <c r="D2480" s="115"/>
      <c r="E2480" s="112"/>
      <c r="F2480" s="112"/>
      <c r="G2480" s="112"/>
      <c r="H2480" s="112"/>
      <c r="I2480" s="18"/>
      <c r="J2480" s="17"/>
      <c r="K2480" s="60"/>
      <c r="L2480" s="17"/>
      <c r="M2480" s="60"/>
      <c r="N2480" s="111"/>
      <c r="O2480" s="112"/>
      <c r="P2480" s="17"/>
      <c r="Q2480" s="112"/>
      <c r="R2480" s="112"/>
      <c r="S2480" s="112"/>
      <c r="T2480" s="112"/>
      <c r="U2480" s="112"/>
      <c r="V2480" s="112"/>
      <c r="W2480" s="112"/>
      <c r="X2480" s="112"/>
    </row>
    <row r="2481">
      <c r="A2481" s="112"/>
      <c r="B2481" s="18"/>
      <c r="C2481" s="18"/>
      <c r="D2481" s="115"/>
      <c r="E2481" s="112"/>
      <c r="F2481" s="112"/>
      <c r="G2481" s="112"/>
      <c r="H2481" s="112"/>
      <c r="I2481" s="18"/>
      <c r="J2481" s="17"/>
      <c r="K2481" s="60"/>
      <c r="L2481" s="17"/>
      <c r="M2481" s="60"/>
      <c r="N2481" s="111"/>
      <c r="O2481" s="112"/>
      <c r="P2481" s="17"/>
      <c r="Q2481" s="112"/>
      <c r="R2481" s="112"/>
      <c r="S2481" s="112"/>
      <c r="T2481" s="112"/>
      <c r="U2481" s="112"/>
      <c r="V2481" s="112"/>
      <c r="W2481" s="112"/>
      <c r="X2481" s="112"/>
    </row>
    <row r="2482">
      <c r="A2482" s="112"/>
      <c r="B2482" s="18"/>
      <c r="C2482" s="18"/>
      <c r="D2482" s="115"/>
      <c r="E2482" s="112"/>
      <c r="F2482" s="112"/>
      <c r="G2482" s="112"/>
      <c r="H2482" s="112"/>
      <c r="I2482" s="18"/>
      <c r="J2482" s="17"/>
      <c r="K2482" s="60"/>
      <c r="L2482" s="17"/>
      <c r="M2482" s="60"/>
      <c r="N2482" s="111"/>
      <c r="O2482" s="112"/>
      <c r="P2482" s="17"/>
      <c r="Q2482" s="112"/>
      <c r="R2482" s="112"/>
      <c r="S2482" s="112"/>
      <c r="T2482" s="112"/>
      <c r="U2482" s="112"/>
      <c r="V2482" s="112"/>
      <c r="W2482" s="112"/>
      <c r="X2482" s="112"/>
    </row>
    <row r="2483">
      <c r="A2483" s="112"/>
      <c r="B2483" s="18"/>
      <c r="C2483" s="18"/>
      <c r="D2483" s="115"/>
      <c r="E2483" s="112"/>
      <c r="F2483" s="112"/>
      <c r="G2483" s="112"/>
      <c r="H2483" s="112"/>
      <c r="I2483" s="18"/>
      <c r="J2483" s="17"/>
      <c r="K2483" s="60"/>
      <c r="L2483" s="17"/>
      <c r="M2483" s="60"/>
      <c r="N2483" s="111"/>
      <c r="O2483" s="112"/>
      <c r="P2483" s="17"/>
      <c r="Q2483" s="112"/>
      <c r="R2483" s="112"/>
      <c r="S2483" s="112"/>
      <c r="T2483" s="112"/>
      <c r="U2483" s="112"/>
      <c r="V2483" s="112"/>
      <c r="W2483" s="112"/>
      <c r="X2483" s="112"/>
    </row>
    <row r="2484">
      <c r="A2484" s="112"/>
      <c r="B2484" s="18"/>
      <c r="C2484" s="18"/>
      <c r="D2484" s="115"/>
      <c r="E2484" s="112"/>
      <c r="F2484" s="112"/>
      <c r="G2484" s="112"/>
      <c r="H2484" s="112"/>
      <c r="I2484" s="18"/>
      <c r="J2484" s="17"/>
      <c r="K2484" s="60"/>
      <c r="L2484" s="17"/>
      <c r="M2484" s="60"/>
      <c r="N2484" s="111"/>
      <c r="O2484" s="112"/>
      <c r="P2484" s="17"/>
      <c r="Q2484" s="112"/>
      <c r="R2484" s="112"/>
      <c r="S2484" s="112"/>
      <c r="T2484" s="112"/>
      <c r="U2484" s="112"/>
      <c r="V2484" s="112"/>
      <c r="W2484" s="112"/>
      <c r="X2484" s="112"/>
    </row>
    <row r="2485">
      <c r="A2485" s="112"/>
      <c r="B2485" s="18"/>
      <c r="C2485" s="18"/>
      <c r="D2485" s="115"/>
      <c r="E2485" s="112"/>
      <c r="F2485" s="112"/>
      <c r="G2485" s="112"/>
      <c r="H2485" s="112"/>
      <c r="I2485" s="18"/>
      <c r="J2485" s="17"/>
      <c r="K2485" s="60"/>
      <c r="L2485" s="17"/>
      <c r="M2485" s="60"/>
      <c r="N2485" s="111"/>
      <c r="O2485" s="112"/>
      <c r="P2485" s="17"/>
      <c r="Q2485" s="112"/>
      <c r="R2485" s="112"/>
      <c r="S2485" s="112"/>
      <c r="T2485" s="112"/>
      <c r="U2485" s="112"/>
      <c r="V2485" s="112"/>
      <c r="W2485" s="112"/>
      <c r="X2485" s="112"/>
    </row>
    <row r="2486">
      <c r="A2486" s="112"/>
      <c r="B2486" s="18"/>
      <c r="C2486" s="18"/>
      <c r="D2486" s="115"/>
      <c r="E2486" s="112"/>
      <c r="F2486" s="112"/>
      <c r="G2486" s="112"/>
      <c r="H2486" s="112"/>
      <c r="I2486" s="18"/>
      <c r="J2486" s="17"/>
      <c r="K2486" s="60"/>
      <c r="L2486" s="17"/>
      <c r="M2486" s="60"/>
      <c r="N2486" s="111"/>
      <c r="O2486" s="112"/>
      <c r="P2486" s="17"/>
      <c r="Q2486" s="112"/>
      <c r="R2486" s="112"/>
      <c r="S2486" s="112"/>
      <c r="T2486" s="112"/>
      <c r="U2486" s="112"/>
      <c r="V2486" s="112"/>
      <c r="W2486" s="112"/>
      <c r="X2486" s="112"/>
    </row>
    <row r="2487">
      <c r="A2487" s="112"/>
      <c r="B2487" s="18"/>
      <c r="C2487" s="18"/>
      <c r="D2487" s="115"/>
      <c r="E2487" s="112"/>
      <c r="F2487" s="112"/>
      <c r="G2487" s="112"/>
      <c r="H2487" s="112"/>
      <c r="I2487" s="18"/>
      <c r="J2487" s="17"/>
      <c r="K2487" s="60"/>
      <c r="L2487" s="17"/>
      <c r="M2487" s="60"/>
      <c r="N2487" s="111"/>
      <c r="O2487" s="112"/>
      <c r="P2487" s="17"/>
      <c r="Q2487" s="112"/>
      <c r="R2487" s="112"/>
      <c r="S2487" s="112"/>
      <c r="T2487" s="112"/>
      <c r="U2487" s="112"/>
      <c r="V2487" s="112"/>
      <c r="W2487" s="112"/>
      <c r="X2487" s="112"/>
    </row>
    <row r="2488">
      <c r="A2488" s="112"/>
      <c r="B2488" s="18"/>
      <c r="C2488" s="18"/>
      <c r="D2488" s="115"/>
      <c r="E2488" s="112"/>
      <c r="F2488" s="112"/>
      <c r="G2488" s="112"/>
      <c r="H2488" s="112"/>
      <c r="I2488" s="18"/>
      <c r="J2488" s="17"/>
      <c r="K2488" s="60"/>
      <c r="L2488" s="17"/>
      <c r="M2488" s="60"/>
      <c r="N2488" s="111"/>
      <c r="O2488" s="112"/>
      <c r="P2488" s="17"/>
      <c r="Q2488" s="112"/>
      <c r="R2488" s="112"/>
      <c r="S2488" s="112"/>
      <c r="T2488" s="112"/>
      <c r="U2488" s="112"/>
      <c r="V2488" s="112"/>
      <c r="W2488" s="112"/>
      <c r="X2488" s="112"/>
    </row>
    <row r="2489">
      <c r="A2489" s="112"/>
      <c r="B2489" s="18"/>
      <c r="C2489" s="18"/>
      <c r="D2489" s="115"/>
      <c r="E2489" s="112"/>
      <c r="F2489" s="112"/>
      <c r="G2489" s="112"/>
      <c r="H2489" s="112"/>
      <c r="I2489" s="18"/>
      <c r="J2489" s="17"/>
      <c r="K2489" s="60"/>
      <c r="L2489" s="17"/>
      <c r="M2489" s="60"/>
      <c r="N2489" s="111"/>
      <c r="O2489" s="112"/>
      <c r="P2489" s="17"/>
      <c r="Q2489" s="112"/>
      <c r="R2489" s="112"/>
      <c r="S2489" s="112"/>
      <c r="T2489" s="112"/>
      <c r="U2489" s="112"/>
      <c r="V2489" s="112"/>
      <c r="W2489" s="112"/>
      <c r="X2489" s="112"/>
    </row>
    <row r="2490">
      <c r="A2490" s="112"/>
      <c r="B2490" s="18"/>
      <c r="C2490" s="18"/>
      <c r="D2490" s="115"/>
      <c r="E2490" s="112"/>
      <c r="F2490" s="112"/>
      <c r="G2490" s="112"/>
      <c r="H2490" s="112"/>
      <c r="I2490" s="18"/>
      <c r="J2490" s="17"/>
      <c r="K2490" s="60"/>
      <c r="L2490" s="17"/>
      <c r="M2490" s="60"/>
      <c r="N2490" s="111"/>
      <c r="O2490" s="112"/>
      <c r="P2490" s="17"/>
      <c r="Q2490" s="112"/>
      <c r="R2490" s="112"/>
      <c r="S2490" s="112"/>
      <c r="T2490" s="112"/>
      <c r="U2490" s="112"/>
      <c r="V2490" s="112"/>
      <c r="W2490" s="112"/>
      <c r="X2490" s="112"/>
    </row>
    <row r="2491">
      <c r="A2491" s="112"/>
      <c r="B2491" s="18"/>
      <c r="C2491" s="18"/>
      <c r="D2491" s="115"/>
      <c r="E2491" s="112"/>
      <c r="F2491" s="112"/>
      <c r="G2491" s="112"/>
      <c r="H2491" s="112"/>
      <c r="I2491" s="18"/>
      <c r="J2491" s="17"/>
      <c r="K2491" s="60"/>
      <c r="L2491" s="17"/>
      <c r="M2491" s="60"/>
      <c r="N2491" s="111"/>
      <c r="O2491" s="112"/>
      <c r="P2491" s="17"/>
      <c r="Q2491" s="112"/>
      <c r="R2491" s="112"/>
      <c r="S2491" s="112"/>
      <c r="T2491" s="112"/>
      <c r="U2491" s="112"/>
      <c r="V2491" s="112"/>
      <c r="W2491" s="112"/>
      <c r="X2491" s="112"/>
    </row>
    <row r="2492">
      <c r="A2492" s="112"/>
      <c r="B2492" s="18"/>
      <c r="C2492" s="18"/>
      <c r="D2492" s="115"/>
      <c r="E2492" s="112"/>
      <c r="F2492" s="112"/>
      <c r="G2492" s="112"/>
      <c r="H2492" s="112"/>
      <c r="I2492" s="18"/>
      <c r="J2492" s="17"/>
      <c r="K2492" s="60"/>
      <c r="L2492" s="17"/>
      <c r="M2492" s="60"/>
      <c r="N2492" s="111"/>
      <c r="O2492" s="112"/>
      <c r="P2492" s="17"/>
      <c r="Q2492" s="112"/>
      <c r="R2492" s="112"/>
      <c r="S2492" s="112"/>
      <c r="T2492" s="112"/>
      <c r="U2492" s="112"/>
      <c r="V2492" s="112"/>
      <c r="W2492" s="112"/>
      <c r="X2492" s="112"/>
    </row>
    <row r="2493">
      <c r="A2493" s="112"/>
      <c r="B2493" s="18"/>
      <c r="C2493" s="18"/>
      <c r="D2493" s="115"/>
      <c r="E2493" s="112"/>
      <c r="F2493" s="112"/>
      <c r="G2493" s="112"/>
      <c r="H2493" s="112"/>
      <c r="I2493" s="18"/>
      <c r="J2493" s="17"/>
      <c r="K2493" s="60"/>
      <c r="L2493" s="17"/>
      <c r="M2493" s="60"/>
      <c r="N2493" s="111"/>
      <c r="O2493" s="112"/>
      <c r="P2493" s="17"/>
      <c r="Q2493" s="112"/>
      <c r="R2493" s="112"/>
      <c r="S2493" s="112"/>
      <c r="T2493" s="112"/>
      <c r="U2493" s="112"/>
      <c r="V2493" s="112"/>
      <c r="W2493" s="112"/>
      <c r="X2493" s="112"/>
    </row>
    <row r="2494">
      <c r="A2494" s="112"/>
      <c r="B2494" s="18"/>
      <c r="C2494" s="18"/>
      <c r="D2494" s="115"/>
      <c r="E2494" s="112"/>
      <c r="F2494" s="112"/>
      <c r="G2494" s="112"/>
      <c r="H2494" s="112"/>
      <c r="I2494" s="18"/>
      <c r="J2494" s="17"/>
      <c r="K2494" s="60"/>
      <c r="L2494" s="17"/>
      <c r="M2494" s="60"/>
      <c r="N2494" s="111"/>
      <c r="O2494" s="112"/>
      <c r="P2494" s="17"/>
      <c r="Q2494" s="112"/>
      <c r="R2494" s="112"/>
      <c r="S2494" s="112"/>
      <c r="T2494" s="112"/>
      <c r="U2494" s="112"/>
      <c r="V2494" s="112"/>
      <c r="W2494" s="112"/>
      <c r="X2494" s="112"/>
    </row>
    <row r="2495">
      <c r="A2495" s="112"/>
      <c r="B2495" s="18"/>
      <c r="C2495" s="18"/>
      <c r="D2495" s="115"/>
      <c r="E2495" s="112"/>
      <c r="F2495" s="112"/>
      <c r="G2495" s="112"/>
      <c r="H2495" s="112"/>
      <c r="I2495" s="18"/>
      <c r="J2495" s="17"/>
      <c r="K2495" s="60"/>
      <c r="L2495" s="17"/>
      <c r="M2495" s="60"/>
      <c r="N2495" s="111"/>
      <c r="O2495" s="112"/>
      <c r="P2495" s="17"/>
      <c r="Q2495" s="112"/>
      <c r="R2495" s="112"/>
      <c r="S2495" s="112"/>
      <c r="T2495" s="112"/>
      <c r="U2495" s="112"/>
      <c r="V2495" s="112"/>
      <c r="W2495" s="112"/>
      <c r="X2495" s="112"/>
    </row>
    <row r="2496">
      <c r="A2496" s="112"/>
      <c r="B2496" s="18"/>
      <c r="C2496" s="18"/>
      <c r="D2496" s="115"/>
      <c r="E2496" s="112"/>
      <c r="F2496" s="112"/>
      <c r="G2496" s="112"/>
      <c r="H2496" s="112"/>
      <c r="I2496" s="18"/>
      <c r="J2496" s="17"/>
      <c r="K2496" s="60"/>
      <c r="L2496" s="17"/>
      <c r="M2496" s="60"/>
      <c r="N2496" s="111"/>
      <c r="O2496" s="112"/>
      <c r="P2496" s="17"/>
      <c r="Q2496" s="112"/>
      <c r="R2496" s="112"/>
      <c r="S2496" s="112"/>
      <c r="T2496" s="112"/>
      <c r="U2496" s="112"/>
      <c r="V2496" s="112"/>
      <c r="W2496" s="112"/>
      <c r="X2496" s="112"/>
    </row>
    <row r="2497">
      <c r="A2497" s="112"/>
      <c r="B2497" s="18"/>
      <c r="C2497" s="18"/>
      <c r="D2497" s="115"/>
      <c r="E2497" s="112"/>
      <c r="F2497" s="112"/>
      <c r="G2497" s="112"/>
      <c r="H2497" s="112"/>
      <c r="I2497" s="18"/>
      <c r="J2497" s="17"/>
      <c r="K2497" s="60"/>
      <c r="L2497" s="17"/>
      <c r="M2497" s="60"/>
      <c r="N2497" s="111"/>
      <c r="O2497" s="112"/>
      <c r="P2497" s="17"/>
      <c r="Q2497" s="112"/>
      <c r="R2497" s="112"/>
      <c r="S2497" s="112"/>
      <c r="T2497" s="112"/>
      <c r="U2497" s="112"/>
      <c r="V2497" s="112"/>
      <c r="W2497" s="112"/>
      <c r="X2497" s="112"/>
    </row>
    <row r="2498">
      <c r="A2498" s="112"/>
      <c r="B2498" s="18"/>
      <c r="C2498" s="18"/>
      <c r="D2498" s="115"/>
      <c r="E2498" s="112"/>
      <c r="F2498" s="112"/>
      <c r="G2498" s="112"/>
      <c r="H2498" s="112"/>
      <c r="I2498" s="18"/>
      <c r="J2498" s="17"/>
      <c r="K2498" s="60"/>
      <c r="L2498" s="17"/>
      <c r="M2498" s="60"/>
      <c r="N2498" s="111"/>
      <c r="O2498" s="112"/>
      <c r="P2498" s="17"/>
      <c r="Q2498" s="112"/>
      <c r="R2498" s="112"/>
      <c r="S2498" s="112"/>
      <c r="T2498" s="112"/>
      <c r="U2498" s="112"/>
      <c r="V2498" s="112"/>
      <c r="W2498" s="112"/>
      <c r="X2498" s="112"/>
    </row>
    <row r="2499">
      <c r="A2499" s="112"/>
      <c r="B2499" s="18"/>
      <c r="C2499" s="18"/>
      <c r="D2499" s="115"/>
      <c r="E2499" s="112"/>
      <c r="F2499" s="112"/>
      <c r="G2499" s="112"/>
      <c r="H2499" s="112"/>
      <c r="I2499" s="18"/>
      <c r="J2499" s="17"/>
      <c r="K2499" s="60"/>
      <c r="L2499" s="17"/>
      <c r="M2499" s="60"/>
      <c r="N2499" s="111"/>
      <c r="O2499" s="112"/>
      <c r="P2499" s="17"/>
      <c r="Q2499" s="112"/>
      <c r="R2499" s="112"/>
      <c r="S2499" s="112"/>
      <c r="T2499" s="112"/>
      <c r="U2499" s="112"/>
      <c r="V2499" s="112"/>
      <c r="W2499" s="112"/>
      <c r="X2499" s="112"/>
    </row>
    <row r="2500">
      <c r="A2500" s="112"/>
      <c r="B2500" s="18"/>
      <c r="C2500" s="18"/>
      <c r="D2500" s="115"/>
      <c r="E2500" s="112"/>
      <c r="F2500" s="112"/>
      <c r="G2500" s="112"/>
      <c r="H2500" s="112"/>
      <c r="I2500" s="18"/>
      <c r="J2500" s="17"/>
      <c r="K2500" s="60"/>
      <c r="L2500" s="17"/>
      <c r="M2500" s="60"/>
      <c r="N2500" s="111"/>
      <c r="O2500" s="112"/>
      <c r="P2500" s="17"/>
      <c r="Q2500" s="112"/>
      <c r="R2500" s="112"/>
      <c r="S2500" s="112"/>
      <c r="T2500" s="112"/>
      <c r="U2500" s="112"/>
      <c r="V2500" s="112"/>
      <c r="W2500" s="112"/>
      <c r="X2500" s="112"/>
    </row>
    <row r="2501">
      <c r="A2501" s="112"/>
      <c r="B2501" s="18"/>
      <c r="C2501" s="18"/>
      <c r="D2501" s="115"/>
      <c r="E2501" s="112"/>
      <c r="F2501" s="112"/>
      <c r="G2501" s="112"/>
      <c r="H2501" s="112"/>
      <c r="I2501" s="18"/>
      <c r="J2501" s="17"/>
      <c r="K2501" s="60"/>
      <c r="L2501" s="17"/>
      <c r="M2501" s="60"/>
      <c r="N2501" s="111"/>
      <c r="O2501" s="112"/>
      <c r="P2501" s="17"/>
      <c r="Q2501" s="112"/>
      <c r="R2501" s="112"/>
      <c r="S2501" s="112"/>
      <c r="T2501" s="112"/>
      <c r="U2501" s="112"/>
      <c r="V2501" s="112"/>
      <c r="W2501" s="112"/>
      <c r="X2501" s="112"/>
    </row>
    <row r="2502">
      <c r="A2502" s="112"/>
      <c r="B2502" s="18"/>
      <c r="C2502" s="18"/>
      <c r="D2502" s="115"/>
      <c r="E2502" s="112"/>
      <c r="F2502" s="112"/>
      <c r="G2502" s="112"/>
      <c r="H2502" s="112"/>
      <c r="I2502" s="18"/>
      <c r="J2502" s="17"/>
      <c r="K2502" s="60"/>
      <c r="L2502" s="17"/>
      <c r="M2502" s="60"/>
      <c r="N2502" s="111"/>
      <c r="O2502" s="112"/>
      <c r="P2502" s="17"/>
      <c r="Q2502" s="112"/>
      <c r="R2502" s="112"/>
      <c r="S2502" s="112"/>
      <c r="T2502" s="112"/>
      <c r="U2502" s="112"/>
      <c r="V2502" s="112"/>
      <c r="W2502" s="112"/>
      <c r="X2502" s="112"/>
    </row>
    <row r="2503">
      <c r="A2503" s="112"/>
      <c r="B2503" s="18"/>
      <c r="C2503" s="18"/>
      <c r="D2503" s="115"/>
      <c r="E2503" s="112"/>
      <c r="F2503" s="112"/>
      <c r="G2503" s="112"/>
      <c r="H2503" s="112"/>
      <c r="I2503" s="18"/>
      <c r="J2503" s="17"/>
      <c r="K2503" s="60"/>
      <c r="L2503" s="17"/>
      <c r="M2503" s="60"/>
      <c r="N2503" s="111"/>
      <c r="O2503" s="112"/>
      <c r="P2503" s="17"/>
      <c r="Q2503" s="112"/>
      <c r="R2503" s="112"/>
      <c r="S2503" s="112"/>
      <c r="T2503" s="112"/>
      <c r="U2503" s="112"/>
      <c r="V2503" s="112"/>
      <c r="W2503" s="112"/>
      <c r="X2503" s="112"/>
    </row>
    <row r="2504">
      <c r="A2504" s="112"/>
      <c r="B2504" s="18"/>
      <c r="C2504" s="18"/>
      <c r="D2504" s="115"/>
      <c r="E2504" s="112"/>
      <c r="F2504" s="112"/>
      <c r="G2504" s="112"/>
      <c r="H2504" s="112"/>
      <c r="I2504" s="18"/>
      <c r="J2504" s="17"/>
      <c r="K2504" s="60"/>
      <c r="L2504" s="17"/>
      <c r="M2504" s="60"/>
      <c r="N2504" s="111"/>
      <c r="O2504" s="112"/>
      <c r="P2504" s="17"/>
      <c r="Q2504" s="112"/>
      <c r="R2504" s="112"/>
      <c r="S2504" s="112"/>
      <c r="T2504" s="112"/>
      <c r="U2504" s="112"/>
      <c r="V2504" s="112"/>
      <c r="W2504" s="112"/>
      <c r="X2504" s="112"/>
    </row>
    <row r="2505">
      <c r="A2505" s="112"/>
      <c r="B2505" s="18"/>
      <c r="C2505" s="18"/>
      <c r="D2505" s="115"/>
      <c r="E2505" s="112"/>
      <c r="F2505" s="112"/>
      <c r="G2505" s="112"/>
      <c r="H2505" s="112"/>
      <c r="I2505" s="18"/>
      <c r="J2505" s="17"/>
      <c r="K2505" s="60"/>
      <c r="L2505" s="17"/>
      <c r="M2505" s="60"/>
      <c r="N2505" s="111"/>
      <c r="O2505" s="112"/>
      <c r="P2505" s="17"/>
      <c r="Q2505" s="112"/>
      <c r="R2505" s="112"/>
      <c r="S2505" s="112"/>
      <c r="T2505" s="112"/>
      <c r="U2505" s="112"/>
      <c r="V2505" s="112"/>
      <c r="W2505" s="112"/>
      <c r="X2505" s="112"/>
    </row>
    <row r="2506">
      <c r="A2506" s="112"/>
      <c r="B2506" s="18"/>
      <c r="C2506" s="18"/>
      <c r="D2506" s="115"/>
      <c r="E2506" s="112"/>
      <c r="F2506" s="112"/>
      <c r="G2506" s="112"/>
      <c r="H2506" s="112"/>
      <c r="I2506" s="18"/>
      <c r="J2506" s="17"/>
      <c r="K2506" s="60"/>
      <c r="L2506" s="17"/>
      <c r="M2506" s="60"/>
      <c r="N2506" s="111"/>
      <c r="O2506" s="112"/>
      <c r="P2506" s="17"/>
      <c r="Q2506" s="112"/>
      <c r="R2506" s="112"/>
      <c r="S2506" s="112"/>
      <c r="T2506" s="112"/>
      <c r="U2506" s="112"/>
      <c r="V2506" s="112"/>
      <c r="W2506" s="112"/>
      <c r="X2506" s="112"/>
    </row>
    <row r="2507">
      <c r="A2507" s="112"/>
      <c r="B2507" s="18"/>
      <c r="C2507" s="18"/>
      <c r="D2507" s="115"/>
      <c r="E2507" s="112"/>
      <c r="F2507" s="112"/>
      <c r="G2507" s="112"/>
      <c r="H2507" s="112"/>
      <c r="I2507" s="18"/>
      <c r="J2507" s="17"/>
      <c r="K2507" s="60"/>
      <c r="L2507" s="17"/>
      <c r="M2507" s="60"/>
      <c r="N2507" s="111"/>
      <c r="O2507" s="112"/>
      <c r="P2507" s="17"/>
      <c r="Q2507" s="112"/>
      <c r="R2507" s="112"/>
      <c r="S2507" s="112"/>
      <c r="T2507" s="112"/>
      <c r="U2507" s="112"/>
      <c r="V2507" s="112"/>
      <c r="W2507" s="112"/>
      <c r="X2507" s="112"/>
    </row>
    <row r="2508">
      <c r="A2508" s="112"/>
      <c r="B2508" s="18"/>
      <c r="C2508" s="18"/>
      <c r="D2508" s="115"/>
      <c r="E2508" s="112"/>
      <c r="F2508" s="112"/>
      <c r="G2508" s="112"/>
      <c r="H2508" s="112"/>
      <c r="I2508" s="18"/>
      <c r="J2508" s="17"/>
      <c r="K2508" s="60"/>
      <c r="L2508" s="17"/>
      <c r="M2508" s="60"/>
      <c r="N2508" s="111"/>
      <c r="O2508" s="112"/>
      <c r="P2508" s="17"/>
      <c r="Q2508" s="112"/>
      <c r="R2508" s="112"/>
      <c r="S2508" s="112"/>
      <c r="T2508" s="112"/>
      <c r="U2508" s="112"/>
      <c r="V2508" s="112"/>
      <c r="W2508" s="112"/>
      <c r="X2508" s="112"/>
    </row>
    <row r="2509">
      <c r="A2509" s="112"/>
      <c r="B2509" s="18"/>
      <c r="C2509" s="18"/>
      <c r="D2509" s="115"/>
      <c r="E2509" s="112"/>
      <c r="F2509" s="112"/>
      <c r="G2509" s="112"/>
      <c r="H2509" s="112"/>
      <c r="I2509" s="18"/>
      <c r="J2509" s="17"/>
      <c r="K2509" s="60"/>
      <c r="L2509" s="17"/>
      <c r="M2509" s="60"/>
      <c r="N2509" s="111"/>
      <c r="O2509" s="112"/>
      <c r="P2509" s="17"/>
      <c r="Q2509" s="112"/>
      <c r="R2509" s="112"/>
      <c r="S2509" s="112"/>
      <c r="T2509" s="112"/>
      <c r="U2509" s="112"/>
      <c r="V2509" s="112"/>
      <c r="W2509" s="112"/>
      <c r="X2509" s="112"/>
    </row>
    <row r="2510">
      <c r="A2510" s="112"/>
      <c r="B2510" s="18"/>
      <c r="C2510" s="18"/>
      <c r="D2510" s="115"/>
      <c r="E2510" s="112"/>
      <c r="F2510" s="112"/>
      <c r="G2510" s="112"/>
      <c r="H2510" s="112"/>
      <c r="I2510" s="18"/>
      <c r="J2510" s="17"/>
      <c r="K2510" s="60"/>
      <c r="L2510" s="17"/>
      <c r="M2510" s="60"/>
      <c r="N2510" s="111"/>
      <c r="O2510" s="112"/>
      <c r="P2510" s="17"/>
      <c r="Q2510" s="112"/>
      <c r="R2510" s="112"/>
      <c r="S2510" s="112"/>
      <c r="T2510" s="112"/>
      <c r="U2510" s="112"/>
      <c r="V2510" s="112"/>
      <c r="W2510" s="112"/>
      <c r="X2510" s="112"/>
    </row>
    <row r="2511">
      <c r="A2511" s="112"/>
      <c r="B2511" s="18"/>
      <c r="C2511" s="18"/>
      <c r="D2511" s="115"/>
      <c r="E2511" s="112"/>
      <c r="F2511" s="112"/>
      <c r="G2511" s="112"/>
      <c r="H2511" s="112"/>
      <c r="I2511" s="18"/>
      <c r="J2511" s="17"/>
      <c r="K2511" s="60"/>
      <c r="L2511" s="17"/>
      <c r="M2511" s="60"/>
      <c r="N2511" s="111"/>
      <c r="O2511" s="112"/>
      <c r="P2511" s="17"/>
      <c r="Q2511" s="112"/>
      <c r="R2511" s="112"/>
      <c r="S2511" s="112"/>
      <c r="T2511" s="112"/>
      <c r="U2511" s="112"/>
      <c r="V2511" s="112"/>
      <c r="W2511" s="112"/>
      <c r="X2511" s="112"/>
    </row>
    <row r="2512">
      <c r="A2512" s="112"/>
      <c r="B2512" s="18"/>
      <c r="C2512" s="18"/>
      <c r="D2512" s="115"/>
      <c r="E2512" s="112"/>
      <c r="F2512" s="112"/>
      <c r="G2512" s="112"/>
      <c r="H2512" s="112"/>
      <c r="I2512" s="18"/>
      <c r="J2512" s="17"/>
      <c r="K2512" s="60"/>
      <c r="L2512" s="17"/>
      <c r="M2512" s="60"/>
      <c r="N2512" s="111"/>
      <c r="O2512" s="112"/>
      <c r="P2512" s="17"/>
      <c r="Q2512" s="112"/>
      <c r="R2512" s="112"/>
      <c r="S2512" s="112"/>
      <c r="T2512" s="112"/>
      <c r="U2512" s="112"/>
      <c r="V2512" s="112"/>
      <c r="W2512" s="112"/>
      <c r="X2512" s="112"/>
    </row>
    <row r="2513">
      <c r="A2513" s="112"/>
      <c r="B2513" s="18"/>
      <c r="C2513" s="18"/>
      <c r="D2513" s="115"/>
      <c r="E2513" s="112"/>
      <c r="F2513" s="112"/>
      <c r="G2513" s="112"/>
      <c r="H2513" s="112"/>
      <c r="I2513" s="18"/>
      <c r="J2513" s="17"/>
      <c r="K2513" s="60"/>
      <c r="L2513" s="17"/>
      <c r="M2513" s="60"/>
      <c r="N2513" s="111"/>
      <c r="O2513" s="112"/>
      <c r="P2513" s="17"/>
      <c r="Q2513" s="112"/>
      <c r="R2513" s="112"/>
      <c r="S2513" s="112"/>
      <c r="T2513" s="112"/>
      <c r="U2513" s="112"/>
      <c r="V2513" s="112"/>
      <c r="W2513" s="112"/>
      <c r="X2513" s="112"/>
    </row>
    <row r="2514">
      <c r="A2514" s="112"/>
      <c r="B2514" s="18"/>
      <c r="C2514" s="18"/>
      <c r="D2514" s="115"/>
      <c r="E2514" s="112"/>
      <c r="F2514" s="112"/>
      <c r="G2514" s="112"/>
      <c r="H2514" s="112"/>
      <c r="I2514" s="18"/>
      <c r="J2514" s="17"/>
      <c r="K2514" s="60"/>
      <c r="L2514" s="17"/>
      <c r="M2514" s="60"/>
      <c r="N2514" s="111"/>
      <c r="O2514" s="112"/>
      <c r="P2514" s="17"/>
      <c r="Q2514" s="112"/>
      <c r="R2514" s="112"/>
      <c r="S2514" s="112"/>
      <c r="T2514" s="112"/>
      <c r="U2514" s="112"/>
      <c r="V2514" s="112"/>
      <c r="W2514" s="112"/>
      <c r="X2514" s="112"/>
    </row>
    <row r="2515">
      <c r="A2515" s="112"/>
      <c r="B2515" s="18"/>
      <c r="C2515" s="18"/>
      <c r="D2515" s="115"/>
      <c r="E2515" s="112"/>
      <c r="F2515" s="112"/>
      <c r="G2515" s="112"/>
      <c r="H2515" s="112"/>
      <c r="I2515" s="18"/>
      <c r="J2515" s="17"/>
      <c r="K2515" s="60"/>
      <c r="L2515" s="17"/>
      <c r="M2515" s="60"/>
      <c r="N2515" s="111"/>
      <c r="O2515" s="112"/>
      <c r="P2515" s="17"/>
      <c r="Q2515" s="112"/>
      <c r="R2515" s="112"/>
      <c r="S2515" s="112"/>
      <c r="T2515" s="112"/>
      <c r="U2515" s="112"/>
      <c r="V2515" s="112"/>
      <c r="W2515" s="112"/>
      <c r="X2515" s="112"/>
    </row>
    <row r="2516">
      <c r="A2516" s="112"/>
      <c r="B2516" s="18"/>
      <c r="C2516" s="18"/>
      <c r="D2516" s="115"/>
      <c r="E2516" s="112"/>
      <c r="F2516" s="112"/>
      <c r="G2516" s="112"/>
      <c r="H2516" s="112"/>
      <c r="I2516" s="18"/>
      <c r="J2516" s="17"/>
      <c r="K2516" s="60"/>
      <c r="L2516" s="17"/>
      <c r="M2516" s="60"/>
      <c r="N2516" s="111"/>
      <c r="O2516" s="112"/>
      <c r="P2516" s="17"/>
      <c r="Q2516" s="112"/>
      <c r="R2516" s="112"/>
      <c r="S2516" s="112"/>
      <c r="T2516" s="112"/>
      <c r="U2516" s="112"/>
      <c r="V2516" s="112"/>
      <c r="W2516" s="112"/>
      <c r="X2516" s="112"/>
    </row>
    <row r="2517">
      <c r="A2517" s="112"/>
      <c r="B2517" s="18"/>
      <c r="C2517" s="18"/>
      <c r="D2517" s="115"/>
      <c r="E2517" s="112"/>
      <c r="F2517" s="112"/>
      <c r="G2517" s="112"/>
      <c r="H2517" s="112"/>
      <c r="I2517" s="18"/>
      <c r="J2517" s="17"/>
      <c r="K2517" s="60"/>
      <c r="L2517" s="17"/>
      <c r="M2517" s="60"/>
      <c r="N2517" s="111"/>
      <c r="O2517" s="112"/>
      <c r="P2517" s="17"/>
      <c r="Q2517" s="112"/>
      <c r="R2517" s="112"/>
      <c r="S2517" s="112"/>
      <c r="T2517" s="112"/>
      <c r="U2517" s="112"/>
      <c r="V2517" s="112"/>
      <c r="W2517" s="112"/>
      <c r="X2517" s="112"/>
    </row>
    <row r="2518">
      <c r="A2518" s="112"/>
      <c r="B2518" s="18"/>
      <c r="C2518" s="18"/>
      <c r="D2518" s="115"/>
      <c r="E2518" s="112"/>
      <c r="F2518" s="112"/>
      <c r="G2518" s="112"/>
      <c r="H2518" s="112"/>
      <c r="I2518" s="18"/>
      <c r="J2518" s="17"/>
      <c r="K2518" s="60"/>
      <c r="L2518" s="17"/>
      <c r="M2518" s="60"/>
      <c r="N2518" s="111"/>
      <c r="O2518" s="112"/>
      <c r="P2518" s="17"/>
      <c r="Q2518" s="112"/>
      <c r="R2518" s="112"/>
      <c r="S2518" s="112"/>
      <c r="T2518" s="112"/>
      <c r="U2518" s="112"/>
      <c r="V2518" s="112"/>
      <c r="W2518" s="112"/>
      <c r="X2518" s="112"/>
    </row>
    <row r="2519">
      <c r="A2519" s="112"/>
      <c r="B2519" s="18"/>
      <c r="C2519" s="18"/>
      <c r="D2519" s="115"/>
      <c r="E2519" s="112"/>
      <c r="F2519" s="112"/>
      <c r="G2519" s="112"/>
      <c r="H2519" s="112"/>
      <c r="I2519" s="18"/>
      <c r="J2519" s="17"/>
      <c r="K2519" s="60"/>
      <c r="L2519" s="17"/>
      <c r="M2519" s="60"/>
      <c r="N2519" s="111"/>
      <c r="O2519" s="112"/>
      <c r="P2519" s="17"/>
      <c r="Q2519" s="112"/>
      <c r="R2519" s="112"/>
      <c r="S2519" s="112"/>
      <c r="T2519" s="112"/>
      <c r="U2519" s="112"/>
      <c r="V2519" s="112"/>
      <c r="W2519" s="112"/>
      <c r="X2519" s="112"/>
    </row>
    <row r="2520">
      <c r="A2520" s="112"/>
      <c r="B2520" s="18"/>
      <c r="C2520" s="18"/>
      <c r="D2520" s="115"/>
      <c r="E2520" s="112"/>
      <c r="F2520" s="112"/>
      <c r="G2520" s="112"/>
      <c r="H2520" s="112"/>
      <c r="I2520" s="18"/>
      <c r="J2520" s="17"/>
      <c r="K2520" s="60"/>
      <c r="L2520" s="17"/>
      <c r="M2520" s="60"/>
      <c r="N2520" s="111"/>
      <c r="O2520" s="112"/>
      <c r="P2520" s="17"/>
      <c r="Q2520" s="112"/>
      <c r="R2520" s="112"/>
      <c r="S2520" s="112"/>
      <c r="T2520" s="112"/>
      <c r="U2520" s="112"/>
      <c r="V2520" s="112"/>
      <c r="W2520" s="112"/>
      <c r="X2520" s="112"/>
    </row>
    <row r="2521">
      <c r="A2521" s="112"/>
      <c r="B2521" s="18"/>
      <c r="C2521" s="18"/>
      <c r="D2521" s="115"/>
      <c r="E2521" s="112"/>
      <c r="F2521" s="112"/>
      <c r="G2521" s="112"/>
      <c r="H2521" s="112"/>
      <c r="I2521" s="18"/>
      <c r="J2521" s="17"/>
      <c r="K2521" s="60"/>
      <c r="L2521" s="17"/>
      <c r="M2521" s="60"/>
      <c r="N2521" s="111"/>
      <c r="O2521" s="112"/>
      <c r="P2521" s="17"/>
      <c r="Q2521" s="112"/>
      <c r="R2521" s="112"/>
      <c r="S2521" s="112"/>
      <c r="T2521" s="112"/>
      <c r="U2521" s="112"/>
      <c r="V2521" s="112"/>
      <c r="W2521" s="112"/>
      <c r="X2521" s="112"/>
    </row>
    <row r="2522">
      <c r="A2522" s="112"/>
      <c r="B2522" s="18"/>
      <c r="C2522" s="18"/>
      <c r="D2522" s="115"/>
      <c r="E2522" s="112"/>
      <c r="F2522" s="112"/>
      <c r="G2522" s="112"/>
      <c r="H2522" s="112"/>
      <c r="I2522" s="18"/>
      <c r="J2522" s="17"/>
      <c r="K2522" s="60"/>
      <c r="L2522" s="17"/>
      <c r="M2522" s="60"/>
      <c r="N2522" s="111"/>
      <c r="O2522" s="112"/>
      <c r="P2522" s="17"/>
      <c r="Q2522" s="112"/>
      <c r="R2522" s="112"/>
      <c r="S2522" s="112"/>
      <c r="T2522" s="112"/>
      <c r="U2522" s="112"/>
      <c r="V2522" s="112"/>
      <c r="W2522" s="112"/>
      <c r="X2522" s="112"/>
    </row>
    <row r="2523">
      <c r="A2523" s="112"/>
      <c r="B2523" s="18"/>
      <c r="C2523" s="18"/>
      <c r="D2523" s="115"/>
      <c r="E2523" s="112"/>
      <c r="F2523" s="112"/>
      <c r="G2523" s="112"/>
      <c r="H2523" s="112"/>
      <c r="I2523" s="18"/>
      <c r="J2523" s="17"/>
      <c r="K2523" s="60"/>
      <c r="L2523" s="17"/>
      <c r="M2523" s="60"/>
      <c r="N2523" s="111"/>
      <c r="O2523" s="112"/>
      <c r="P2523" s="17"/>
      <c r="Q2523" s="112"/>
      <c r="R2523" s="112"/>
      <c r="S2523" s="112"/>
      <c r="T2523" s="112"/>
      <c r="U2523" s="112"/>
      <c r="V2523" s="112"/>
      <c r="W2523" s="112"/>
      <c r="X2523" s="112"/>
    </row>
    <row r="2524">
      <c r="A2524" s="112"/>
      <c r="B2524" s="18"/>
      <c r="C2524" s="18"/>
      <c r="D2524" s="115"/>
      <c r="E2524" s="112"/>
      <c r="F2524" s="112"/>
      <c r="G2524" s="112"/>
      <c r="H2524" s="112"/>
      <c r="I2524" s="18"/>
      <c r="J2524" s="17"/>
      <c r="K2524" s="60"/>
      <c r="L2524" s="17"/>
      <c r="M2524" s="60"/>
      <c r="N2524" s="111"/>
      <c r="O2524" s="112"/>
      <c r="P2524" s="17"/>
      <c r="Q2524" s="112"/>
      <c r="R2524" s="112"/>
      <c r="S2524" s="112"/>
      <c r="T2524" s="112"/>
      <c r="U2524" s="112"/>
      <c r="V2524" s="112"/>
      <c r="W2524" s="112"/>
      <c r="X2524" s="112"/>
    </row>
    <row r="2525">
      <c r="A2525" s="112"/>
      <c r="B2525" s="18"/>
      <c r="C2525" s="18"/>
      <c r="D2525" s="115"/>
      <c r="E2525" s="112"/>
      <c r="F2525" s="112"/>
      <c r="G2525" s="112"/>
      <c r="H2525" s="112"/>
      <c r="I2525" s="18"/>
      <c r="J2525" s="17"/>
      <c r="K2525" s="60"/>
      <c r="L2525" s="17"/>
      <c r="M2525" s="60"/>
      <c r="N2525" s="111"/>
      <c r="O2525" s="112"/>
      <c r="P2525" s="17"/>
      <c r="Q2525" s="112"/>
      <c r="R2525" s="112"/>
      <c r="S2525" s="112"/>
      <c r="T2525" s="112"/>
      <c r="U2525" s="112"/>
      <c r="V2525" s="112"/>
      <c r="W2525" s="112"/>
      <c r="X2525" s="112"/>
    </row>
    <row r="2526">
      <c r="A2526" s="112"/>
      <c r="B2526" s="18"/>
      <c r="C2526" s="18"/>
      <c r="D2526" s="115"/>
      <c r="E2526" s="112"/>
      <c r="F2526" s="112"/>
      <c r="G2526" s="112"/>
      <c r="H2526" s="112"/>
      <c r="I2526" s="18"/>
      <c r="J2526" s="17"/>
      <c r="K2526" s="60"/>
      <c r="L2526" s="17"/>
      <c r="M2526" s="60"/>
      <c r="N2526" s="111"/>
      <c r="O2526" s="112"/>
      <c r="P2526" s="17"/>
      <c r="Q2526" s="112"/>
      <c r="R2526" s="112"/>
      <c r="S2526" s="112"/>
      <c r="T2526" s="112"/>
      <c r="U2526" s="112"/>
      <c r="V2526" s="112"/>
      <c r="W2526" s="112"/>
      <c r="X2526" s="112"/>
    </row>
    <row r="2527">
      <c r="A2527" s="112"/>
      <c r="B2527" s="18"/>
      <c r="C2527" s="18"/>
      <c r="D2527" s="115"/>
      <c r="E2527" s="112"/>
      <c r="F2527" s="112"/>
      <c r="G2527" s="112"/>
      <c r="H2527" s="112"/>
      <c r="I2527" s="18"/>
      <c r="J2527" s="17"/>
      <c r="K2527" s="60"/>
      <c r="L2527" s="17"/>
      <c r="M2527" s="60"/>
      <c r="N2527" s="111"/>
      <c r="O2527" s="112"/>
      <c r="P2527" s="17"/>
      <c r="Q2527" s="112"/>
      <c r="R2527" s="112"/>
      <c r="S2527" s="112"/>
      <c r="T2527" s="112"/>
      <c r="U2527" s="112"/>
      <c r="V2527" s="112"/>
      <c r="W2527" s="112"/>
      <c r="X2527" s="112"/>
    </row>
    <row r="2528">
      <c r="A2528" s="112"/>
      <c r="B2528" s="18"/>
      <c r="C2528" s="18"/>
      <c r="D2528" s="115"/>
      <c r="E2528" s="112"/>
      <c r="F2528" s="112"/>
      <c r="G2528" s="112"/>
      <c r="H2528" s="112"/>
      <c r="I2528" s="18"/>
      <c r="J2528" s="17"/>
      <c r="K2528" s="60"/>
      <c r="L2528" s="17"/>
      <c r="M2528" s="60"/>
      <c r="N2528" s="111"/>
      <c r="O2528" s="112"/>
      <c r="P2528" s="17"/>
      <c r="Q2528" s="112"/>
      <c r="R2528" s="112"/>
      <c r="S2528" s="112"/>
      <c r="T2528" s="112"/>
      <c r="U2528" s="112"/>
      <c r="V2528" s="112"/>
      <c r="W2528" s="112"/>
      <c r="X2528" s="112"/>
    </row>
    <row r="2529">
      <c r="A2529" s="112"/>
      <c r="B2529" s="18"/>
      <c r="C2529" s="18"/>
      <c r="D2529" s="115"/>
      <c r="E2529" s="112"/>
      <c r="F2529" s="112"/>
      <c r="G2529" s="112"/>
      <c r="H2529" s="112"/>
      <c r="I2529" s="18"/>
      <c r="J2529" s="17"/>
      <c r="K2529" s="60"/>
      <c r="L2529" s="17"/>
      <c r="M2529" s="60"/>
      <c r="N2529" s="111"/>
      <c r="O2529" s="112"/>
      <c r="P2529" s="17"/>
      <c r="Q2529" s="112"/>
      <c r="R2529" s="112"/>
      <c r="S2529" s="112"/>
      <c r="T2529" s="112"/>
      <c r="U2529" s="112"/>
      <c r="V2529" s="112"/>
      <c r="W2529" s="112"/>
      <c r="X2529" s="112"/>
    </row>
    <row r="2530">
      <c r="A2530" s="112"/>
      <c r="B2530" s="18"/>
      <c r="C2530" s="18"/>
      <c r="D2530" s="115"/>
      <c r="E2530" s="112"/>
      <c r="F2530" s="112"/>
      <c r="G2530" s="112"/>
      <c r="H2530" s="112"/>
      <c r="I2530" s="18"/>
      <c r="J2530" s="17"/>
      <c r="K2530" s="60"/>
      <c r="L2530" s="17"/>
      <c r="M2530" s="60"/>
      <c r="N2530" s="111"/>
      <c r="O2530" s="112"/>
      <c r="P2530" s="17"/>
      <c r="Q2530" s="112"/>
      <c r="R2530" s="112"/>
      <c r="S2530" s="112"/>
      <c r="T2530" s="112"/>
      <c r="U2530" s="112"/>
      <c r="V2530" s="112"/>
      <c r="W2530" s="112"/>
      <c r="X2530" s="112"/>
    </row>
    <row r="2531">
      <c r="A2531" s="112"/>
      <c r="B2531" s="18"/>
      <c r="C2531" s="18"/>
      <c r="D2531" s="115"/>
      <c r="E2531" s="112"/>
      <c r="F2531" s="112"/>
      <c r="G2531" s="112"/>
      <c r="H2531" s="112"/>
      <c r="I2531" s="18"/>
      <c r="J2531" s="17"/>
      <c r="K2531" s="60"/>
      <c r="L2531" s="17"/>
      <c r="M2531" s="60"/>
      <c r="N2531" s="111"/>
      <c r="O2531" s="112"/>
      <c r="P2531" s="17"/>
      <c r="Q2531" s="112"/>
      <c r="R2531" s="112"/>
      <c r="S2531" s="112"/>
      <c r="T2531" s="112"/>
      <c r="U2531" s="112"/>
      <c r="V2531" s="112"/>
      <c r="W2531" s="112"/>
      <c r="X2531" s="112"/>
    </row>
    <row r="2532">
      <c r="A2532" s="112"/>
      <c r="B2532" s="18"/>
      <c r="C2532" s="18"/>
      <c r="D2532" s="115"/>
      <c r="E2532" s="112"/>
      <c r="F2532" s="112"/>
      <c r="G2532" s="112"/>
      <c r="H2532" s="112"/>
      <c r="I2532" s="18"/>
      <c r="J2532" s="17"/>
      <c r="K2532" s="60"/>
      <c r="L2532" s="17"/>
      <c r="M2532" s="60"/>
      <c r="N2532" s="111"/>
      <c r="O2532" s="112"/>
      <c r="P2532" s="17"/>
      <c r="Q2532" s="112"/>
      <c r="R2532" s="112"/>
      <c r="S2532" s="112"/>
      <c r="T2532" s="112"/>
      <c r="U2532" s="112"/>
      <c r="V2532" s="112"/>
      <c r="W2532" s="112"/>
      <c r="X2532" s="112"/>
    </row>
    <row r="2533">
      <c r="A2533" s="112"/>
      <c r="B2533" s="18"/>
      <c r="C2533" s="18"/>
      <c r="D2533" s="115"/>
      <c r="E2533" s="112"/>
      <c r="F2533" s="112"/>
      <c r="G2533" s="112"/>
      <c r="H2533" s="112"/>
      <c r="I2533" s="18"/>
      <c r="J2533" s="17"/>
      <c r="K2533" s="60"/>
      <c r="L2533" s="17"/>
      <c r="M2533" s="60"/>
      <c r="N2533" s="111"/>
      <c r="O2533" s="112"/>
      <c r="P2533" s="17"/>
      <c r="Q2533" s="112"/>
      <c r="R2533" s="112"/>
      <c r="S2533" s="112"/>
      <c r="T2533" s="112"/>
      <c r="U2533" s="112"/>
      <c r="V2533" s="112"/>
      <c r="W2533" s="112"/>
      <c r="X2533" s="112"/>
    </row>
    <row r="2534">
      <c r="A2534" s="112"/>
      <c r="B2534" s="18"/>
      <c r="C2534" s="18"/>
      <c r="D2534" s="115"/>
      <c r="E2534" s="112"/>
      <c r="F2534" s="112"/>
      <c r="G2534" s="112"/>
      <c r="H2534" s="112"/>
      <c r="I2534" s="18"/>
      <c r="J2534" s="17"/>
      <c r="K2534" s="60"/>
      <c r="L2534" s="17"/>
      <c r="M2534" s="60"/>
      <c r="N2534" s="111"/>
      <c r="O2534" s="112"/>
      <c r="P2534" s="17"/>
      <c r="Q2534" s="112"/>
      <c r="R2534" s="112"/>
      <c r="S2534" s="112"/>
      <c r="T2534" s="112"/>
      <c r="U2534" s="112"/>
      <c r="V2534" s="112"/>
      <c r="W2534" s="112"/>
      <c r="X2534" s="112"/>
    </row>
    <row r="2535">
      <c r="A2535" s="112"/>
      <c r="B2535" s="18"/>
      <c r="C2535" s="18"/>
      <c r="D2535" s="115"/>
      <c r="E2535" s="112"/>
      <c r="F2535" s="112"/>
      <c r="G2535" s="112"/>
      <c r="H2535" s="112"/>
      <c r="I2535" s="18"/>
      <c r="J2535" s="17"/>
      <c r="K2535" s="60"/>
      <c r="L2535" s="17"/>
      <c r="M2535" s="60"/>
      <c r="N2535" s="111"/>
      <c r="O2535" s="112"/>
      <c r="P2535" s="17"/>
      <c r="Q2535" s="112"/>
      <c r="R2535" s="112"/>
      <c r="S2535" s="112"/>
      <c r="T2535" s="112"/>
      <c r="U2535" s="112"/>
      <c r="V2535" s="112"/>
      <c r="W2535" s="112"/>
      <c r="X2535" s="112"/>
    </row>
    <row r="2536">
      <c r="A2536" s="112"/>
      <c r="B2536" s="18"/>
      <c r="C2536" s="18"/>
      <c r="D2536" s="115"/>
      <c r="E2536" s="112"/>
      <c r="F2536" s="112"/>
      <c r="G2536" s="112"/>
      <c r="H2536" s="112"/>
      <c r="I2536" s="18"/>
      <c r="J2536" s="17"/>
      <c r="K2536" s="60"/>
      <c r="L2536" s="17"/>
      <c r="M2536" s="60"/>
      <c r="N2536" s="111"/>
      <c r="O2536" s="112"/>
      <c r="P2536" s="17"/>
      <c r="Q2536" s="112"/>
      <c r="R2536" s="112"/>
      <c r="S2536" s="112"/>
      <c r="T2536" s="112"/>
      <c r="U2536" s="112"/>
      <c r="V2536" s="112"/>
      <c r="W2536" s="112"/>
      <c r="X2536" s="112"/>
    </row>
    <row r="2537">
      <c r="A2537" s="112"/>
      <c r="B2537" s="18"/>
      <c r="C2537" s="18"/>
      <c r="D2537" s="115"/>
      <c r="E2537" s="112"/>
      <c r="F2537" s="112"/>
      <c r="G2537" s="112"/>
      <c r="H2537" s="112"/>
      <c r="I2537" s="18"/>
      <c r="J2537" s="17"/>
      <c r="K2537" s="60"/>
      <c r="L2537" s="17"/>
      <c r="M2537" s="60"/>
      <c r="N2537" s="111"/>
      <c r="O2537" s="112"/>
      <c r="P2537" s="17"/>
      <c r="Q2537" s="112"/>
      <c r="R2537" s="112"/>
      <c r="S2537" s="112"/>
      <c r="T2537" s="112"/>
      <c r="U2537" s="112"/>
      <c r="V2537" s="112"/>
      <c r="W2537" s="112"/>
      <c r="X2537" s="112"/>
    </row>
    <row r="2538">
      <c r="A2538" s="112"/>
      <c r="B2538" s="18"/>
      <c r="C2538" s="18"/>
      <c r="D2538" s="115"/>
      <c r="E2538" s="112"/>
      <c r="F2538" s="112"/>
      <c r="G2538" s="112"/>
      <c r="H2538" s="112"/>
      <c r="I2538" s="18"/>
      <c r="J2538" s="17"/>
      <c r="K2538" s="60"/>
      <c r="L2538" s="17"/>
      <c r="M2538" s="60"/>
      <c r="N2538" s="111"/>
      <c r="O2538" s="112"/>
      <c r="P2538" s="17"/>
      <c r="Q2538" s="112"/>
      <c r="R2538" s="112"/>
      <c r="S2538" s="112"/>
      <c r="T2538" s="112"/>
      <c r="U2538" s="112"/>
      <c r="V2538" s="112"/>
      <c r="W2538" s="112"/>
      <c r="X2538" s="112"/>
    </row>
    <row r="2539">
      <c r="A2539" s="112"/>
      <c r="B2539" s="18"/>
      <c r="C2539" s="18"/>
      <c r="D2539" s="115"/>
      <c r="E2539" s="112"/>
      <c r="F2539" s="112"/>
      <c r="G2539" s="112"/>
      <c r="H2539" s="112"/>
      <c r="I2539" s="18"/>
      <c r="J2539" s="17"/>
      <c r="K2539" s="60"/>
      <c r="L2539" s="17"/>
      <c r="M2539" s="60"/>
      <c r="N2539" s="111"/>
      <c r="O2539" s="112"/>
      <c r="P2539" s="17"/>
      <c r="Q2539" s="112"/>
      <c r="R2539" s="112"/>
      <c r="S2539" s="112"/>
      <c r="T2539" s="112"/>
      <c r="U2539" s="112"/>
      <c r="V2539" s="112"/>
      <c r="W2539" s="112"/>
      <c r="X2539" s="112"/>
    </row>
    <row r="2540">
      <c r="A2540" s="112"/>
      <c r="B2540" s="18"/>
      <c r="C2540" s="18"/>
      <c r="D2540" s="115"/>
      <c r="E2540" s="112"/>
      <c r="F2540" s="112"/>
      <c r="G2540" s="112"/>
      <c r="H2540" s="112"/>
      <c r="I2540" s="18"/>
      <c r="J2540" s="17"/>
      <c r="K2540" s="60"/>
      <c r="L2540" s="17"/>
      <c r="M2540" s="60"/>
      <c r="N2540" s="111"/>
      <c r="O2540" s="112"/>
      <c r="P2540" s="17"/>
      <c r="Q2540" s="112"/>
      <c r="R2540" s="112"/>
      <c r="S2540" s="112"/>
      <c r="T2540" s="112"/>
      <c r="U2540" s="112"/>
      <c r="V2540" s="112"/>
      <c r="W2540" s="112"/>
      <c r="X2540" s="112"/>
    </row>
    <row r="2541">
      <c r="A2541" s="112"/>
      <c r="B2541" s="18"/>
      <c r="C2541" s="18"/>
      <c r="D2541" s="115"/>
      <c r="E2541" s="112"/>
      <c r="F2541" s="112"/>
      <c r="G2541" s="112"/>
      <c r="H2541" s="112"/>
      <c r="I2541" s="18"/>
      <c r="J2541" s="17"/>
      <c r="K2541" s="60"/>
      <c r="L2541" s="17"/>
      <c r="M2541" s="60"/>
      <c r="N2541" s="111"/>
      <c r="O2541" s="112"/>
      <c r="P2541" s="17"/>
      <c r="Q2541" s="112"/>
      <c r="R2541" s="112"/>
      <c r="S2541" s="112"/>
      <c r="T2541" s="112"/>
      <c r="U2541" s="112"/>
      <c r="V2541" s="112"/>
      <c r="W2541" s="112"/>
      <c r="X2541" s="112"/>
    </row>
    <row r="2542">
      <c r="A2542" s="112"/>
      <c r="B2542" s="18"/>
      <c r="C2542" s="18"/>
      <c r="D2542" s="115"/>
      <c r="E2542" s="112"/>
      <c r="F2542" s="112"/>
      <c r="G2542" s="112"/>
      <c r="H2542" s="112"/>
      <c r="I2542" s="18"/>
      <c r="J2542" s="17"/>
      <c r="K2542" s="60"/>
      <c r="L2542" s="17"/>
      <c r="M2542" s="60"/>
      <c r="N2542" s="111"/>
      <c r="O2542" s="112"/>
      <c r="P2542" s="17"/>
      <c r="Q2542" s="112"/>
      <c r="R2542" s="112"/>
      <c r="S2542" s="112"/>
      <c r="T2542" s="112"/>
      <c r="U2542" s="112"/>
      <c r="V2542" s="112"/>
      <c r="W2542" s="112"/>
      <c r="X2542" s="112"/>
    </row>
    <row r="2543">
      <c r="A2543" s="112"/>
      <c r="B2543" s="18"/>
      <c r="C2543" s="18"/>
      <c r="D2543" s="115"/>
      <c r="E2543" s="112"/>
      <c r="F2543" s="112"/>
      <c r="G2543" s="112"/>
      <c r="H2543" s="112"/>
      <c r="I2543" s="18"/>
      <c r="J2543" s="17"/>
      <c r="K2543" s="60"/>
      <c r="L2543" s="17"/>
      <c r="M2543" s="60"/>
      <c r="N2543" s="111"/>
      <c r="O2543" s="112"/>
      <c r="P2543" s="17"/>
      <c r="Q2543" s="112"/>
      <c r="R2543" s="112"/>
      <c r="S2543" s="112"/>
      <c r="T2543" s="112"/>
      <c r="U2543" s="112"/>
      <c r="V2543" s="112"/>
      <c r="W2543" s="112"/>
      <c r="X2543" s="112"/>
    </row>
    <row r="2544">
      <c r="A2544" s="112"/>
      <c r="B2544" s="18"/>
      <c r="C2544" s="18"/>
      <c r="D2544" s="115"/>
      <c r="E2544" s="112"/>
      <c r="F2544" s="112"/>
      <c r="G2544" s="112"/>
      <c r="H2544" s="112"/>
      <c r="I2544" s="18"/>
      <c r="J2544" s="17"/>
      <c r="K2544" s="60"/>
      <c r="L2544" s="17"/>
      <c r="M2544" s="60"/>
      <c r="N2544" s="111"/>
      <c r="O2544" s="112"/>
      <c r="P2544" s="17"/>
      <c r="Q2544" s="112"/>
      <c r="R2544" s="112"/>
      <c r="S2544" s="112"/>
      <c r="T2544" s="112"/>
      <c r="U2544" s="112"/>
      <c r="V2544" s="112"/>
      <c r="W2544" s="112"/>
      <c r="X2544" s="112"/>
    </row>
    <row r="2545">
      <c r="A2545" s="112"/>
      <c r="B2545" s="18"/>
      <c r="C2545" s="18"/>
      <c r="D2545" s="115"/>
      <c r="E2545" s="112"/>
      <c r="F2545" s="112"/>
      <c r="G2545" s="112"/>
      <c r="H2545" s="112"/>
      <c r="I2545" s="18"/>
      <c r="J2545" s="17"/>
      <c r="K2545" s="60"/>
      <c r="L2545" s="17"/>
      <c r="M2545" s="60"/>
      <c r="N2545" s="111"/>
      <c r="O2545" s="112"/>
      <c r="P2545" s="17"/>
      <c r="Q2545" s="112"/>
      <c r="R2545" s="112"/>
      <c r="S2545" s="112"/>
      <c r="T2545" s="112"/>
      <c r="U2545" s="112"/>
      <c r="V2545" s="112"/>
      <c r="W2545" s="112"/>
      <c r="X2545" s="112"/>
    </row>
    <row r="2546">
      <c r="A2546" s="112"/>
      <c r="B2546" s="18"/>
      <c r="C2546" s="18"/>
      <c r="D2546" s="115"/>
      <c r="E2546" s="112"/>
      <c r="F2546" s="112"/>
      <c r="G2546" s="112"/>
      <c r="H2546" s="112"/>
      <c r="I2546" s="18"/>
      <c r="J2546" s="17"/>
      <c r="K2546" s="60"/>
      <c r="L2546" s="17"/>
      <c r="M2546" s="60"/>
      <c r="N2546" s="111"/>
      <c r="O2546" s="112"/>
      <c r="P2546" s="17"/>
      <c r="Q2546" s="112"/>
      <c r="R2546" s="112"/>
      <c r="S2546" s="112"/>
      <c r="T2546" s="112"/>
      <c r="U2546" s="112"/>
      <c r="V2546" s="112"/>
      <c r="W2546" s="112"/>
      <c r="X2546" s="112"/>
    </row>
    <row r="2547">
      <c r="A2547" s="112"/>
      <c r="B2547" s="18"/>
      <c r="C2547" s="18"/>
      <c r="D2547" s="115"/>
      <c r="E2547" s="112"/>
      <c r="F2547" s="112"/>
      <c r="G2547" s="112"/>
      <c r="H2547" s="112"/>
      <c r="I2547" s="18"/>
      <c r="J2547" s="17"/>
      <c r="K2547" s="60"/>
      <c r="L2547" s="17"/>
      <c r="M2547" s="60"/>
      <c r="N2547" s="111"/>
      <c r="O2547" s="112"/>
      <c r="P2547" s="17"/>
      <c r="Q2547" s="112"/>
      <c r="R2547" s="112"/>
      <c r="S2547" s="112"/>
      <c r="T2547" s="112"/>
      <c r="U2547" s="112"/>
      <c r="V2547" s="112"/>
      <c r="W2547" s="112"/>
      <c r="X2547" s="112"/>
    </row>
    <row r="2548">
      <c r="A2548" s="112"/>
      <c r="B2548" s="18"/>
      <c r="C2548" s="18"/>
      <c r="D2548" s="115"/>
      <c r="E2548" s="112"/>
      <c r="F2548" s="112"/>
      <c r="G2548" s="112"/>
      <c r="H2548" s="112"/>
      <c r="I2548" s="18"/>
      <c r="J2548" s="17"/>
      <c r="K2548" s="60"/>
      <c r="L2548" s="17"/>
      <c r="M2548" s="60"/>
      <c r="N2548" s="111"/>
      <c r="O2548" s="112"/>
      <c r="P2548" s="17"/>
      <c r="Q2548" s="112"/>
      <c r="R2548" s="112"/>
      <c r="S2548" s="112"/>
      <c r="T2548" s="112"/>
      <c r="U2548" s="112"/>
      <c r="V2548" s="112"/>
      <c r="W2548" s="112"/>
      <c r="X2548" s="112"/>
    </row>
    <row r="2549">
      <c r="A2549" s="112"/>
      <c r="B2549" s="18"/>
      <c r="C2549" s="18"/>
      <c r="D2549" s="115"/>
      <c r="E2549" s="112"/>
      <c r="F2549" s="112"/>
      <c r="G2549" s="112"/>
      <c r="H2549" s="112"/>
      <c r="I2549" s="18"/>
      <c r="J2549" s="17"/>
      <c r="K2549" s="60"/>
      <c r="L2549" s="17"/>
      <c r="M2549" s="60"/>
      <c r="N2549" s="111"/>
      <c r="O2549" s="112"/>
      <c r="P2549" s="17"/>
      <c r="Q2549" s="112"/>
      <c r="R2549" s="112"/>
      <c r="S2549" s="112"/>
      <c r="T2549" s="112"/>
      <c r="U2549" s="112"/>
      <c r="V2549" s="112"/>
      <c r="W2549" s="112"/>
      <c r="X2549" s="112"/>
    </row>
    <row r="2550">
      <c r="A2550" s="112"/>
      <c r="B2550" s="18"/>
      <c r="C2550" s="18"/>
      <c r="D2550" s="115"/>
      <c r="E2550" s="112"/>
      <c r="F2550" s="112"/>
      <c r="G2550" s="112"/>
      <c r="H2550" s="112"/>
      <c r="I2550" s="18"/>
      <c r="J2550" s="17"/>
      <c r="K2550" s="60"/>
      <c r="L2550" s="17"/>
      <c r="M2550" s="60"/>
      <c r="N2550" s="111"/>
      <c r="O2550" s="112"/>
      <c r="P2550" s="17"/>
      <c r="Q2550" s="112"/>
      <c r="R2550" s="112"/>
      <c r="S2550" s="112"/>
      <c r="T2550" s="112"/>
      <c r="U2550" s="112"/>
      <c r="V2550" s="112"/>
      <c r="W2550" s="112"/>
      <c r="X2550" s="112"/>
    </row>
    <row r="2551">
      <c r="A2551" s="112"/>
      <c r="B2551" s="18"/>
      <c r="C2551" s="18"/>
      <c r="D2551" s="115"/>
      <c r="E2551" s="112"/>
      <c r="F2551" s="112"/>
      <c r="G2551" s="112"/>
      <c r="H2551" s="112"/>
      <c r="I2551" s="18"/>
      <c r="J2551" s="17"/>
      <c r="K2551" s="60"/>
      <c r="L2551" s="17"/>
      <c r="M2551" s="60"/>
      <c r="N2551" s="111"/>
      <c r="O2551" s="112"/>
      <c r="P2551" s="17"/>
      <c r="Q2551" s="112"/>
      <c r="R2551" s="112"/>
      <c r="S2551" s="112"/>
      <c r="T2551" s="112"/>
      <c r="U2551" s="112"/>
      <c r="V2551" s="112"/>
      <c r="W2551" s="112"/>
      <c r="X2551" s="112"/>
    </row>
    <row r="2552">
      <c r="A2552" s="112"/>
      <c r="B2552" s="18"/>
      <c r="C2552" s="18"/>
      <c r="D2552" s="115"/>
      <c r="E2552" s="112"/>
      <c r="F2552" s="112"/>
      <c r="G2552" s="112"/>
      <c r="H2552" s="112"/>
      <c r="I2552" s="18"/>
      <c r="J2552" s="17"/>
      <c r="K2552" s="60"/>
      <c r="L2552" s="17"/>
      <c r="M2552" s="60"/>
      <c r="N2552" s="111"/>
      <c r="O2552" s="112"/>
      <c r="P2552" s="17"/>
      <c r="Q2552" s="112"/>
      <c r="R2552" s="112"/>
      <c r="S2552" s="112"/>
      <c r="T2552" s="112"/>
      <c r="U2552" s="112"/>
      <c r="V2552" s="112"/>
      <c r="W2552" s="112"/>
      <c r="X2552" s="112"/>
    </row>
    <row r="2553">
      <c r="A2553" s="112"/>
      <c r="B2553" s="18"/>
      <c r="C2553" s="18"/>
      <c r="D2553" s="115"/>
      <c r="E2553" s="112"/>
      <c r="F2553" s="112"/>
      <c r="G2553" s="112"/>
      <c r="H2553" s="112"/>
      <c r="I2553" s="18"/>
      <c r="J2553" s="17"/>
      <c r="K2553" s="60"/>
      <c r="L2553" s="17"/>
      <c r="M2553" s="60"/>
      <c r="N2553" s="111"/>
      <c r="O2553" s="112"/>
      <c r="P2553" s="17"/>
      <c r="Q2553" s="112"/>
      <c r="R2553" s="112"/>
      <c r="S2553" s="112"/>
      <c r="T2553" s="112"/>
      <c r="U2553" s="112"/>
      <c r="V2553" s="112"/>
      <c r="W2553" s="112"/>
      <c r="X2553" s="112"/>
    </row>
    <row r="2554">
      <c r="A2554" s="112"/>
      <c r="B2554" s="18"/>
      <c r="C2554" s="18"/>
      <c r="D2554" s="115"/>
      <c r="E2554" s="112"/>
      <c r="F2554" s="112"/>
      <c r="G2554" s="112"/>
      <c r="H2554" s="112"/>
      <c r="I2554" s="18"/>
      <c r="J2554" s="17"/>
      <c r="K2554" s="60"/>
      <c r="L2554" s="17"/>
      <c r="M2554" s="60"/>
      <c r="N2554" s="111"/>
      <c r="O2554" s="112"/>
      <c r="P2554" s="17"/>
      <c r="Q2554" s="112"/>
      <c r="R2554" s="112"/>
      <c r="S2554" s="112"/>
      <c r="T2554" s="112"/>
      <c r="U2554" s="112"/>
      <c r="V2554" s="112"/>
      <c r="W2554" s="112"/>
      <c r="X2554" s="112"/>
    </row>
    <row r="2555">
      <c r="A2555" s="112"/>
      <c r="B2555" s="18"/>
      <c r="C2555" s="18"/>
      <c r="D2555" s="115"/>
      <c r="E2555" s="112"/>
      <c r="F2555" s="112"/>
      <c r="G2555" s="112"/>
      <c r="H2555" s="112"/>
      <c r="I2555" s="18"/>
      <c r="J2555" s="17"/>
      <c r="K2555" s="60"/>
      <c r="L2555" s="17"/>
      <c r="M2555" s="60"/>
      <c r="N2555" s="111"/>
      <c r="O2555" s="112"/>
      <c r="P2555" s="17"/>
      <c r="Q2555" s="112"/>
      <c r="R2555" s="112"/>
      <c r="S2555" s="112"/>
      <c r="T2555" s="112"/>
      <c r="U2555" s="112"/>
      <c r="V2555" s="112"/>
      <c r="W2555" s="112"/>
      <c r="X2555" s="112"/>
    </row>
    <row r="2556">
      <c r="A2556" s="112"/>
      <c r="B2556" s="18"/>
      <c r="C2556" s="18"/>
      <c r="D2556" s="115"/>
      <c r="E2556" s="112"/>
      <c r="F2556" s="112"/>
      <c r="G2556" s="112"/>
      <c r="H2556" s="112"/>
      <c r="I2556" s="18"/>
      <c r="J2556" s="17"/>
      <c r="K2556" s="60"/>
      <c r="L2556" s="17"/>
      <c r="M2556" s="60"/>
      <c r="N2556" s="111"/>
      <c r="O2556" s="112"/>
      <c r="P2556" s="17"/>
      <c r="Q2556" s="112"/>
      <c r="R2556" s="112"/>
      <c r="S2556" s="112"/>
      <c r="T2556" s="112"/>
      <c r="U2556" s="112"/>
      <c r="V2556" s="112"/>
      <c r="W2556" s="112"/>
      <c r="X2556" s="112"/>
    </row>
    <row r="2557">
      <c r="A2557" s="112"/>
      <c r="B2557" s="18"/>
      <c r="C2557" s="18"/>
      <c r="D2557" s="115"/>
      <c r="E2557" s="112"/>
      <c r="F2557" s="112"/>
      <c r="G2557" s="112"/>
      <c r="H2557" s="112"/>
      <c r="I2557" s="18"/>
      <c r="J2557" s="17"/>
      <c r="K2557" s="60"/>
      <c r="L2557" s="17"/>
      <c r="M2557" s="60"/>
      <c r="N2557" s="111"/>
      <c r="O2557" s="112"/>
      <c r="P2557" s="17"/>
      <c r="Q2557" s="112"/>
      <c r="R2557" s="112"/>
      <c r="S2557" s="112"/>
      <c r="T2557" s="112"/>
      <c r="U2557" s="112"/>
      <c r="V2557" s="112"/>
      <c r="W2557" s="112"/>
      <c r="X2557" s="112"/>
    </row>
    <row r="2558">
      <c r="A2558" s="112"/>
      <c r="B2558" s="18"/>
      <c r="C2558" s="18"/>
      <c r="D2558" s="115"/>
      <c r="E2558" s="112"/>
      <c r="F2558" s="112"/>
      <c r="G2558" s="112"/>
      <c r="H2558" s="112"/>
      <c r="I2558" s="18"/>
      <c r="J2558" s="17"/>
      <c r="K2558" s="60"/>
      <c r="L2558" s="17"/>
      <c r="M2558" s="60"/>
      <c r="N2558" s="111"/>
      <c r="O2558" s="112"/>
      <c r="P2558" s="17"/>
      <c r="Q2558" s="112"/>
      <c r="R2558" s="112"/>
      <c r="S2558" s="112"/>
      <c r="T2558" s="112"/>
      <c r="U2558" s="112"/>
      <c r="V2558" s="112"/>
      <c r="W2558" s="112"/>
      <c r="X2558" s="112"/>
    </row>
    <row r="2559">
      <c r="A2559" s="112"/>
      <c r="B2559" s="18"/>
      <c r="C2559" s="18"/>
      <c r="D2559" s="115"/>
      <c r="E2559" s="112"/>
      <c r="F2559" s="112"/>
      <c r="G2559" s="112"/>
      <c r="H2559" s="112"/>
      <c r="I2559" s="18"/>
      <c r="J2559" s="17"/>
      <c r="K2559" s="60"/>
      <c r="L2559" s="17"/>
      <c r="M2559" s="60"/>
      <c r="N2559" s="111"/>
      <c r="O2559" s="112"/>
      <c r="P2559" s="17"/>
      <c r="Q2559" s="112"/>
      <c r="R2559" s="112"/>
      <c r="S2559" s="112"/>
      <c r="T2559" s="112"/>
      <c r="U2559" s="112"/>
      <c r="V2559" s="112"/>
      <c r="W2559" s="112"/>
      <c r="X2559" s="112"/>
    </row>
    <row r="2560">
      <c r="A2560" s="112"/>
      <c r="B2560" s="18"/>
      <c r="C2560" s="18"/>
      <c r="D2560" s="115"/>
      <c r="E2560" s="112"/>
      <c r="F2560" s="112"/>
      <c r="G2560" s="112"/>
      <c r="H2560" s="112"/>
      <c r="I2560" s="18"/>
      <c r="J2560" s="17"/>
      <c r="K2560" s="60"/>
      <c r="L2560" s="17"/>
      <c r="M2560" s="60"/>
      <c r="N2560" s="111"/>
      <c r="O2560" s="112"/>
      <c r="P2560" s="17"/>
      <c r="Q2560" s="112"/>
      <c r="R2560" s="112"/>
      <c r="S2560" s="112"/>
      <c r="T2560" s="112"/>
      <c r="U2560" s="112"/>
      <c r="V2560" s="112"/>
      <c r="W2560" s="112"/>
      <c r="X2560" s="112"/>
    </row>
    <row r="2561">
      <c r="A2561" s="112"/>
      <c r="B2561" s="18"/>
      <c r="C2561" s="18"/>
      <c r="D2561" s="115"/>
      <c r="E2561" s="112"/>
      <c r="F2561" s="112"/>
      <c r="G2561" s="112"/>
      <c r="H2561" s="112"/>
      <c r="I2561" s="18"/>
      <c r="J2561" s="17"/>
      <c r="K2561" s="60"/>
      <c r="L2561" s="17"/>
      <c r="M2561" s="60"/>
      <c r="N2561" s="111"/>
      <c r="O2561" s="112"/>
      <c r="P2561" s="17"/>
      <c r="Q2561" s="112"/>
      <c r="R2561" s="112"/>
      <c r="S2561" s="112"/>
      <c r="T2561" s="112"/>
      <c r="U2561" s="112"/>
      <c r="V2561" s="112"/>
      <c r="W2561" s="112"/>
      <c r="X2561" s="112"/>
    </row>
    <row r="2562">
      <c r="A2562" s="112"/>
      <c r="B2562" s="18"/>
      <c r="C2562" s="18"/>
      <c r="D2562" s="115"/>
      <c r="E2562" s="112"/>
      <c r="F2562" s="112"/>
      <c r="G2562" s="112"/>
      <c r="H2562" s="112"/>
      <c r="I2562" s="18"/>
      <c r="J2562" s="17"/>
      <c r="K2562" s="60"/>
      <c r="L2562" s="17"/>
      <c r="M2562" s="60"/>
      <c r="N2562" s="111"/>
      <c r="O2562" s="112"/>
      <c r="P2562" s="17"/>
      <c r="Q2562" s="112"/>
      <c r="R2562" s="112"/>
      <c r="S2562" s="112"/>
      <c r="T2562" s="112"/>
      <c r="U2562" s="112"/>
      <c r="V2562" s="112"/>
      <c r="W2562" s="112"/>
      <c r="X2562" s="112"/>
    </row>
    <row r="2563">
      <c r="A2563" s="112"/>
      <c r="B2563" s="18"/>
      <c r="C2563" s="18"/>
      <c r="D2563" s="115"/>
      <c r="E2563" s="112"/>
      <c r="F2563" s="112"/>
      <c r="G2563" s="112"/>
      <c r="H2563" s="112"/>
      <c r="I2563" s="18"/>
      <c r="J2563" s="17"/>
      <c r="K2563" s="60"/>
      <c r="L2563" s="17"/>
      <c r="M2563" s="60"/>
      <c r="N2563" s="111"/>
      <c r="O2563" s="112"/>
      <c r="P2563" s="17"/>
      <c r="Q2563" s="112"/>
      <c r="R2563" s="112"/>
      <c r="S2563" s="112"/>
      <c r="T2563" s="112"/>
      <c r="U2563" s="112"/>
      <c r="V2563" s="112"/>
      <c r="W2563" s="112"/>
      <c r="X2563" s="112"/>
    </row>
    <row r="2564">
      <c r="A2564" s="112"/>
      <c r="B2564" s="18"/>
      <c r="C2564" s="18"/>
      <c r="D2564" s="115"/>
      <c r="E2564" s="112"/>
      <c r="F2564" s="112"/>
      <c r="G2564" s="112"/>
      <c r="H2564" s="112"/>
      <c r="I2564" s="18"/>
      <c r="J2564" s="17"/>
      <c r="K2564" s="60"/>
      <c r="L2564" s="17"/>
      <c r="M2564" s="60"/>
      <c r="N2564" s="111"/>
      <c r="O2564" s="112"/>
      <c r="P2564" s="17"/>
      <c r="Q2564" s="112"/>
      <c r="R2564" s="112"/>
      <c r="S2564" s="112"/>
      <c r="T2564" s="112"/>
      <c r="U2564" s="112"/>
      <c r="V2564" s="112"/>
      <c r="W2564" s="112"/>
      <c r="X2564" s="112"/>
    </row>
    <row r="2565">
      <c r="A2565" s="112"/>
      <c r="B2565" s="18"/>
      <c r="C2565" s="18"/>
      <c r="D2565" s="115"/>
      <c r="E2565" s="112"/>
      <c r="F2565" s="112"/>
      <c r="G2565" s="112"/>
      <c r="H2565" s="112"/>
      <c r="I2565" s="18"/>
      <c r="J2565" s="17"/>
      <c r="K2565" s="60"/>
      <c r="L2565" s="17"/>
      <c r="M2565" s="60"/>
      <c r="N2565" s="111"/>
      <c r="O2565" s="112"/>
      <c r="P2565" s="17"/>
      <c r="Q2565" s="112"/>
      <c r="R2565" s="112"/>
      <c r="S2565" s="112"/>
      <c r="T2565" s="112"/>
      <c r="U2565" s="112"/>
      <c r="V2565" s="112"/>
      <c r="W2565" s="112"/>
      <c r="X2565" s="112"/>
    </row>
    <row r="2566">
      <c r="A2566" s="112"/>
      <c r="B2566" s="18"/>
      <c r="C2566" s="18"/>
      <c r="D2566" s="115"/>
      <c r="E2566" s="112"/>
      <c r="F2566" s="112"/>
      <c r="G2566" s="112"/>
      <c r="H2566" s="112"/>
      <c r="I2566" s="18"/>
      <c r="J2566" s="17"/>
      <c r="K2566" s="60"/>
      <c r="L2566" s="17"/>
      <c r="M2566" s="60"/>
      <c r="N2566" s="111"/>
      <c r="O2566" s="112"/>
      <c r="P2566" s="17"/>
      <c r="Q2566" s="112"/>
      <c r="R2566" s="112"/>
      <c r="S2566" s="112"/>
      <c r="T2566" s="112"/>
      <c r="U2566" s="112"/>
      <c r="V2566" s="112"/>
      <c r="W2566" s="112"/>
      <c r="X2566" s="112"/>
    </row>
    <row r="2567">
      <c r="A2567" s="112"/>
      <c r="B2567" s="18"/>
      <c r="C2567" s="18"/>
      <c r="D2567" s="115"/>
      <c r="E2567" s="112"/>
      <c r="F2567" s="112"/>
      <c r="G2567" s="112"/>
      <c r="H2567" s="112"/>
      <c r="I2567" s="18"/>
      <c r="J2567" s="17"/>
      <c r="K2567" s="60"/>
      <c r="L2567" s="17"/>
      <c r="M2567" s="60"/>
      <c r="N2567" s="111"/>
      <c r="O2567" s="112"/>
      <c r="P2567" s="17"/>
      <c r="Q2567" s="112"/>
      <c r="R2567" s="112"/>
      <c r="S2567" s="112"/>
      <c r="T2567" s="112"/>
      <c r="U2567" s="112"/>
      <c r="V2567" s="112"/>
      <c r="W2567" s="112"/>
      <c r="X2567" s="112"/>
    </row>
    <row r="2568">
      <c r="A2568" s="112"/>
      <c r="B2568" s="18"/>
      <c r="C2568" s="18"/>
      <c r="D2568" s="115"/>
      <c r="E2568" s="112"/>
      <c r="F2568" s="112"/>
      <c r="G2568" s="112"/>
      <c r="H2568" s="112"/>
      <c r="I2568" s="18"/>
      <c r="J2568" s="17"/>
      <c r="K2568" s="60"/>
      <c r="L2568" s="17"/>
      <c r="M2568" s="60"/>
      <c r="N2568" s="111"/>
      <c r="O2568" s="112"/>
      <c r="P2568" s="17"/>
      <c r="Q2568" s="112"/>
      <c r="R2568" s="112"/>
      <c r="S2568" s="112"/>
      <c r="T2568" s="112"/>
      <c r="U2568" s="112"/>
      <c r="V2568" s="112"/>
      <c r="W2568" s="112"/>
      <c r="X2568" s="112"/>
    </row>
    <row r="2569">
      <c r="A2569" s="112"/>
      <c r="B2569" s="18"/>
      <c r="C2569" s="18"/>
      <c r="D2569" s="115"/>
      <c r="E2569" s="112"/>
      <c r="F2569" s="112"/>
      <c r="G2569" s="112"/>
      <c r="H2569" s="112"/>
      <c r="I2569" s="18"/>
      <c r="J2569" s="17"/>
      <c r="K2569" s="60"/>
      <c r="L2569" s="17"/>
      <c r="M2569" s="60"/>
      <c r="N2569" s="111"/>
      <c r="O2569" s="112"/>
      <c r="P2569" s="17"/>
      <c r="Q2569" s="112"/>
      <c r="R2569" s="112"/>
      <c r="S2569" s="112"/>
      <c r="T2569" s="112"/>
      <c r="U2569" s="112"/>
      <c r="V2569" s="112"/>
      <c r="W2569" s="112"/>
      <c r="X2569" s="112"/>
    </row>
    <row r="2570">
      <c r="A2570" s="112"/>
      <c r="B2570" s="18"/>
      <c r="C2570" s="18"/>
      <c r="D2570" s="115"/>
      <c r="E2570" s="112"/>
      <c r="F2570" s="112"/>
      <c r="G2570" s="112"/>
      <c r="H2570" s="112"/>
      <c r="I2570" s="18"/>
      <c r="J2570" s="17"/>
      <c r="K2570" s="60"/>
      <c r="L2570" s="17"/>
      <c r="M2570" s="60"/>
      <c r="N2570" s="111"/>
      <c r="O2570" s="112"/>
      <c r="P2570" s="17"/>
      <c r="Q2570" s="112"/>
      <c r="R2570" s="112"/>
      <c r="S2570" s="112"/>
      <c r="T2570" s="112"/>
      <c r="U2570" s="112"/>
      <c r="V2570" s="112"/>
      <c r="W2570" s="112"/>
      <c r="X2570" s="112"/>
    </row>
    <row r="2571">
      <c r="A2571" s="112"/>
      <c r="B2571" s="18"/>
      <c r="C2571" s="18"/>
      <c r="D2571" s="115"/>
      <c r="E2571" s="112"/>
      <c r="F2571" s="112"/>
      <c r="G2571" s="112"/>
      <c r="H2571" s="112"/>
      <c r="I2571" s="18"/>
      <c r="J2571" s="17"/>
      <c r="K2571" s="60"/>
      <c r="L2571" s="17"/>
      <c r="M2571" s="60"/>
      <c r="N2571" s="111"/>
      <c r="O2571" s="112"/>
      <c r="P2571" s="17"/>
      <c r="Q2571" s="112"/>
      <c r="R2571" s="112"/>
      <c r="S2571" s="112"/>
      <c r="T2571" s="112"/>
      <c r="U2571" s="112"/>
      <c r="V2571" s="112"/>
      <c r="W2571" s="112"/>
      <c r="X2571" s="112"/>
    </row>
    <row r="2572">
      <c r="A2572" s="112"/>
      <c r="B2572" s="18"/>
      <c r="C2572" s="18"/>
      <c r="D2572" s="115"/>
      <c r="E2572" s="112"/>
      <c r="F2572" s="112"/>
      <c r="G2572" s="112"/>
      <c r="H2572" s="112"/>
      <c r="I2572" s="18"/>
      <c r="J2572" s="17"/>
      <c r="K2572" s="60"/>
      <c r="L2572" s="17"/>
      <c r="M2572" s="60"/>
      <c r="N2572" s="111"/>
      <c r="O2572" s="112"/>
      <c r="P2572" s="17"/>
      <c r="Q2572" s="112"/>
      <c r="R2572" s="112"/>
      <c r="S2572" s="112"/>
      <c r="T2572" s="112"/>
      <c r="U2572" s="112"/>
      <c r="V2572" s="112"/>
      <c r="W2572" s="112"/>
      <c r="X2572" s="112"/>
    </row>
    <row r="2573">
      <c r="A2573" s="112"/>
      <c r="B2573" s="18"/>
      <c r="C2573" s="18"/>
      <c r="D2573" s="115"/>
      <c r="E2573" s="112"/>
      <c r="F2573" s="112"/>
      <c r="G2573" s="112"/>
      <c r="H2573" s="112"/>
      <c r="I2573" s="18"/>
      <c r="J2573" s="17"/>
      <c r="K2573" s="60"/>
      <c r="L2573" s="17"/>
      <c r="M2573" s="60"/>
      <c r="N2573" s="111"/>
      <c r="O2573" s="112"/>
      <c r="P2573" s="17"/>
      <c r="Q2573" s="112"/>
      <c r="R2573" s="112"/>
      <c r="S2573" s="112"/>
      <c r="T2573" s="112"/>
      <c r="U2573" s="112"/>
      <c r="V2573" s="112"/>
      <c r="W2573" s="112"/>
      <c r="X2573" s="112"/>
    </row>
    <row r="2574">
      <c r="A2574" s="112"/>
      <c r="B2574" s="18"/>
      <c r="C2574" s="18"/>
      <c r="D2574" s="115"/>
      <c r="E2574" s="112"/>
      <c r="F2574" s="112"/>
      <c r="G2574" s="112"/>
      <c r="H2574" s="112"/>
      <c r="I2574" s="18"/>
      <c r="J2574" s="17"/>
      <c r="K2574" s="60"/>
      <c r="L2574" s="17"/>
      <c r="M2574" s="60"/>
      <c r="N2574" s="111"/>
      <c r="O2574" s="112"/>
      <c r="P2574" s="17"/>
      <c r="Q2574" s="112"/>
      <c r="R2574" s="112"/>
      <c r="S2574" s="112"/>
      <c r="T2574" s="112"/>
      <c r="U2574" s="112"/>
      <c r="V2574" s="112"/>
      <c r="W2574" s="112"/>
      <c r="X2574" s="112"/>
    </row>
    <row r="2575">
      <c r="A2575" s="112"/>
      <c r="B2575" s="18"/>
      <c r="C2575" s="18"/>
      <c r="D2575" s="115"/>
      <c r="E2575" s="112"/>
      <c r="F2575" s="112"/>
      <c r="G2575" s="112"/>
      <c r="H2575" s="112"/>
      <c r="I2575" s="18"/>
      <c r="J2575" s="17"/>
      <c r="K2575" s="60"/>
      <c r="L2575" s="17"/>
      <c r="M2575" s="60"/>
      <c r="N2575" s="111"/>
      <c r="O2575" s="112"/>
      <c r="P2575" s="17"/>
      <c r="Q2575" s="112"/>
      <c r="R2575" s="112"/>
      <c r="S2575" s="112"/>
      <c r="T2575" s="112"/>
      <c r="U2575" s="112"/>
      <c r="V2575" s="112"/>
      <c r="W2575" s="112"/>
      <c r="X2575" s="112"/>
    </row>
    <row r="2576">
      <c r="A2576" s="112"/>
      <c r="B2576" s="18"/>
      <c r="C2576" s="18"/>
      <c r="D2576" s="115"/>
      <c r="E2576" s="112"/>
      <c r="F2576" s="112"/>
      <c r="G2576" s="112"/>
      <c r="H2576" s="112"/>
      <c r="I2576" s="18"/>
      <c r="J2576" s="17"/>
      <c r="K2576" s="60"/>
      <c r="L2576" s="17"/>
      <c r="M2576" s="60"/>
      <c r="N2576" s="111"/>
      <c r="O2576" s="112"/>
      <c r="P2576" s="17"/>
      <c r="Q2576" s="112"/>
      <c r="R2576" s="112"/>
      <c r="S2576" s="112"/>
      <c r="T2576" s="112"/>
      <c r="U2576" s="112"/>
      <c r="V2576" s="112"/>
      <c r="W2576" s="112"/>
      <c r="X2576" s="112"/>
    </row>
    <row r="2577">
      <c r="A2577" s="112"/>
      <c r="B2577" s="18"/>
      <c r="C2577" s="18"/>
      <c r="D2577" s="115"/>
      <c r="E2577" s="112"/>
      <c r="F2577" s="112"/>
      <c r="G2577" s="112"/>
      <c r="H2577" s="112"/>
      <c r="I2577" s="18"/>
      <c r="J2577" s="17"/>
      <c r="K2577" s="60"/>
      <c r="L2577" s="17"/>
      <c r="M2577" s="60"/>
      <c r="N2577" s="111"/>
      <c r="O2577" s="112"/>
      <c r="P2577" s="17"/>
      <c r="Q2577" s="112"/>
      <c r="R2577" s="112"/>
      <c r="S2577" s="112"/>
      <c r="T2577" s="112"/>
      <c r="U2577" s="112"/>
      <c r="V2577" s="112"/>
      <c r="W2577" s="112"/>
      <c r="X2577" s="112"/>
    </row>
    <row r="2578">
      <c r="A2578" s="112"/>
      <c r="B2578" s="18"/>
      <c r="C2578" s="18"/>
      <c r="D2578" s="115"/>
      <c r="E2578" s="112"/>
      <c r="F2578" s="112"/>
      <c r="G2578" s="112"/>
      <c r="H2578" s="112"/>
      <c r="I2578" s="18"/>
      <c r="J2578" s="17"/>
      <c r="K2578" s="60"/>
      <c r="L2578" s="17"/>
      <c r="M2578" s="60"/>
      <c r="N2578" s="111"/>
      <c r="O2578" s="112"/>
      <c r="P2578" s="17"/>
      <c r="Q2578" s="112"/>
      <c r="R2578" s="112"/>
      <c r="S2578" s="112"/>
      <c r="T2578" s="112"/>
      <c r="U2578" s="112"/>
      <c r="V2578" s="112"/>
      <c r="W2578" s="112"/>
      <c r="X2578" s="112"/>
    </row>
    <row r="2579">
      <c r="A2579" s="112"/>
      <c r="B2579" s="18"/>
      <c r="C2579" s="18"/>
      <c r="D2579" s="115"/>
      <c r="E2579" s="112"/>
      <c r="F2579" s="112"/>
      <c r="G2579" s="112"/>
      <c r="H2579" s="112"/>
      <c r="I2579" s="18"/>
      <c r="J2579" s="17"/>
      <c r="K2579" s="60"/>
      <c r="L2579" s="17"/>
      <c r="M2579" s="60"/>
      <c r="N2579" s="111"/>
      <c r="O2579" s="112"/>
      <c r="P2579" s="17"/>
      <c r="Q2579" s="112"/>
      <c r="R2579" s="112"/>
      <c r="S2579" s="112"/>
      <c r="T2579" s="112"/>
      <c r="U2579" s="112"/>
      <c r="V2579" s="112"/>
      <c r="W2579" s="112"/>
      <c r="X2579" s="112"/>
    </row>
    <row r="2580">
      <c r="A2580" s="112"/>
      <c r="B2580" s="18"/>
      <c r="C2580" s="18"/>
      <c r="D2580" s="115"/>
      <c r="E2580" s="112"/>
      <c r="F2580" s="112"/>
      <c r="G2580" s="112"/>
      <c r="H2580" s="112"/>
      <c r="I2580" s="18"/>
      <c r="J2580" s="17"/>
      <c r="K2580" s="60"/>
      <c r="L2580" s="17"/>
      <c r="M2580" s="60"/>
      <c r="N2580" s="111"/>
      <c r="O2580" s="112"/>
      <c r="P2580" s="17"/>
      <c r="Q2580" s="112"/>
      <c r="R2580" s="112"/>
      <c r="S2580" s="112"/>
      <c r="T2580" s="112"/>
      <c r="U2580" s="112"/>
      <c r="V2580" s="112"/>
      <c r="W2580" s="112"/>
      <c r="X2580" s="112"/>
    </row>
    <row r="2581">
      <c r="A2581" s="112"/>
      <c r="B2581" s="18"/>
      <c r="C2581" s="18"/>
      <c r="D2581" s="115"/>
      <c r="E2581" s="112"/>
      <c r="F2581" s="112"/>
      <c r="G2581" s="112"/>
      <c r="H2581" s="112"/>
      <c r="I2581" s="18"/>
      <c r="J2581" s="17"/>
      <c r="K2581" s="60"/>
      <c r="L2581" s="17"/>
      <c r="M2581" s="60"/>
      <c r="N2581" s="111"/>
      <c r="O2581" s="112"/>
      <c r="P2581" s="17"/>
      <c r="Q2581" s="112"/>
      <c r="R2581" s="112"/>
      <c r="S2581" s="112"/>
      <c r="T2581" s="112"/>
      <c r="U2581" s="112"/>
      <c r="V2581" s="112"/>
      <c r="W2581" s="112"/>
      <c r="X2581" s="112"/>
    </row>
    <row r="2582">
      <c r="A2582" s="112"/>
      <c r="B2582" s="18"/>
      <c r="C2582" s="18"/>
      <c r="D2582" s="115"/>
      <c r="E2582" s="112"/>
      <c r="F2582" s="112"/>
      <c r="G2582" s="112"/>
      <c r="H2582" s="112"/>
      <c r="I2582" s="18"/>
      <c r="J2582" s="17"/>
      <c r="K2582" s="60"/>
      <c r="L2582" s="17"/>
      <c r="M2582" s="60"/>
      <c r="N2582" s="111"/>
      <c r="O2582" s="112"/>
      <c r="P2582" s="17"/>
      <c r="Q2582" s="112"/>
      <c r="R2582" s="112"/>
      <c r="S2582" s="112"/>
      <c r="T2582" s="112"/>
      <c r="U2582" s="112"/>
      <c r="V2582" s="112"/>
      <c r="W2582" s="112"/>
      <c r="X2582" s="112"/>
    </row>
    <row r="2583">
      <c r="A2583" s="112"/>
      <c r="B2583" s="18"/>
      <c r="C2583" s="18"/>
      <c r="D2583" s="115"/>
      <c r="E2583" s="112"/>
      <c r="F2583" s="112"/>
      <c r="G2583" s="112"/>
      <c r="H2583" s="112"/>
      <c r="I2583" s="18"/>
      <c r="J2583" s="17"/>
      <c r="K2583" s="60"/>
      <c r="L2583" s="17"/>
      <c r="M2583" s="60"/>
      <c r="N2583" s="111"/>
      <c r="O2583" s="112"/>
      <c r="P2583" s="17"/>
      <c r="Q2583" s="112"/>
      <c r="R2583" s="112"/>
      <c r="S2583" s="112"/>
      <c r="T2583" s="112"/>
      <c r="U2583" s="112"/>
      <c r="V2583" s="112"/>
      <c r="W2583" s="112"/>
      <c r="X2583" s="112"/>
    </row>
    <row r="2584">
      <c r="A2584" s="112"/>
      <c r="B2584" s="18"/>
      <c r="C2584" s="18"/>
      <c r="D2584" s="115"/>
      <c r="E2584" s="112"/>
      <c r="F2584" s="112"/>
      <c r="G2584" s="112"/>
      <c r="H2584" s="112"/>
      <c r="I2584" s="18"/>
      <c r="J2584" s="17"/>
      <c r="K2584" s="60"/>
      <c r="L2584" s="17"/>
      <c r="M2584" s="60"/>
      <c r="N2584" s="111"/>
      <c r="O2584" s="112"/>
      <c r="P2584" s="17"/>
      <c r="Q2584" s="112"/>
      <c r="R2584" s="112"/>
      <c r="S2584" s="112"/>
      <c r="T2584" s="112"/>
      <c r="U2584" s="112"/>
      <c r="V2584" s="112"/>
      <c r="W2584" s="112"/>
      <c r="X2584" s="112"/>
    </row>
    <row r="2585">
      <c r="A2585" s="112"/>
      <c r="B2585" s="18"/>
      <c r="C2585" s="18"/>
      <c r="D2585" s="115"/>
      <c r="E2585" s="112"/>
      <c r="F2585" s="112"/>
      <c r="G2585" s="112"/>
      <c r="H2585" s="112"/>
      <c r="I2585" s="18"/>
      <c r="J2585" s="17"/>
      <c r="K2585" s="60"/>
      <c r="L2585" s="17"/>
      <c r="M2585" s="60"/>
      <c r="N2585" s="111"/>
      <c r="O2585" s="112"/>
      <c r="P2585" s="17"/>
      <c r="Q2585" s="112"/>
      <c r="R2585" s="112"/>
      <c r="S2585" s="112"/>
      <c r="T2585" s="112"/>
      <c r="U2585" s="112"/>
      <c r="V2585" s="112"/>
      <c r="W2585" s="112"/>
      <c r="X2585" s="112"/>
    </row>
    <row r="2586">
      <c r="A2586" s="112"/>
      <c r="B2586" s="18"/>
      <c r="C2586" s="18"/>
      <c r="D2586" s="115"/>
      <c r="E2586" s="112"/>
      <c r="F2586" s="112"/>
      <c r="G2586" s="112"/>
      <c r="H2586" s="112"/>
      <c r="I2586" s="18"/>
      <c r="J2586" s="17"/>
      <c r="K2586" s="60"/>
      <c r="L2586" s="17"/>
      <c r="M2586" s="60"/>
      <c r="N2586" s="111"/>
      <c r="O2586" s="112"/>
      <c r="P2586" s="17"/>
      <c r="Q2586" s="112"/>
      <c r="R2586" s="112"/>
      <c r="S2586" s="112"/>
      <c r="T2586" s="112"/>
      <c r="U2586" s="112"/>
      <c r="V2586" s="112"/>
      <c r="W2586" s="112"/>
      <c r="X2586" s="112"/>
    </row>
    <row r="2587">
      <c r="A2587" s="112"/>
      <c r="B2587" s="18"/>
      <c r="C2587" s="18"/>
      <c r="D2587" s="115"/>
      <c r="E2587" s="112"/>
      <c r="F2587" s="112"/>
      <c r="G2587" s="112"/>
      <c r="H2587" s="112"/>
      <c r="I2587" s="18"/>
      <c r="J2587" s="17"/>
      <c r="K2587" s="60"/>
      <c r="L2587" s="17"/>
      <c r="M2587" s="60"/>
      <c r="N2587" s="111"/>
      <c r="O2587" s="112"/>
      <c r="P2587" s="17"/>
      <c r="Q2587" s="112"/>
      <c r="R2587" s="112"/>
      <c r="S2587" s="112"/>
      <c r="T2587" s="112"/>
      <c r="U2587" s="112"/>
      <c r="V2587" s="112"/>
      <c r="W2587" s="112"/>
      <c r="X2587" s="112"/>
    </row>
    <row r="2588">
      <c r="A2588" s="112"/>
      <c r="B2588" s="18"/>
      <c r="C2588" s="18"/>
      <c r="D2588" s="115"/>
      <c r="E2588" s="112"/>
      <c r="F2588" s="112"/>
      <c r="G2588" s="112"/>
      <c r="H2588" s="112"/>
      <c r="I2588" s="18"/>
      <c r="J2588" s="17"/>
      <c r="K2588" s="60"/>
      <c r="L2588" s="17"/>
      <c r="M2588" s="60"/>
      <c r="N2588" s="111"/>
      <c r="O2588" s="112"/>
      <c r="P2588" s="17"/>
      <c r="Q2588" s="112"/>
      <c r="R2588" s="112"/>
      <c r="S2588" s="112"/>
      <c r="T2588" s="112"/>
      <c r="U2588" s="112"/>
      <c r="V2588" s="112"/>
      <c r="W2588" s="112"/>
      <c r="X2588" s="112"/>
    </row>
    <row r="2589">
      <c r="A2589" s="112"/>
      <c r="B2589" s="18"/>
      <c r="C2589" s="18"/>
      <c r="D2589" s="115"/>
      <c r="E2589" s="112"/>
      <c r="F2589" s="112"/>
      <c r="G2589" s="112"/>
      <c r="H2589" s="112"/>
      <c r="I2589" s="18"/>
      <c r="J2589" s="17"/>
      <c r="K2589" s="60"/>
      <c r="L2589" s="17"/>
      <c r="M2589" s="60"/>
      <c r="N2589" s="111"/>
      <c r="O2589" s="112"/>
      <c r="P2589" s="17"/>
      <c r="Q2589" s="112"/>
      <c r="R2589" s="112"/>
      <c r="S2589" s="112"/>
      <c r="T2589" s="112"/>
      <c r="U2589" s="112"/>
      <c r="V2589" s="112"/>
      <c r="W2589" s="112"/>
      <c r="X2589" s="112"/>
    </row>
    <row r="2590">
      <c r="A2590" s="112"/>
      <c r="B2590" s="18"/>
      <c r="C2590" s="18"/>
      <c r="D2590" s="115"/>
      <c r="E2590" s="112"/>
      <c r="F2590" s="112"/>
      <c r="G2590" s="112"/>
      <c r="H2590" s="112"/>
      <c r="I2590" s="18"/>
      <c r="J2590" s="17"/>
      <c r="K2590" s="60"/>
      <c r="L2590" s="17"/>
      <c r="M2590" s="60"/>
      <c r="N2590" s="111"/>
      <c r="O2590" s="112"/>
      <c r="P2590" s="17"/>
      <c r="Q2590" s="112"/>
      <c r="R2590" s="112"/>
      <c r="S2590" s="112"/>
      <c r="T2590" s="112"/>
      <c r="U2590" s="112"/>
      <c r="V2590" s="112"/>
      <c r="W2590" s="112"/>
      <c r="X2590" s="112"/>
    </row>
    <row r="2591">
      <c r="A2591" s="112"/>
      <c r="B2591" s="18"/>
      <c r="C2591" s="18"/>
      <c r="D2591" s="115"/>
      <c r="E2591" s="112"/>
      <c r="F2591" s="112"/>
      <c r="G2591" s="112"/>
      <c r="H2591" s="112"/>
      <c r="I2591" s="18"/>
      <c r="J2591" s="17"/>
      <c r="K2591" s="60"/>
      <c r="L2591" s="17"/>
      <c r="M2591" s="60"/>
      <c r="N2591" s="111"/>
      <c r="O2591" s="112"/>
      <c r="P2591" s="17"/>
      <c r="Q2591" s="112"/>
      <c r="R2591" s="112"/>
      <c r="S2591" s="112"/>
      <c r="T2591" s="112"/>
      <c r="U2591" s="112"/>
      <c r="V2591" s="112"/>
      <c r="W2591" s="112"/>
      <c r="X2591" s="112"/>
    </row>
    <row r="2592">
      <c r="A2592" s="112"/>
      <c r="B2592" s="18"/>
      <c r="C2592" s="18"/>
      <c r="D2592" s="115"/>
      <c r="E2592" s="112"/>
      <c r="F2592" s="112"/>
      <c r="G2592" s="112"/>
      <c r="H2592" s="112"/>
      <c r="I2592" s="18"/>
      <c r="J2592" s="17"/>
      <c r="K2592" s="60"/>
      <c r="L2592" s="17"/>
      <c r="M2592" s="60"/>
      <c r="N2592" s="111"/>
      <c r="O2592" s="112"/>
      <c r="P2592" s="17"/>
      <c r="Q2592" s="112"/>
      <c r="R2592" s="112"/>
      <c r="S2592" s="112"/>
      <c r="T2592" s="112"/>
      <c r="U2592" s="112"/>
      <c r="V2592" s="112"/>
      <c r="W2592" s="112"/>
      <c r="X2592" s="112"/>
    </row>
    <row r="2593">
      <c r="A2593" s="112"/>
      <c r="B2593" s="18"/>
      <c r="C2593" s="18"/>
      <c r="D2593" s="115"/>
      <c r="E2593" s="112"/>
      <c r="F2593" s="112"/>
      <c r="G2593" s="112"/>
      <c r="H2593" s="112"/>
      <c r="I2593" s="18"/>
      <c r="J2593" s="17"/>
      <c r="K2593" s="60"/>
      <c r="L2593" s="17"/>
      <c r="M2593" s="60"/>
      <c r="N2593" s="111"/>
      <c r="O2593" s="112"/>
      <c r="P2593" s="17"/>
      <c r="Q2593" s="112"/>
      <c r="R2593" s="112"/>
      <c r="S2593" s="112"/>
      <c r="T2593" s="112"/>
      <c r="U2593" s="112"/>
      <c r="V2593" s="112"/>
      <c r="W2593" s="112"/>
      <c r="X2593" s="112"/>
    </row>
    <row r="2594">
      <c r="A2594" s="112"/>
      <c r="B2594" s="18"/>
      <c r="C2594" s="18"/>
      <c r="D2594" s="115"/>
      <c r="E2594" s="112"/>
      <c r="F2594" s="112"/>
      <c r="G2594" s="112"/>
      <c r="H2594" s="112"/>
      <c r="I2594" s="18"/>
      <c r="J2594" s="17"/>
      <c r="K2594" s="60"/>
      <c r="L2594" s="17"/>
      <c r="M2594" s="60"/>
      <c r="N2594" s="111"/>
      <c r="O2594" s="112"/>
      <c r="P2594" s="17"/>
      <c r="Q2594" s="112"/>
      <c r="R2594" s="112"/>
      <c r="S2594" s="112"/>
      <c r="T2594" s="112"/>
      <c r="U2594" s="112"/>
      <c r="V2594" s="112"/>
      <c r="W2594" s="112"/>
      <c r="X2594" s="112"/>
    </row>
    <row r="2595">
      <c r="A2595" s="112"/>
      <c r="B2595" s="18"/>
      <c r="C2595" s="18"/>
      <c r="D2595" s="115"/>
      <c r="E2595" s="112"/>
      <c r="F2595" s="112"/>
      <c r="G2595" s="112"/>
      <c r="H2595" s="112"/>
      <c r="I2595" s="18"/>
      <c r="J2595" s="17"/>
      <c r="K2595" s="60"/>
      <c r="L2595" s="17"/>
      <c r="M2595" s="60"/>
      <c r="N2595" s="111"/>
      <c r="O2595" s="112"/>
      <c r="P2595" s="17"/>
      <c r="Q2595" s="112"/>
      <c r="R2595" s="112"/>
      <c r="S2595" s="112"/>
      <c r="T2595" s="112"/>
      <c r="U2595" s="112"/>
      <c r="V2595" s="112"/>
      <c r="W2595" s="112"/>
      <c r="X2595" s="112"/>
    </row>
    <row r="2596">
      <c r="A2596" s="112"/>
      <c r="B2596" s="18"/>
      <c r="C2596" s="18"/>
      <c r="D2596" s="115"/>
      <c r="E2596" s="112"/>
      <c r="F2596" s="112"/>
      <c r="G2596" s="112"/>
      <c r="H2596" s="112"/>
      <c r="I2596" s="18"/>
      <c r="J2596" s="17"/>
      <c r="K2596" s="60"/>
      <c r="L2596" s="17"/>
      <c r="M2596" s="60"/>
      <c r="N2596" s="111"/>
      <c r="O2596" s="112"/>
      <c r="P2596" s="17"/>
      <c r="Q2596" s="112"/>
      <c r="R2596" s="112"/>
      <c r="S2596" s="112"/>
      <c r="T2596" s="112"/>
      <c r="U2596" s="112"/>
      <c r="V2596" s="112"/>
      <c r="W2596" s="112"/>
      <c r="X2596" s="112"/>
    </row>
    <row r="2597">
      <c r="A2597" s="112"/>
      <c r="B2597" s="18"/>
      <c r="C2597" s="18"/>
      <c r="D2597" s="115"/>
      <c r="E2597" s="112"/>
      <c r="F2597" s="112"/>
      <c r="G2597" s="112"/>
      <c r="H2597" s="112"/>
      <c r="I2597" s="18"/>
      <c r="J2597" s="17"/>
      <c r="K2597" s="60"/>
      <c r="L2597" s="17"/>
      <c r="M2597" s="60"/>
      <c r="N2597" s="111"/>
      <c r="O2597" s="112"/>
      <c r="P2597" s="17"/>
      <c r="Q2597" s="112"/>
      <c r="R2597" s="112"/>
      <c r="S2597" s="112"/>
      <c r="T2597" s="112"/>
      <c r="U2597" s="112"/>
      <c r="V2597" s="112"/>
      <c r="W2597" s="112"/>
      <c r="X2597" s="112"/>
    </row>
    <row r="2598">
      <c r="A2598" s="112"/>
      <c r="B2598" s="18"/>
      <c r="C2598" s="18"/>
      <c r="D2598" s="115"/>
      <c r="E2598" s="112"/>
      <c r="F2598" s="112"/>
      <c r="G2598" s="112"/>
      <c r="H2598" s="112"/>
      <c r="I2598" s="18"/>
      <c r="J2598" s="17"/>
      <c r="K2598" s="60"/>
      <c r="L2598" s="17"/>
      <c r="M2598" s="60"/>
      <c r="N2598" s="111"/>
      <c r="O2598" s="112"/>
      <c r="P2598" s="17"/>
      <c r="Q2598" s="112"/>
      <c r="R2598" s="112"/>
      <c r="S2598" s="112"/>
      <c r="T2598" s="112"/>
      <c r="U2598" s="112"/>
      <c r="V2598" s="112"/>
      <c r="W2598" s="112"/>
      <c r="X2598" s="112"/>
    </row>
    <row r="2599">
      <c r="A2599" s="112"/>
      <c r="B2599" s="18"/>
      <c r="C2599" s="18"/>
      <c r="D2599" s="115"/>
      <c r="E2599" s="112"/>
      <c r="F2599" s="112"/>
      <c r="G2599" s="112"/>
      <c r="H2599" s="112"/>
      <c r="I2599" s="18"/>
      <c r="J2599" s="17"/>
      <c r="K2599" s="60"/>
      <c r="L2599" s="17"/>
      <c r="M2599" s="60"/>
      <c r="N2599" s="111"/>
      <c r="O2599" s="112"/>
      <c r="P2599" s="17"/>
      <c r="Q2599" s="112"/>
      <c r="R2599" s="112"/>
      <c r="S2599" s="112"/>
      <c r="T2599" s="112"/>
      <c r="U2599" s="112"/>
      <c r="V2599" s="112"/>
      <c r="W2599" s="112"/>
      <c r="X2599" s="112"/>
    </row>
    <row r="2600">
      <c r="A2600" s="112"/>
      <c r="B2600" s="18"/>
      <c r="C2600" s="18"/>
      <c r="D2600" s="115"/>
      <c r="E2600" s="112"/>
      <c r="F2600" s="112"/>
      <c r="G2600" s="112"/>
      <c r="H2600" s="112"/>
      <c r="I2600" s="18"/>
      <c r="J2600" s="17"/>
      <c r="K2600" s="60"/>
      <c r="L2600" s="17"/>
      <c r="M2600" s="60"/>
      <c r="N2600" s="111"/>
      <c r="O2600" s="112"/>
      <c r="P2600" s="17"/>
      <c r="Q2600" s="112"/>
      <c r="R2600" s="112"/>
      <c r="S2600" s="112"/>
      <c r="T2600" s="112"/>
      <c r="U2600" s="112"/>
      <c r="V2600" s="112"/>
      <c r="W2600" s="112"/>
      <c r="X2600" s="112"/>
    </row>
    <row r="2601">
      <c r="A2601" s="112"/>
      <c r="B2601" s="18"/>
      <c r="C2601" s="18"/>
      <c r="D2601" s="115"/>
      <c r="E2601" s="112"/>
      <c r="F2601" s="112"/>
      <c r="G2601" s="112"/>
      <c r="H2601" s="112"/>
      <c r="I2601" s="18"/>
      <c r="J2601" s="17"/>
      <c r="K2601" s="60"/>
      <c r="L2601" s="17"/>
      <c r="M2601" s="60"/>
      <c r="N2601" s="111"/>
      <c r="O2601" s="112"/>
      <c r="P2601" s="17"/>
      <c r="Q2601" s="112"/>
      <c r="R2601" s="112"/>
      <c r="S2601" s="112"/>
      <c r="T2601" s="112"/>
      <c r="U2601" s="112"/>
      <c r="V2601" s="112"/>
      <c r="W2601" s="112"/>
      <c r="X2601" s="112"/>
    </row>
    <row r="2602">
      <c r="A2602" s="112"/>
      <c r="B2602" s="18"/>
      <c r="C2602" s="18"/>
      <c r="D2602" s="115"/>
      <c r="E2602" s="112"/>
      <c r="F2602" s="112"/>
      <c r="G2602" s="112"/>
      <c r="H2602" s="112"/>
      <c r="I2602" s="18"/>
      <c r="J2602" s="17"/>
      <c r="K2602" s="60"/>
      <c r="L2602" s="17"/>
      <c r="M2602" s="60"/>
      <c r="N2602" s="111"/>
      <c r="O2602" s="112"/>
      <c r="P2602" s="17"/>
      <c r="Q2602" s="112"/>
      <c r="R2602" s="112"/>
      <c r="S2602" s="112"/>
      <c r="T2602" s="112"/>
      <c r="U2602" s="112"/>
      <c r="V2602" s="112"/>
      <c r="W2602" s="112"/>
      <c r="X2602" s="112"/>
    </row>
    <row r="2603">
      <c r="A2603" s="112"/>
      <c r="B2603" s="18"/>
      <c r="C2603" s="18"/>
      <c r="D2603" s="115"/>
      <c r="E2603" s="112"/>
      <c r="F2603" s="112"/>
      <c r="G2603" s="112"/>
      <c r="H2603" s="112"/>
      <c r="I2603" s="18"/>
      <c r="J2603" s="17"/>
      <c r="K2603" s="60"/>
      <c r="L2603" s="17"/>
      <c r="M2603" s="60"/>
      <c r="N2603" s="111"/>
      <c r="O2603" s="112"/>
      <c r="P2603" s="17"/>
      <c r="Q2603" s="112"/>
      <c r="R2603" s="112"/>
      <c r="S2603" s="112"/>
      <c r="T2603" s="112"/>
      <c r="U2603" s="112"/>
      <c r="V2603" s="112"/>
      <c r="W2603" s="112"/>
      <c r="X2603" s="112"/>
    </row>
    <row r="2604">
      <c r="A2604" s="112"/>
      <c r="B2604" s="18"/>
      <c r="C2604" s="18"/>
      <c r="D2604" s="115"/>
      <c r="E2604" s="112"/>
      <c r="F2604" s="112"/>
      <c r="G2604" s="112"/>
      <c r="H2604" s="112"/>
      <c r="I2604" s="18"/>
      <c r="J2604" s="17"/>
      <c r="K2604" s="60"/>
      <c r="L2604" s="17"/>
      <c r="M2604" s="60"/>
      <c r="N2604" s="111"/>
      <c r="O2604" s="112"/>
      <c r="P2604" s="17"/>
      <c r="Q2604" s="112"/>
      <c r="R2604" s="112"/>
      <c r="S2604" s="112"/>
      <c r="T2604" s="112"/>
      <c r="U2604" s="112"/>
      <c r="V2604" s="112"/>
      <c r="W2604" s="112"/>
      <c r="X2604" s="112"/>
    </row>
    <row r="2605">
      <c r="A2605" s="112"/>
      <c r="B2605" s="18"/>
      <c r="C2605" s="18"/>
      <c r="D2605" s="115"/>
      <c r="E2605" s="112"/>
      <c r="F2605" s="112"/>
      <c r="G2605" s="112"/>
      <c r="H2605" s="112"/>
      <c r="I2605" s="18"/>
      <c r="J2605" s="17"/>
      <c r="K2605" s="60"/>
      <c r="L2605" s="17"/>
      <c r="M2605" s="60"/>
      <c r="N2605" s="111"/>
      <c r="O2605" s="112"/>
      <c r="P2605" s="17"/>
      <c r="Q2605" s="112"/>
      <c r="R2605" s="112"/>
      <c r="S2605" s="112"/>
      <c r="T2605" s="112"/>
      <c r="U2605" s="112"/>
      <c r="V2605" s="112"/>
      <c r="W2605" s="112"/>
      <c r="X2605" s="112"/>
    </row>
    <row r="2606">
      <c r="A2606" s="112"/>
      <c r="B2606" s="18"/>
      <c r="C2606" s="18"/>
      <c r="D2606" s="115"/>
      <c r="E2606" s="112"/>
      <c r="F2606" s="112"/>
      <c r="G2606" s="112"/>
      <c r="H2606" s="112"/>
      <c r="I2606" s="18"/>
      <c r="J2606" s="17"/>
      <c r="K2606" s="60"/>
      <c r="L2606" s="17"/>
      <c r="M2606" s="60"/>
      <c r="N2606" s="111"/>
      <c r="O2606" s="112"/>
      <c r="P2606" s="17"/>
      <c r="Q2606" s="112"/>
      <c r="R2606" s="112"/>
      <c r="S2606" s="112"/>
      <c r="T2606" s="112"/>
      <c r="U2606" s="112"/>
      <c r="V2606" s="112"/>
      <c r="W2606" s="112"/>
      <c r="X2606" s="112"/>
    </row>
    <row r="2607">
      <c r="A2607" s="112"/>
      <c r="B2607" s="18"/>
      <c r="C2607" s="18"/>
      <c r="D2607" s="115"/>
      <c r="E2607" s="112"/>
      <c r="F2607" s="112"/>
      <c r="G2607" s="112"/>
      <c r="H2607" s="112"/>
      <c r="I2607" s="18"/>
      <c r="J2607" s="17"/>
      <c r="K2607" s="60"/>
      <c r="L2607" s="17"/>
      <c r="M2607" s="60"/>
      <c r="N2607" s="111"/>
      <c r="O2607" s="112"/>
      <c r="P2607" s="17"/>
      <c r="Q2607" s="112"/>
      <c r="R2607" s="112"/>
      <c r="S2607" s="112"/>
      <c r="T2607" s="112"/>
      <c r="U2607" s="112"/>
      <c r="V2607" s="112"/>
      <c r="W2607" s="112"/>
      <c r="X2607" s="112"/>
    </row>
    <row r="2608">
      <c r="A2608" s="112"/>
      <c r="B2608" s="18"/>
      <c r="C2608" s="18"/>
      <c r="D2608" s="115"/>
      <c r="E2608" s="112"/>
      <c r="F2608" s="112"/>
      <c r="G2608" s="112"/>
      <c r="H2608" s="112"/>
      <c r="I2608" s="18"/>
      <c r="J2608" s="17"/>
      <c r="K2608" s="60"/>
      <c r="L2608" s="17"/>
      <c r="M2608" s="60"/>
      <c r="N2608" s="111"/>
      <c r="O2608" s="112"/>
      <c r="P2608" s="17"/>
      <c r="Q2608" s="112"/>
      <c r="R2608" s="112"/>
      <c r="S2608" s="112"/>
      <c r="T2608" s="112"/>
      <c r="U2608" s="112"/>
      <c r="V2608" s="112"/>
      <c r="W2608" s="112"/>
      <c r="X2608" s="112"/>
    </row>
    <row r="2609">
      <c r="A2609" s="112"/>
      <c r="B2609" s="18"/>
      <c r="C2609" s="18"/>
      <c r="D2609" s="115"/>
      <c r="E2609" s="112"/>
      <c r="F2609" s="112"/>
      <c r="G2609" s="112"/>
      <c r="H2609" s="112"/>
      <c r="I2609" s="18"/>
      <c r="J2609" s="17"/>
      <c r="K2609" s="60"/>
      <c r="L2609" s="17"/>
      <c r="M2609" s="60"/>
      <c r="N2609" s="111"/>
      <c r="O2609" s="112"/>
      <c r="P2609" s="17"/>
      <c r="Q2609" s="112"/>
      <c r="R2609" s="112"/>
      <c r="S2609" s="112"/>
      <c r="T2609" s="112"/>
      <c r="U2609" s="112"/>
      <c r="V2609" s="112"/>
      <c r="W2609" s="112"/>
      <c r="X2609" s="112"/>
    </row>
    <row r="2610">
      <c r="A2610" s="112"/>
      <c r="B2610" s="18"/>
      <c r="C2610" s="18"/>
      <c r="D2610" s="115"/>
      <c r="E2610" s="112"/>
      <c r="F2610" s="112"/>
      <c r="G2610" s="112"/>
      <c r="H2610" s="112"/>
      <c r="I2610" s="18"/>
      <c r="J2610" s="17"/>
      <c r="K2610" s="60"/>
      <c r="L2610" s="17"/>
      <c r="M2610" s="60"/>
      <c r="N2610" s="111"/>
      <c r="O2610" s="112"/>
      <c r="P2610" s="17"/>
      <c r="Q2610" s="112"/>
      <c r="R2610" s="112"/>
      <c r="S2610" s="112"/>
      <c r="T2610" s="112"/>
      <c r="U2610" s="112"/>
      <c r="V2610" s="112"/>
      <c r="W2610" s="112"/>
      <c r="X2610" s="112"/>
    </row>
    <row r="2611">
      <c r="A2611" s="112"/>
      <c r="B2611" s="18"/>
      <c r="C2611" s="18"/>
      <c r="D2611" s="115"/>
      <c r="E2611" s="112"/>
      <c r="F2611" s="112"/>
      <c r="G2611" s="112"/>
      <c r="H2611" s="112"/>
      <c r="I2611" s="18"/>
      <c r="J2611" s="17"/>
      <c r="K2611" s="60"/>
      <c r="L2611" s="17"/>
      <c r="M2611" s="60"/>
      <c r="N2611" s="111"/>
      <c r="O2611" s="112"/>
      <c r="P2611" s="17"/>
      <c r="Q2611" s="112"/>
      <c r="R2611" s="112"/>
      <c r="S2611" s="112"/>
      <c r="T2611" s="112"/>
      <c r="U2611" s="112"/>
      <c r="V2611" s="112"/>
      <c r="W2611" s="112"/>
      <c r="X2611" s="112"/>
    </row>
    <row r="2612">
      <c r="A2612" s="112"/>
      <c r="B2612" s="18"/>
      <c r="C2612" s="18"/>
      <c r="D2612" s="115"/>
      <c r="E2612" s="112"/>
      <c r="F2612" s="112"/>
      <c r="G2612" s="112"/>
      <c r="H2612" s="112"/>
      <c r="I2612" s="18"/>
      <c r="J2612" s="17"/>
      <c r="K2612" s="60"/>
      <c r="L2612" s="17"/>
      <c r="M2612" s="60"/>
      <c r="N2612" s="111"/>
      <c r="O2612" s="112"/>
      <c r="P2612" s="17"/>
      <c r="Q2612" s="112"/>
      <c r="R2612" s="112"/>
      <c r="S2612" s="112"/>
      <c r="T2612" s="112"/>
      <c r="U2612" s="112"/>
      <c r="V2612" s="112"/>
      <c r="W2612" s="112"/>
      <c r="X2612" s="112"/>
    </row>
    <row r="2613">
      <c r="A2613" s="112"/>
      <c r="B2613" s="18"/>
      <c r="C2613" s="18"/>
      <c r="D2613" s="115"/>
      <c r="E2613" s="112"/>
      <c r="F2613" s="112"/>
      <c r="G2613" s="112"/>
      <c r="H2613" s="112"/>
      <c r="I2613" s="18"/>
      <c r="J2613" s="17"/>
      <c r="K2613" s="60"/>
      <c r="L2613" s="17"/>
      <c r="M2613" s="60"/>
      <c r="N2613" s="111"/>
      <c r="O2613" s="112"/>
      <c r="P2613" s="17"/>
      <c r="Q2613" s="112"/>
      <c r="R2613" s="112"/>
      <c r="S2613" s="112"/>
      <c r="T2613" s="112"/>
      <c r="U2613" s="112"/>
      <c r="V2613" s="112"/>
      <c r="W2613" s="112"/>
      <c r="X2613" s="112"/>
    </row>
    <row r="2614">
      <c r="A2614" s="112"/>
      <c r="B2614" s="18"/>
      <c r="C2614" s="18"/>
      <c r="D2614" s="115"/>
      <c r="E2614" s="112"/>
      <c r="F2614" s="112"/>
      <c r="G2614" s="112"/>
      <c r="H2614" s="112"/>
      <c r="I2614" s="18"/>
      <c r="J2614" s="17"/>
      <c r="K2614" s="60"/>
      <c r="L2614" s="17"/>
      <c r="M2614" s="60"/>
      <c r="N2614" s="111"/>
      <c r="O2614" s="112"/>
      <c r="P2614" s="17"/>
      <c r="Q2614" s="112"/>
      <c r="R2614" s="112"/>
      <c r="S2614" s="112"/>
      <c r="T2614" s="112"/>
      <c r="U2614" s="112"/>
      <c r="V2614" s="112"/>
      <c r="W2614" s="112"/>
      <c r="X2614" s="112"/>
    </row>
    <row r="2615">
      <c r="A2615" s="112"/>
      <c r="B2615" s="18"/>
      <c r="C2615" s="18"/>
      <c r="D2615" s="115"/>
      <c r="E2615" s="112"/>
      <c r="F2615" s="112"/>
      <c r="G2615" s="112"/>
      <c r="H2615" s="112"/>
      <c r="I2615" s="18"/>
      <c r="J2615" s="17"/>
      <c r="K2615" s="60"/>
      <c r="L2615" s="17"/>
      <c r="M2615" s="60"/>
      <c r="N2615" s="111"/>
      <c r="O2615" s="112"/>
      <c r="P2615" s="17"/>
      <c r="Q2615" s="112"/>
      <c r="R2615" s="112"/>
      <c r="S2615" s="112"/>
      <c r="T2615" s="112"/>
      <c r="U2615" s="112"/>
      <c r="V2615" s="112"/>
      <c r="W2615" s="112"/>
      <c r="X2615" s="112"/>
    </row>
    <row r="2616">
      <c r="A2616" s="112"/>
      <c r="B2616" s="18"/>
      <c r="C2616" s="18"/>
      <c r="D2616" s="115"/>
      <c r="E2616" s="112"/>
      <c r="F2616" s="112"/>
      <c r="G2616" s="112"/>
      <c r="H2616" s="112"/>
      <c r="I2616" s="18"/>
      <c r="J2616" s="17"/>
      <c r="K2616" s="60"/>
      <c r="L2616" s="17"/>
      <c r="M2616" s="60"/>
      <c r="N2616" s="111"/>
      <c r="O2616" s="112"/>
      <c r="P2616" s="17"/>
      <c r="Q2616" s="112"/>
      <c r="R2616" s="112"/>
      <c r="S2616" s="112"/>
      <c r="T2616" s="112"/>
      <c r="U2616" s="112"/>
      <c r="V2616" s="112"/>
      <c r="W2616" s="112"/>
      <c r="X2616" s="112"/>
    </row>
    <row r="2617">
      <c r="A2617" s="112"/>
      <c r="B2617" s="18"/>
      <c r="C2617" s="18"/>
      <c r="D2617" s="115"/>
      <c r="E2617" s="112"/>
      <c r="F2617" s="112"/>
      <c r="G2617" s="112"/>
      <c r="H2617" s="112"/>
      <c r="I2617" s="18"/>
      <c r="J2617" s="17"/>
      <c r="K2617" s="60"/>
      <c r="L2617" s="17"/>
      <c r="M2617" s="60"/>
      <c r="N2617" s="111"/>
      <c r="O2617" s="112"/>
      <c r="P2617" s="17"/>
      <c r="Q2617" s="112"/>
      <c r="R2617" s="112"/>
      <c r="S2617" s="112"/>
      <c r="T2617" s="112"/>
      <c r="U2617" s="112"/>
      <c r="V2617" s="112"/>
      <c r="W2617" s="112"/>
      <c r="X2617" s="112"/>
    </row>
    <row r="2618">
      <c r="A2618" s="112"/>
      <c r="B2618" s="18"/>
      <c r="C2618" s="18"/>
      <c r="D2618" s="115"/>
      <c r="E2618" s="112"/>
      <c r="F2618" s="112"/>
      <c r="G2618" s="112"/>
      <c r="H2618" s="112"/>
      <c r="I2618" s="18"/>
      <c r="J2618" s="17"/>
      <c r="K2618" s="60"/>
      <c r="L2618" s="17"/>
      <c r="M2618" s="60"/>
      <c r="N2618" s="111"/>
      <c r="O2618" s="112"/>
      <c r="P2618" s="17"/>
      <c r="Q2618" s="112"/>
      <c r="R2618" s="112"/>
      <c r="S2618" s="112"/>
      <c r="T2618" s="112"/>
      <c r="U2618" s="112"/>
      <c r="V2618" s="112"/>
      <c r="W2618" s="112"/>
      <c r="X2618" s="112"/>
    </row>
    <row r="2619">
      <c r="A2619" s="112"/>
      <c r="B2619" s="18"/>
      <c r="C2619" s="18"/>
      <c r="D2619" s="115"/>
      <c r="E2619" s="112"/>
      <c r="F2619" s="112"/>
      <c r="G2619" s="112"/>
      <c r="H2619" s="112"/>
      <c r="I2619" s="18"/>
      <c r="J2619" s="17"/>
      <c r="K2619" s="60"/>
      <c r="L2619" s="17"/>
      <c r="M2619" s="60"/>
      <c r="N2619" s="111"/>
      <c r="O2619" s="112"/>
      <c r="P2619" s="17"/>
      <c r="Q2619" s="112"/>
      <c r="R2619" s="112"/>
      <c r="S2619" s="112"/>
      <c r="T2619" s="112"/>
      <c r="U2619" s="112"/>
      <c r="V2619" s="112"/>
      <c r="W2619" s="112"/>
      <c r="X2619" s="112"/>
    </row>
    <row r="2620">
      <c r="A2620" s="112"/>
      <c r="B2620" s="18"/>
      <c r="C2620" s="18"/>
      <c r="D2620" s="115"/>
      <c r="E2620" s="112"/>
      <c r="F2620" s="112"/>
      <c r="G2620" s="112"/>
      <c r="H2620" s="112"/>
      <c r="I2620" s="18"/>
      <c r="J2620" s="17"/>
      <c r="K2620" s="60"/>
      <c r="L2620" s="17"/>
      <c r="M2620" s="60"/>
      <c r="N2620" s="111"/>
      <c r="O2620" s="112"/>
      <c r="P2620" s="17"/>
      <c r="Q2620" s="112"/>
      <c r="R2620" s="112"/>
      <c r="S2620" s="112"/>
      <c r="T2620" s="112"/>
      <c r="U2620" s="112"/>
      <c r="V2620" s="112"/>
      <c r="W2620" s="112"/>
      <c r="X2620" s="112"/>
    </row>
    <row r="2621">
      <c r="A2621" s="112"/>
      <c r="B2621" s="18"/>
      <c r="C2621" s="18"/>
      <c r="D2621" s="115"/>
      <c r="E2621" s="112"/>
      <c r="F2621" s="112"/>
      <c r="G2621" s="112"/>
      <c r="H2621" s="112"/>
      <c r="I2621" s="18"/>
      <c r="J2621" s="17"/>
      <c r="K2621" s="60"/>
      <c r="L2621" s="17"/>
      <c r="M2621" s="60"/>
      <c r="N2621" s="111"/>
      <c r="O2621" s="112"/>
      <c r="P2621" s="17"/>
      <c r="Q2621" s="112"/>
      <c r="R2621" s="112"/>
      <c r="S2621" s="112"/>
      <c r="T2621" s="112"/>
      <c r="U2621" s="112"/>
      <c r="V2621" s="112"/>
      <c r="W2621" s="112"/>
      <c r="X2621" s="112"/>
    </row>
    <row r="2622">
      <c r="A2622" s="112"/>
      <c r="B2622" s="18"/>
      <c r="C2622" s="18"/>
      <c r="D2622" s="115"/>
      <c r="E2622" s="112"/>
      <c r="F2622" s="112"/>
      <c r="G2622" s="112"/>
      <c r="H2622" s="112"/>
      <c r="I2622" s="18"/>
      <c r="J2622" s="17"/>
      <c r="K2622" s="60"/>
      <c r="L2622" s="17"/>
      <c r="M2622" s="60"/>
      <c r="N2622" s="111"/>
      <c r="O2622" s="112"/>
      <c r="P2622" s="17"/>
      <c r="Q2622" s="112"/>
      <c r="R2622" s="112"/>
      <c r="S2622" s="112"/>
      <c r="T2622" s="112"/>
      <c r="U2622" s="112"/>
      <c r="V2622" s="112"/>
      <c r="W2622" s="112"/>
      <c r="X2622" s="112"/>
    </row>
    <row r="2623">
      <c r="A2623" s="112"/>
      <c r="B2623" s="18"/>
      <c r="C2623" s="18"/>
      <c r="D2623" s="115"/>
      <c r="E2623" s="112"/>
      <c r="F2623" s="112"/>
      <c r="G2623" s="112"/>
      <c r="H2623" s="112"/>
      <c r="I2623" s="18"/>
      <c r="J2623" s="17"/>
      <c r="K2623" s="60"/>
      <c r="L2623" s="17"/>
      <c r="M2623" s="60"/>
      <c r="N2623" s="111"/>
      <c r="O2623" s="112"/>
      <c r="P2623" s="17"/>
      <c r="Q2623" s="112"/>
      <c r="R2623" s="112"/>
      <c r="S2623" s="112"/>
      <c r="T2623" s="112"/>
      <c r="U2623" s="112"/>
      <c r="V2623" s="112"/>
      <c r="W2623" s="112"/>
      <c r="X2623" s="112"/>
    </row>
    <row r="2624">
      <c r="A2624" s="112"/>
      <c r="B2624" s="18"/>
      <c r="C2624" s="18"/>
      <c r="D2624" s="115"/>
      <c r="E2624" s="112"/>
      <c r="F2624" s="112"/>
      <c r="G2624" s="112"/>
      <c r="H2624" s="112"/>
      <c r="I2624" s="18"/>
      <c r="J2624" s="17"/>
      <c r="K2624" s="60"/>
      <c r="L2624" s="17"/>
      <c r="M2624" s="60"/>
      <c r="N2624" s="111"/>
      <c r="O2624" s="112"/>
      <c r="P2624" s="17"/>
      <c r="Q2624" s="112"/>
      <c r="R2624" s="112"/>
      <c r="S2624" s="112"/>
      <c r="T2624" s="112"/>
      <c r="U2624" s="112"/>
      <c r="V2624" s="112"/>
      <c r="W2624" s="112"/>
      <c r="X2624" s="112"/>
    </row>
    <row r="2625">
      <c r="A2625" s="112"/>
      <c r="B2625" s="18"/>
      <c r="C2625" s="18"/>
      <c r="D2625" s="115"/>
      <c r="E2625" s="112"/>
      <c r="F2625" s="112"/>
      <c r="G2625" s="112"/>
      <c r="H2625" s="112"/>
      <c r="I2625" s="18"/>
      <c r="J2625" s="17"/>
      <c r="K2625" s="60"/>
      <c r="L2625" s="17"/>
      <c r="M2625" s="60"/>
      <c r="N2625" s="111"/>
      <c r="O2625" s="112"/>
      <c r="P2625" s="17"/>
      <c r="Q2625" s="112"/>
      <c r="R2625" s="112"/>
      <c r="S2625" s="112"/>
      <c r="T2625" s="112"/>
      <c r="U2625" s="112"/>
      <c r="V2625" s="112"/>
      <c r="W2625" s="112"/>
      <c r="X2625" s="112"/>
    </row>
    <row r="2626">
      <c r="A2626" s="112"/>
      <c r="B2626" s="18"/>
      <c r="C2626" s="18"/>
      <c r="D2626" s="115"/>
      <c r="E2626" s="112"/>
      <c r="F2626" s="112"/>
      <c r="G2626" s="112"/>
      <c r="H2626" s="112"/>
      <c r="I2626" s="18"/>
      <c r="J2626" s="17"/>
      <c r="K2626" s="60"/>
      <c r="L2626" s="17"/>
      <c r="M2626" s="60"/>
      <c r="N2626" s="111"/>
      <c r="O2626" s="112"/>
      <c r="P2626" s="17"/>
      <c r="Q2626" s="112"/>
      <c r="R2626" s="112"/>
      <c r="S2626" s="112"/>
      <c r="T2626" s="112"/>
      <c r="U2626" s="112"/>
      <c r="V2626" s="112"/>
      <c r="W2626" s="112"/>
      <c r="X2626" s="112"/>
    </row>
    <row r="2627">
      <c r="A2627" s="112"/>
      <c r="B2627" s="18"/>
      <c r="C2627" s="18"/>
      <c r="D2627" s="115"/>
      <c r="E2627" s="112"/>
      <c r="F2627" s="112"/>
      <c r="G2627" s="112"/>
      <c r="H2627" s="112"/>
      <c r="I2627" s="18"/>
      <c r="J2627" s="17"/>
      <c r="K2627" s="60"/>
      <c r="L2627" s="17"/>
      <c r="M2627" s="60"/>
      <c r="N2627" s="111"/>
      <c r="O2627" s="112"/>
      <c r="P2627" s="17"/>
      <c r="Q2627" s="112"/>
      <c r="R2627" s="112"/>
      <c r="S2627" s="112"/>
      <c r="T2627" s="112"/>
      <c r="U2627" s="112"/>
      <c r="V2627" s="112"/>
      <c r="W2627" s="112"/>
      <c r="X2627" s="112"/>
    </row>
    <row r="2628">
      <c r="A2628" s="112"/>
      <c r="B2628" s="18"/>
      <c r="C2628" s="18"/>
      <c r="D2628" s="115"/>
      <c r="E2628" s="112"/>
      <c r="F2628" s="112"/>
      <c r="G2628" s="112"/>
      <c r="H2628" s="112"/>
      <c r="I2628" s="18"/>
      <c r="J2628" s="17"/>
      <c r="K2628" s="60"/>
      <c r="L2628" s="17"/>
      <c r="M2628" s="60"/>
      <c r="N2628" s="111"/>
      <c r="O2628" s="112"/>
      <c r="P2628" s="17"/>
      <c r="Q2628" s="112"/>
      <c r="R2628" s="112"/>
      <c r="S2628" s="112"/>
      <c r="T2628" s="112"/>
      <c r="U2628" s="112"/>
      <c r="V2628" s="112"/>
      <c r="W2628" s="112"/>
      <c r="X2628" s="112"/>
    </row>
    <row r="2629">
      <c r="A2629" s="112"/>
      <c r="B2629" s="18"/>
      <c r="C2629" s="18"/>
      <c r="D2629" s="115"/>
      <c r="E2629" s="112"/>
      <c r="F2629" s="112"/>
      <c r="G2629" s="112"/>
      <c r="H2629" s="112"/>
      <c r="I2629" s="18"/>
      <c r="J2629" s="17"/>
      <c r="K2629" s="60"/>
      <c r="L2629" s="17"/>
      <c r="M2629" s="60"/>
      <c r="N2629" s="111"/>
      <c r="O2629" s="112"/>
      <c r="P2629" s="17"/>
      <c r="Q2629" s="112"/>
      <c r="R2629" s="112"/>
      <c r="S2629" s="112"/>
      <c r="T2629" s="112"/>
      <c r="U2629" s="112"/>
      <c r="V2629" s="112"/>
      <c r="W2629" s="112"/>
      <c r="X2629" s="112"/>
    </row>
    <row r="2630">
      <c r="A2630" s="112"/>
      <c r="B2630" s="18"/>
      <c r="C2630" s="18"/>
      <c r="D2630" s="115"/>
      <c r="E2630" s="112"/>
      <c r="F2630" s="112"/>
      <c r="G2630" s="112"/>
      <c r="H2630" s="112"/>
      <c r="I2630" s="18"/>
      <c r="J2630" s="17"/>
      <c r="K2630" s="60"/>
      <c r="L2630" s="17"/>
      <c r="M2630" s="60"/>
      <c r="N2630" s="111"/>
      <c r="O2630" s="112"/>
      <c r="P2630" s="17"/>
      <c r="Q2630" s="112"/>
      <c r="R2630" s="112"/>
      <c r="S2630" s="112"/>
      <c r="T2630" s="112"/>
      <c r="U2630" s="112"/>
      <c r="V2630" s="112"/>
      <c r="W2630" s="112"/>
      <c r="X2630" s="112"/>
    </row>
    <row r="2631">
      <c r="A2631" s="112"/>
      <c r="B2631" s="18"/>
      <c r="C2631" s="18"/>
      <c r="D2631" s="115"/>
      <c r="E2631" s="112"/>
      <c r="F2631" s="112"/>
      <c r="G2631" s="112"/>
      <c r="H2631" s="112"/>
      <c r="I2631" s="18"/>
      <c r="J2631" s="17"/>
      <c r="K2631" s="60"/>
      <c r="L2631" s="17"/>
      <c r="M2631" s="60"/>
      <c r="N2631" s="111"/>
      <c r="O2631" s="112"/>
      <c r="P2631" s="17"/>
      <c r="Q2631" s="112"/>
      <c r="R2631" s="112"/>
      <c r="S2631" s="112"/>
      <c r="T2631" s="112"/>
      <c r="U2631" s="112"/>
      <c r="V2631" s="112"/>
      <c r="W2631" s="112"/>
      <c r="X2631" s="112"/>
    </row>
    <row r="2632">
      <c r="A2632" s="112"/>
      <c r="B2632" s="18"/>
      <c r="C2632" s="18"/>
      <c r="D2632" s="115"/>
      <c r="E2632" s="112"/>
      <c r="F2632" s="112"/>
      <c r="G2632" s="112"/>
      <c r="H2632" s="112"/>
      <c r="I2632" s="18"/>
      <c r="J2632" s="17"/>
      <c r="K2632" s="60"/>
      <c r="L2632" s="17"/>
      <c r="M2632" s="60"/>
      <c r="N2632" s="111"/>
      <c r="O2632" s="112"/>
      <c r="P2632" s="17"/>
      <c r="Q2632" s="112"/>
      <c r="R2632" s="112"/>
      <c r="S2632" s="112"/>
      <c r="T2632" s="112"/>
      <c r="U2632" s="112"/>
      <c r="V2632" s="112"/>
      <c r="W2632" s="112"/>
      <c r="X2632" s="112"/>
    </row>
    <row r="2633">
      <c r="A2633" s="112"/>
      <c r="B2633" s="18"/>
      <c r="C2633" s="18"/>
      <c r="D2633" s="115"/>
      <c r="E2633" s="112"/>
      <c r="F2633" s="112"/>
      <c r="G2633" s="112"/>
      <c r="H2633" s="112"/>
      <c r="I2633" s="18"/>
      <c r="J2633" s="17"/>
      <c r="K2633" s="60"/>
      <c r="L2633" s="17"/>
      <c r="M2633" s="60"/>
      <c r="N2633" s="111"/>
      <c r="O2633" s="112"/>
      <c r="P2633" s="17"/>
      <c r="Q2633" s="112"/>
      <c r="R2633" s="112"/>
      <c r="S2633" s="112"/>
      <c r="T2633" s="112"/>
      <c r="U2633" s="112"/>
      <c r="V2633" s="112"/>
      <c r="W2633" s="112"/>
      <c r="X2633" s="112"/>
    </row>
    <row r="2634">
      <c r="A2634" s="112"/>
      <c r="B2634" s="18"/>
      <c r="C2634" s="18"/>
      <c r="D2634" s="115"/>
      <c r="E2634" s="112"/>
      <c r="F2634" s="112"/>
      <c r="G2634" s="112"/>
      <c r="H2634" s="112"/>
      <c r="I2634" s="18"/>
      <c r="J2634" s="17"/>
      <c r="K2634" s="60"/>
      <c r="L2634" s="17"/>
      <c r="M2634" s="60"/>
      <c r="N2634" s="111"/>
      <c r="O2634" s="112"/>
      <c r="P2634" s="17"/>
      <c r="Q2634" s="112"/>
      <c r="R2634" s="112"/>
      <c r="S2634" s="112"/>
      <c r="T2634" s="112"/>
      <c r="U2634" s="112"/>
      <c r="V2634" s="112"/>
      <c r="W2634" s="112"/>
      <c r="X2634" s="112"/>
    </row>
    <row r="2635">
      <c r="A2635" s="112"/>
      <c r="B2635" s="18"/>
      <c r="C2635" s="18"/>
      <c r="D2635" s="115"/>
      <c r="E2635" s="112"/>
      <c r="F2635" s="112"/>
      <c r="G2635" s="112"/>
      <c r="H2635" s="112"/>
      <c r="I2635" s="18"/>
      <c r="J2635" s="17"/>
      <c r="K2635" s="60"/>
      <c r="L2635" s="17"/>
      <c r="M2635" s="60"/>
      <c r="N2635" s="111"/>
      <c r="O2635" s="112"/>
      <c r="P2635" s="17"/>
      <c r="Q2635" s="112"/>
      <c r="R2635" s="112"/>
      <c r="S2635" s="112"/>
      <c r="T2635" s="112"/>
      <c r="U2635" s="112"/>
      <c r="V2635" s="112"/>
      <c r="W2635" s="112"/>
      <c r="X2635" s="112"/>
    </row>
    <row r="2636">
      <c r="A2636" s="112"/>
      <c r="B2636" s="18"/>
      <c r="C2636" s="18"/>
      <c r="D2636" s="115"/>
      <c r="E2636" s="112"/>
      <c r="F2636" s="112"/>
      <c r="G2636" s="112"/>
      <c r="H2636" s="112"/>
      <c r="I2636" s="18"/>
      <c r="J2636" s="17"/>
      <c r="K2636" s="60"/>
      <c r="L2636" s="17"/>
      <c r="M2636" s="60"/>
      <c r="N2636" s="111"/>
      <c r="O2636" s="112"/>
      <c r="P2636" s="17"/>
      <c r="Q2636" s="112"/>
      <c r="R2636" s="112"/>
      <c r="S2636" s="112"/>
      <c r="T2636" s="112"/>
      <c r="U2636" s="112"/>
      <c r="V2636" s="112"/>
      <c r="W2636" s="112"/>
      <c r="X2636" s="112"/>
    </row>
    <row r="2637">
      <c r="A2637" s="112"/>
      <c r="B2637" s="18"/>
      <c r="C2637" s="18"/>
      <c r="D2637" s="115"/>
      <c r="E2637" s="112"/>
      <c r="F2637" s="112"/>
      <c r="G2637" s="112"/>
      <c r="H2637" s="112"/>
      <c r="I2637" s="18"/>
      <c r="J2637" s="17"/>
      <c r="K2637" s="60"/>
      <c r="L2637" s="17"/>
      <c r="M2637" s="60"/>
      <c r="N2637" s="111"/>
      <c r="O2637" s="112"/>
      <c r="P2637" s="17"/>
      <c r="Q2637" s="112"/>
      <c r="R2637" s="112"/>
      <c r="S2637" s="112"/>
      <c r="T2637" s="112"/>
      <c r="U2637" s="112"/>
      <c r="V2637" s="112"/>
      <c r="W2637" s="112"/>
      <c r="X2637" s="112"/>
    </row>
    <row r="2638">
      <c r="A2638" s="112"/>
      <c r="B2638" s="18"/>
      <c r="C2638" s="18"/>
      <c r="D2638" s="115"/>
      <c r="E2638" s="112"/>
      <c r="F2638" s="112"/>
      <c r="G2638" s="112"/>
      <c r="H2638" s="112"/>
      <c r="I2638" s="18"/>
      <c r="J2638" s="17"/>
      <c r="K2638" s="60"/>
      <c r="L2638" s="17"/>
      <c r="M2638" s="60"/>
      <c r="N2638" s="111"/>
      <c r="O2638" s="112"/>
      <c r="P2638" s="17"/>
      <c r="Q2638" s="112"/>
      <c r="R2638" s="112"/>
      <c r="S2638" s="112"/>
      <c r="T2638" s="112"/>
      <c r="U2638" s="112"/>
      <c r="V2638" s="112"/>
      <c r="W2638" s="112"/>
      <c r="X2638" s="112"/>
    </row>
    <row r="2639">
      <c r="A2639" s="112"/>
      <c r="B2639" s="18"/>
      <c r="C2639" s="18"/>
      <c r="D2639" s="115"/>
      <c r="E2639" s="112"/>
      <c r="F2639" s="112"/>
      <c r="G2639" s="112"/>
      <c r="H2639" s="112"/>
      <c r="I2639" s="18"/>
      <c r="J2639" s="17"/>
      <c r="K2639" s="60"/>
      <c r="L2639" s="17"/>
      <c r="M2639" s="60"/>
      <c r="N2639" s="111"/>
      <c r="O2639" s="112"/>
      <c r="P2639" s="17"/>
      <c r="Q2639" s="112"/>
      <c r="R2639" s="112"/>
      <c r="S2639" s="112"/>
      <c r="T2639" s="112"/>
      <c r="U2639" s="112"/>
      <c r="V2639" s="112"/>
      <c r="W2639" s="112"/>
      <c r="X2639" s="112"/>
    </row>
    <row r="2640">
      <c r="A2640" s="112"/>
      <c r="B2640" s="18"/>
      <c r="C2640" s="18"/>
      <c r="D2640" s="115"/>
      <c r="E2640" s="112"/>
      <c r="F2640" s="112"/>
      <c r="G2640" s="112"/>
      <c r="H2640" s="112"/>
      <c r="I2640" s="18"/>
      <c r="J2640" s="17"/>
      <c r="K2640" s="60"/>
      <c r="L2640" s="17"/>
      <c r="M2640" s="60"/>
      <c r="N2640" s="111"/>
      <c r="O2640" s="112"/>
      <c r="P2640" s="17"/>
      <c r="Q2640" s="112"/>
      <c r="R2640" s="112"/>
      <c r="S2640" s="112"/>
      <c r="T2640" s="112"/>
      <c r="U2640" s="112"/>
      <c r="V2640" s="112"/>
      <c r="W2640" s="112"/>
      <c r="X2640" s="112"/>
    </row>
    <row r="2641">
      <c r="A2641" s="112"/>
      <c r="B2641" s="18"/>
      <c r="C2641" s="18"/>
      <c r="D2641" s="115"/>
      <c r="E2641" s="112"/>
      <c r="F2641" s="112"/>
      <c r="G2641" s="112"/>
      <c r="H2641" s="112"/>
      <c r="I2641" s="18"/>
      <c r="J2641" s="17"/>
      <c r="K2641" s="60"/>
      <c r="L2641" s="17"/>
      <c r="M2641" s="60"/>
      <c r="N2641" s="111"/>
      <c r="O2641" s="112"/>
      <c r="P2641" s="17"/>
      <c r="Q2641" s="112"/>
      <c r="R2641" s="112"/>
      <c r="S2641" s="112"/>
      <c r="T2641" s="112"/>
      <c r="U2641" s="112"/>
      <c r="V2641" s="112"/>
      <c r="W2641" s="112"/>
      <c r="X2641" s="112"/>
    </row>
    <row r="2642">
      <c r="A2642" s="112"/>
      <c r="B2642" s="18"/>
      <c r="C2642" s="18"/>
      <c r="D2642" s="115"/>
      <c r="E2642" s="112"/>
      <c r="F2642" s="112"/>
      <c r="G2642" s="112"/>
      <c r="H2642" s="112"/>
      <c r="I2642" s="18"/>
      <c r="J2642" s="17"/>
      <c r="K2642" s="60"/>
      <c r="L2642" s="17"/>
      <c r="M2642" s="60"/>
      <c r="N2642" s="111"/>
      <c r="O2642" s="112"/>
      <c r="P2642" s="17"/>
      <c r="Q2642" s="112"/>
      <c r="R2642" s="112"/>
      <c r="S2642" s="112"/>
      <c r="T2642" s="112"/>
      <c r="U2642" s="112"/>
      <c r="V2642" s="112"/>
      <c r="W2642" s="112"/>
      <c r="X2642" s="112"/>
    </row>
    <row r="2643">
      <c r="A2643" s="112"/>
      <c r="B2643" s="18"/>
      <c r="C2643" s="18"/>
      <c r="D2643" s="115"/>
      <c r="E2643" s="112"/>
      <c r="F2643" s="112"/>
      <c r="G2643" s="112"/>
      <c r="H2643" s="112"/>
      <c r="I2643" s="18"/>
      <c r="J2643" s="17"/>
      <c r="K2643" s="60"/>
      <c r="L2643" s="17"/>
      <c r="M2643" s="60"/>
      <c r="N2643" s="111"/>
      <c r="O2643" s="112"/>
      <c r="P2643" s="17"/>
      <c r="Q2643" s="112"/>
      <c r="R2643" s="112"/>
      <c r="S2643" s="112"/>
      <c r="T2643" s="112"/>
      <c r="U2643" s="112"/>
      <c r="V2643" s="112"/>
      <c r="W2643" s="112"/>
      <c r="X2643" s="112"/>
    </row>
    <row r="2644">
      <c r="A2644" s="112"/>
      <c r="B2644" s="18"/>
      <c r="C2644" s="18"/>
      <c r="D2644" s="115"/>
      <c r="E2644" s="112"/>
      <c r="F2644" s="112"/>
      <c r="G2644" s="112"/>
      <c r="H2644" s="112"/>
      <c r="I2644" s="18"/>
      <c r="J2644" s="17"/>
      <c r="K2644" s="60"/>
      <c r="L2644" s="17"/>
      <c r="M2644" s="60"/>
      <c r="N2644" s="111"/>
      <c r="O2644" s="112"/>
      <c r="P2644" s="17"/>
      <c r="Q2644" s="112"/>
      <c r="R2644" s="112"/>
      <c r="S2644" s="112"/>
      <c r="T2644" s="112"/>
      <c r="U2644" s="112"/>
      <c r="V2644" s="112"/>
      <c r="W2644" s="112"/>
      <c r="X2644" s="112"/>
    </row>
    <row r="2645">
      <c r="A2645" s="112"/>
      <c r="B2645" s="18"/>
      <c r="C2645" s="18"/>
      <c r="D2645" s="115"/>
      <c r="E2645" s="112"/>
      <c r="F2645" s="112"/>
      <c r="G2645" s="112"/>
      <c r="H2645" s="112"/>
      <c r="I2645" s="18"/>
      <c r="J2645" s="17"/>
      <c r="K2645" s="60"/>
      <c r="L2645" s="17"/>
      <c r="M2645" s="60"/>
      <c r="N2645" s="111"/>
      <c r="O2645" s="112"/>
      <c r="P2645" s="17"/>
      <c r="Q2645" s="112"/>
      <c r="R2645" s="112"/>
      <c r="S2645" s="112"/>
      <c r="T2645" s="112"/>
      <c r="U2645" s="112"/>
      <c r="V2645" s="112"/>
      <c r="W2645" s="112"/>
      <c r="X2645" s="112"/>
    </row>
    <row r="2646">
      <c r="A2646" s="112"/>
      <c r="B2646" s="18"/>
      <c r="C2646" s="18"/>
      <c r="D2646" s="115"/>
      <c r="E2646" s="112"/>
      <c r="F2646" s="112"/>
      <c r="G2646" s="112"/>
      <c r="H2646" s="112"/>
      <c r="I2646" s="18"/>
      <c r="J2646" s="17"/>
      <c r="K2646" s="60"/>
      <c r="L2646" s="17"/>
      <c r="M2646" s="60"/>
      <c r="N2646" s="111"/>
      <c r="O2646" s="112"/>
      <c r="P2646" s="17"/>
      <c r="Q2646" s="112"/>
      <c r="R2646" s="112"/>
      <c r="S2646" s="112"/>
      <c r="T2646" s="112"/>
      <c r="U2646" s="112"/>
      <c r="V2646" s="112"/>
      <c r="W2646" s="112"/>
      <c r="X2646" s="112"/>
    </row>
    <row r="2647">
      <c r="A2647" s="112"/>
      <c r="B2647" s="18"/>
      <c r="C2647" s="18"/>
      <c r="D2647" s="115"/>
      <c r="E2647" s="112"/>
      <c r="F2647" s="112"/>
      <c r="G2647" s="112"/>
      <c r="H2647" s="112"/>
      <c r="I2647" s="18"/>
      <c r="J2647" s="17"/>
      <c r="K2647" s="60"/>
      <c r="L2647" s="17"/>
      <c r="M2647" s="60"/>
      <c r="N2647" s="111"/>
      <c r="O2647" s="112"/>
      <c r="P2647" s="17"/>
      <c r="Q2647" s="112"/>
      <c r="R2647" s="112"/>
      <c r="S2647" s="112"/>
      <c r="T2647" s="112"/>
      <c r="U2647" s="112"/>
      <c r="V2647" s="112"/>
      <c r="W2647" s="112"/>
      <c r="X2647" s="112"/>
    </row>
    <row r="2648">
      <c r="A2648" s="112"/>
      <c r="B2648" s="18"/>
      <c r="C2648" s="18"/>
      <c r="D2648" s="115"/>
      <c r="E2648" s="112"/>
      <c r="F2648" s="112"/>
      <c r="G2648" s="112"/>
      <c r="H2648" s="112"/>
      <c r="I2648" s="18"/>
      <c r="J2648" s="17"/>
      <c r="K2648" s="60"/>
      <c r="L2648" s="17"/>
      <c r="M2648" s="60"/>
      <c r="N2648" s="111"/>
      <c r="O2648" s="112"/>
      <c r="P2648" s="17"/>
      <c r="Q2648" s="112"/>
      <c r="R2648" s="112"/>
      <c r="S2648" s="112"/>
      <c r="T2648" s="112"/>
      <c r="U2648" s="112"/>
      <c r="V2648" s="112"/>
      <c r="W2648" s="112"/>
      <c r="X2648" s="112"/>
    </row>
    <row r="2649">
      <c r="A2649" s="112"/>
      <c r="B2649" s="18"/>
      <c r="C2649" s="18"/>
      <c r="D2649" s="115"/>
      <c r="E2649" s="112"/>
      <c r="F2649" s="112"/>
      <c r="G2649" s="112"/>
      <c r="H2649" s="112"/>
      <c r="I2649" s="18"/>
      <c r="J2649" s="17"/>
      <c r="K2649" s="60"/>
      <c r="L2649" s="17"/>
      <c r="M2649" s="60"/>
      <c r="N2649" s="111"/>
      <c r="O2649" s="112"/>
      <c r="P2649" s="17"/>
      <c r="Q2649" s="112"/>
      <c r="R2649" s="112"/>
      <c r="S2649" s="112"/>
      <c r="T2649" s="112"/>
      <c r="U2649" s="112"/>
      <c r="V2649" s="112"/>
      <c r="W2649" s="112"/>
      <c r="X2649" s="112"/>
    </row>
    <row r="2650">
      <c r="A2650" s="112"/>
      <c r="B2650" s="18"/>
      <c r="C2650" s="18"/>
      <c r="D2650" s="115"/>
      <c r="E2650" s="112"/>
      <c r="F2650" s="112"/>
      <c r="G2650" s="112"/>
      <c r="H2650" s="112"/>
      <c r="I2650" s="18"/>
      <c r="J2650" s="17"/>
      <c r="K2650" s="60"/>
      <c r="L2650" s="17"/>
      <c r="M2650" s="60"/>
      <c r="N2650" s="111"/>
      <c r="O2650" s="112"/>
      <c r="P2650" s="17"/>
      <c r="Q2650" s="112"/>
      <c r="R2650" s="112"/>
      <c r="S2650" s="112"/>
      <c r="T2650" s="112"/>
      <c r="U2650" s="112"/>
      <c r="V2650" s="112"/>
      <c r="W2650" s="112"/>
      <c r="X2650" s="112"/>
    </row>
    <row r="2651">
      <c r="A2651" s="112"/>
      <c r="B2651" s="18"/>
      <c r="C2651" s="18"/>
      <c r="D2651" s="115"/>
      <c r="E2651" s="112"/>
      <c r="F2651" s="112"/>
      <c r="G2651" s="112"/>
      <c r="H2651" s="112"/>
      <c r="I2651" s="18"/>
      <c r="J2651" s="17"/>
      <c r="K2651" s="60"/>
      <c r="L2651" s="17"/>
      <c r="M2651" s="60"/>
      <c r="N2651" s="111"/>
      <c r="O2651" s="112"/>
      <c r="P2651" s="17"/>
      <c r="Q2651" s="112"/>
      <c r="R2651" s="112"/>
      <c r="S2651" s="112"/>
      <c r="T2651" s="112"/>
      <c r="U2651" s="112"/>
      <c r="V2651" s="112"/>
      <c r="W2651" s="112"/>
      <c r="X2651" s="112"/>
    </row>
    <row r="2652">
      <c r="A2652" s="112"/>
      <c r="B2652" s="18"/>
      <c r="C2652" s="18"/>
      <c r="D2652" s="115"/>
      <c r="E2652" s="112"/>
      <c r="F2652" s="112"/>
      <c r="G2652" s="112"/>
      <c r="H2652" s="112"/>
      <c r="I2652" s="18"/>
      <c r="J2652" s="17"/>
      <c r="K2652" s="60"/>
      <c r="L2652" s="17"/>
      <c r="M2652" s="60"/>
      <c r="N2652" s="111"/>
      <c r="O2652" s="112"/>
      <c r="P2652" s="17"/>
      <c r="Q2652" s="112"/>
      <c r="R2652" s="112"/>
      <c r="S2652" s="112"/>
      <c r="T2652" s="112"/>
      <c r="U2652" s="112"/>
      <c r="V2652" s="112"/>
      <c r="W2652" s="112"/>
      <c r="X2652" s="112"/>
    </row>
    <row r="2653">
      <c r="A2653" s="112"/>
      <c r="B2653" s="18"/>
      <c r="C2653" s="18"/>
      <c r="D2653" s="115"/>
      <c r="E2653" s="112"/>
      <c r="F2653" s="112"/>
      <c r="G2653" s="112"/>
      <c r="H2653" s="112"/>
      <c r="I2653" s="18"/>
      <c r="J2653" s="17"/>
      <c r="K2653" s="60"/>
      <c r="L2653" s="17"/>
      <c r="M2653" s="60"/>
      <c r="N2653" s="111"/>
      <c r="O2653" s="112"/>
      <c r="P2653" s="17"/>
      <c r="Q2653" s="112"/>
      <c r="R2653" s="112"/>
      <c r="S2653" s="112"/>
      <c r="T2653" s="112"/>
      <c r="U2653" s="112"/>
      <c r="V2653" s="112"/>
      <c r="W2653" s="112"/>
      <c r="X2653" s="112"/>
    </row>
    <row r="2654">
      <c r="A2654" s="112"/>
      <c r="B2654" s="18"/>
      <c r="C2654" s="18"/>
      <c r="D2654" s="115"/>
      <c r="E2654" s="112"/>
      <c r="F2654" s="112"/>
      <c r="G2654" s="112"/>
      <c r="H2654" s="112"/>
      <c r="I2654" s="18"/>
      <c r="J2654" s="17"/>
      <c r="K2654" s="60"/>
      <c r="L2654" s="17"/>
      <c r="M2654" s="60"/>
      <c r="N2654" s="111"/>
      <c r="O2654" s="112"/>
      <c r="P2654" s="17"/>
      <c r="Q2654" s="112"/>
      <c r="R2654" s="112"/>
      <c r="S2654" s="112"/>
      <c r="T2654" s="112"/>
      <c r="U2654" s="112"/>
      <c r="V2654" s="112"/>
      <c r="W2654" s="112"/>
      <c r="X2654" s="112"/>
    </row>
    <row r="2655">
      <c r="A2655" s="112"/>
      <c r="B2655" s="18"/>
      <c r="C2655" s="18"/>
      <c r="D2655" s="115"/>
      <c r="E2655" s="112"/>
      <c r="F2655" s="112"/>
      <c r="G2655" s="112"/>
      <c r="H2655" s="112"/>
      <c r="I2655" s="18"/>
      <c r="J2655" s="17"/>
      <c r="K2655" s="60"/>
      <c r="L2655" s="17"/>
      <c r="M2655" s="60"/>
      <c r="N2655" s="111"/>
      <c r="O2655" s="112"/>
      <c r="P2655" s="17"/>
      <c r="Q2655" s="112"/>
      <c r="R2655" s="112"/>
      <c r="S2655" s="112"/>
      <c r="T2655" s="112"/>
      <c r="U2655" s="112"/>
      <c r="V2655" s="112"/>
      <c r="W2655" s="112"/>
      <c r="X2655" s="112"/>
    </row>
    <row r="2656">
      <c r="A2656" s="112"/>
      <c r="B2656" s="18"/>
      <c r="C2656" s="18"/>
      <c r="D2656" s="115"/>
      <c r="E2656" s="112"/>
      <c r="F2656" s="112"/>
      <c r="G2656" s="112"/>
      <c r="H2656" s="112"/>
      <c r="I2656" s="18"/>
      <c r="J2656" s="17"/>
      <c r="K2656" s="60"/>
      <c r="L2656" s="17"/>
      <c r="M2656" s="60"/>
      <c r="N2656" s="111"/>
      <c r="O2656" s="112"/>
      <c r="P2656" s="17"/>
      <c r="Q2656" s="112"/>
      <c r="R2656" s="112"/>
      <c r="S2656" s="112"/>
      <c r="T2656" s="112"/>
      <c r="U2656" s="112"/>
      <c r="V2656" s="112"/>
      <c r="W2656" s="112"/>
      <c r="X2656" s="112"/>
    </row>
    <row r="2657">
      <c r="A2657" s="112"/>
      <c r="B2657" s="18"/>
      <c r="C2657" s="18"/>
      <c r="D2657" s="115"/>
      <c r="E2657" s="112"/>
      <c r="F2657" s="112"/>
      <c r="G2657" s="112"/>
      <c r="H2657" s="112"/>
      <c r="I2657" s="18"/>
      <c r="J2657" s="17"/>
      <c r="K2657" s="60"/>
      <c r="L2657" s="17"/>
      <c r="M2657" s="60"/>
      <c r="N2657" s="111"/>
      <c r="O2657" s="112"/>
      <c r="P2657" s="17"/>
      <c r="Q2657" s="112"/>
      <c r="R2657" s="112"/>
      <c r="S2657" s="112"/>
      <c r="T2657" s="112"/>
      <c r="U2657" s="112"/>
      <c r="V2657" s="112"/>
      <c r="W2657" s="112"/>
      <c r="X2657" s="112"/>
    </row>
    <row r="2658">
      <c r="A2658" s="112"/>
      <c r="B2658" s="18"/>
      <c r="C2658" s="18"/>
      <c r="D2658" s="115"/>
      <c r="E2658" s="112"/>
      <c r="F2658" s="112"/>
      <c r="G2658" s="112"/>
      <c r="H2658" s="112"/>
      <c r="I2658" s="18"/>
      <c r="J2658" s="17"/>
      <c r="K2658" s="60"/>
      <c r="L2658" s="17"/>
      <c r="M2658" s="60"/>
      <c r="N2658" s="111"/>
      <c r="O2658" s="112"/>
      <c r="P2658" s="17"/>
      <c r="Q2658" s="112"/>
      <c r="R2658" s="112"/>
      <c r="S2658" s="112"/>
      <c r="T2658" s="112"/>
      <c r="U2658" s="112"/>
      <c r="V2658" s="112"/>
      <c r="W2658" s="112"/>
      <c r="X2658" s="112"/>
    </row>
    <row r="2659">
      <c r="A2659" s="112"/>
      <c r="B2659" s="18"/>
      <c r="C2659" s="18"/>
      <c r="D2659" s="115"/>
      <c r="E2659" s="112"/>
      <c r="F2659" s="112"/>
      <c r="G2659" s="112"/>
      <c r="H2659" s="112"/>
      <c r="I2659" s="18"/>
      <c r="J2659" s="17"/>
      <c r="K2659" s="60"/>
      <c r="L2659" s="17"/>
      <c r="M2659" s="60"/>
      <c r="N2659" s="111"/>
      <c r="O2659" s="112"/>
      <c r="P2659" s="17"/>
      <c r="Q2659" s="112"/>
      <c r="R2659" s="112"/>
      <c r="S2659" s="112"/>
      <c r="T2659" s="112"/>
      <c r="U2659" s="112"/>
      <c r="V2659" s="112"/>
      <c r="W2659" s="112"/>
      <c r="X2659" s="112"/>
    </row>
    <row r="2660">
      <c r="A2660" s="112"/>
      <c r="B2660" s="18"/>
      <c r="C2660" s="18"/>
      <c r="D2660" s="115"/>
      <c r="E2660" s="112"/>
      <c r="F2660" s="112"/>
      <c r="G2660" s="112"/>
      <c r="H2660" s="112"/>
      <c r="I2660" s="18"/>
      <c r="J2660" s="17"/>
      <c r="K2660" s="60"/>
      <c r="L2660" s="17"/>
      <c r="M2660" s="60"/>
      <c r="N2660" s="111"/>
      <c r="O2660" s="112"/>
      <c r="P2660" s="17"/>
      <c r="Q2660" s="112"/>
      <c r="R2660" s="112"/>
      <c r="S2660" s="112"/>
      <c r="T2660" s="112"/>
      <c r="U2660" s="112"/>
      <c r="V2660" s="112"/>
      <c r="W2660" s="112"/>
      <c r="X2660" s="112"/>
    </row>
    <row r="2661">
      <c r="A2661" s="112"/>
      <c r="B2661" s="18"/>
      <c r="C2661" s="18"/>
      <c r="D2661" s="115"/>
      <c r="E2661" s="112"/>
      <c r="F2661" s="112"/>
      <c r="G2661" s="112"/>
      <c r="H2661" s="112"/>
      <c r="I2661" s="18"/>
      <c r="J2661" s="17"/>
      <c r="K2661" s="60"/>
      <c r="L2661" s="17"/>
      <c r="M2661" s="60"/>
      <c r="N2661" s="111"/>
      <c r="O2661" s="112"/>
      <c r="P2661" s="17"/>
      <c r="Q2661" s="112"/>
      <c r="R2661" s="112"/>
      <c r="S2661" s="112"/>
      <c r="T2661" s="112"/>
      <c r="U2661" s="112"/>
      <c r="V2661" s="112"/>
      <c r="W2661" s="112"/>
      <c r="X2661" s="112"/>
    </row>
    <row r="2662">
      <c r="A2662" s="112"/>
      <c r="B2662" s="18"/>
      <c r="C2662" s="18"/>
      <c r="D2662" s="115"/>
      <c r="E2662" s="112"/>
      <c r="F2662" s="112"/>
      <c r="G2662" s="112"/>
      <c r="H2662" s="112"/>
      <c r="I2662" s="18"/>
      <c r="J2662" s="17"/>
      <c r="K2662" s="60"/>
      <c r="L2662" s="17"/>
      <c r="M2662" s="60"/>
      <c r="N2662" s="111"/>
      <c r="O2662" s="112"/>
      <c r="P2662" s="17"/>
      <c r="Q2662" s="112"/>
      <c r="R2662" s="112"/>
      <c r="S2662" s="112"/>
      <c r="T2662" s="112"/>
      <c r="U2662" s="112"/>
      <c r="V2662" s="112"/>
      <c r="W2662" s="112"/>
      <c r="X2662" s="112"/>
    </row>
    <row r="2663">
      <c r="A2663" s="112"/>
      <c r="B2663" s="18"/>
      <c r="C2663" s="18"/>
      <c r="D2663" s="115"/>
      <c r="E2663" s="112"/>
      <c r="F2663" s="112"/>
      <c r="G2663" s="112"/>
      <c r="H2663" s="112"/>
      <c r="I2663" s="18"/>
      <c r="J2663" s="17"/>
      <c r="K2663" s="60"/>
      <c r="L2663" s="17"/>
      <c r="M2663" s="60"/>
      <c r="N2663" s="111"/>
      <c r="O2663" s="112"/>
      <c r="P2663" s="17"/>
      <c r="Q2663" s="112"/>
      <c r="R2663" s="112"/>
      <c r="S2663" s="112"/>
      <c r="T2663" s="112"/>
      <c r="U2663" s="112"/>
      <c r="V2663" s="112"/>
      <c r="W2663" s="112"/>
      <c r="X2663" s="112"/>
    </row>
    <row r="2664">
      <c r="A2664" s="112"/>
      <c r="B2664" s="18"/>
      <c r="C2664" s="18"/>
      <c r="D2664" s="115"/>
      <c r="E2664" s="112"/>
      <c r="F2664" s="112"/>
      <c r="G2664" s="112"/>
      <c r="H2664" s="112"/>
      <c r="I2664" s="18"/>
      <c r="J2664" s="17"/>
      <c r="K2664" s="60"/>
      <c r="L2664" s="17"/>
      <c r="M2664" s="60"/>
      <c r="N2664" s="111"/>
      <c r="O2664" s="112"/>
      <c r="P2664" s="17"/>
      <c r="Q2664" s="112"/>
      <c r="R2664" s="112"/>
      <c r="S2664" s="112"/>
      <c r="T2664" s="112"/>
      <c r="U2664" s="112"/>
      <c r="V2664" s="112"/>
      <c r="W2664" s="112"/>
      <c r="X2664" s="112"/>
    </row>
    <row r="2665">
      <c r="A2665" s="112"/>
      <c r="B2665" s="18"/>
      <c r="C2665" s="18"/>
      <c r="D2665" s="115"/>
      <c r="E2665" s="112"/>
      <c r="F2665" s="112"/>
      <c r="G2665" s="112"/>
      <c r="H2665" s="112"/>
      <c r="I2665" s="18"/>
      <c r="J2665" s="17"/>
      <c r="K2665" s="60"/>
      <c r="L2665" s="17"/>
      <c r="M2665" s="60"/>
      <c r="N2665" s="111"/>
      <c r="O2665" s="112"/>
      <c r="P2665" s="17"/>
      <c r="Q2665" s="112"/>
      <c r="R2665" s="112"/>
      <c r="S2665" s="112"/>
      <c r="T2665" s="112"/>
      <c r="U2665" s="112"/>
      <c r="V2665" s="112"/>
      <c r="W2665" s="112"/>
      <c r="X2665" s="112"/>
    </row>
    <row r="2666">
      <c r="A2666" s="112"/>
      <c r="B2666" s="18"/>
      <c r="C2666" s="18"/>
      <c r="D2666" s="115"/>
      <c r="E2666" s="112"/>
      <c r="F2666" s="112"/>
      <c r="G2666" s="112"/>
      <c r="H2666" s="112"/>
      <c r="I2666" s="18"/>
      <c r="J2666" s="17"/>
      <c r="K2666" s="60"/>
      <c r="L2666" s="17"/>
      <c r="M2666" s="60"/>
      <c r="N2666" s="111"/>
      <c r="O2666" s="112"/>
      <c r="P2666" s="17"/>
      <c r="Q2666" s="112"/>
      <c r="R2666" s="112"/>
      <c r="S2666" s="112"/>
      <c r="T2666" s="112"/>
      <c r="U2666" s="112"/>
      <c r="V2666" s="112"/>
      <c r="W2666" s="112"/>
      <c r="X2666" s="112"/>
    </row>
    <row r="2667">
      <c r="A2667" s="112"/>
      <c r="B2667" s="18"/>
      <c r="C2667" s="18"/>
      <c r="D2667" s="115"/>
      <c r="E2667" s="112"/>
      <c r="F2667" s="112"/>
      <c r="G2667" s="112"/>
      <c r="H2667" s="112"/>
      <c r="I2667" s="18"/>
      <c r="J2667" s="17"/>
      <c r="K2667" s="60"/>
      <c r="L2667" s="17"/>
      <c r="M2667" s="60"/>
      <c r="N2667" s="111"/>
      <c r="O2667" s="112"/>
      <c r="P2667" s="17"/>
      <c r="Q2667" s="112"/>
      <c r="R2667" s="112"/>
      <c r="S2667" s="112"/>
      <c r="T2667" s="112"/>
      <c r="U2667" s="112"/>
      <c r="V2667" s="112"/>
      <c r="W2667" s="112"/>
      <c r="X2667" s="112"/>
    </row>
    <row r="2668">
      <c r="A2668" s="112"/>
      <c r="B2668" s="18"/>
      <c r="C2668" s="18"/>
      <c r="D2668" s="115"/>
      <c r="E2668" s="112"/>
      <c r="F2668" s="112"/>
      <c r="G2668" s="112"/>
      <c r="H2668" s="112"/>
      <c r="I2668" s="18"/>
      <c r="J2668" s="17"/>
      <c r="K2668" s="60"/>
      <c r="L2668" s="17"/>
      <c r="M2668" s="60"/>
      <c r="N2668" s="111"/>
      <c r="O2668" s="112"/>
      <c r="P2668" s="17"/>
      <c r="Q2668" s="112"/>
      <c r="R2668" s="112"/>
      <c r="S2668" s="112"/>
      <c r="T2668" s="112"/>
      <c r="U2668" s="112"/>
      <c r="V2668" s="112"/>
      <c r="W2668" s="112"/>
      <c r="X2668" s="112"/>
    </row>
    <row r="2669">
      <c r="A2669" s="112"/>
      <c r="B2669" s="18"/>
      <c r="C2669" s="18"/>
      <c r="D2669" s="115"/>
      <c r="E2669" s="112"/>
      <c r="F2669" s="112"/>
      <c r="G2669" s="112"/>
      <c r="H2669" s="112"/>
      <c r="I2669" s="18"/>
      <c r="J2669" s="17"/>
      <c r="K2669" s="60"/>
      <c r="L2669" s="17"/>
      <c r="M2669" s="60"/>
      <c r="N2669" s="111"/>
      <c r="O2669" s="112"/>
      <c r="P2669" s="17"/>
      <c r="Q2669" s="112"/>
      <c r="R2669" s="112"/>
      <c r="S2669" s="112"/>
      <c r="T2669" s="112"/>
      <c r="U2669" s="112"/>
      <c r="V2669" s="112"/>
      <c r="W2669" s="112"/>
      <c r="X2669" s="112"/>
    </row>
    <row r="2670">
      <c r="A2670" s="112"/>
      <c r="B2670" s="18"/>
      <c r="C2670" s="18"/>
      <c r="D2670" s="115"/>
      <c r="E2670" s="112"/>
      <c r="F2670" s="112"/>
      <c r="G2670" s="112"/>
      <c r="H2670" s="112"/>
      <c r="I2670" s="18"/>
      <c r="J2670" s="17"/>
      <c r="K2670" s="60"/>
      <c r="L2670" s="17"/>
      <c r="M2670" s="60"/>
      <c r="N2670" s="111"/>
      <c r="O2670" s="112"/>
      <c r="P2670" s="17"/>
      <c r="Q2670" s="112"/>
      <c r="R2670" s="112"/>
      <c r="S2670" s="112"/>
      <c r="T2670" s="112"/>
      <c r="U2670" s="112"/>
      <c r="V2670" s="112"/>
      <c r="W2670" s="112"/>
      <c r="X2670" s="112"/>
    </row>
    <row r="2671">
      <c r="A2671" s="112"/>
      <c r="B2671" s="18"/>
      <c r="C2671" s="18"/>
      <c r="D2671" s="115"/>
      <c r="E2671" s="112"/>
      <c r="F2671" s="112"/>
      <c r="G2671" s="112"/>
      <c r="H2671" s="112"/>
      <c r="I2671" s="18"/>
      <c r="J2671" s="17"/>
      <c r="K2671" s="60"/>
      <c r="L2671" s="17"/>
      <c r="M2671" s="60"/>
      <c r="N2671" s="111"/>
      <c r="O2671" s="112"/>
      <c r="P2671" s="17"/>
      <c r="Q2671" s="112"/>
      <c r="R2671" s="112"/>
      <c r="S2671" s="112"/>
      <c r="T2671" s="112"/>
      <c r="U2671" s="112"/>
      <c r="V2671" s="112"/>
      <c r="W2671" s="112"/>
      <c r="X2671" s="112"/>
    </row>
    <row r="2672">
      <c r="A2672" s="112"/>
      <c r="B2672" s="18"/>
      <c r="C2672" s="18"/>
      <c r="D2672" s="115"/>
      <c r="E2672" s="112"/>
      <c r="F2672" s="112"/>
      <c r="G2672" s="112"/>
      <c r="H2672" s="112"/>
      <c r="I2672" s="18"/>
      <c r="J2672" s="17"/>
      <c r="K2672" s="60"/>
      <c r="L2672" s="17"/>
      <c r="M2672" s="60"/>
      <c r="N2672" s="111"/>
      <c r="O2672" s="112"/>
      <c r="P2672" s="17"/>
      <c r="Q2672" s="112"/>
      <c r="R2672" s="112"/>
      <c r="S2672" s="112"/>
      <c r="T2672" s="112"/>
      <c r="U2672" s="112"/>
      <c r="V2672" s="112"/>
      <c r="W2672" s="112"/>
      <c r="X2672" s="112"/>
    </row>
    <row r="2673">
      <c r="A2673" s="112"/>
      <c r="B2673" s="18"/>
      <c r="C2673" s="18"/>
      <c r="D2673" s="115"/>
      <c r="E2673" s="112"/>
      <c r="F2673" s="112"/>
      <c r="G2673" s="112"/>
      <c r="H2673" s="112"/>
      <c r="I2673" s="18"/>
      <c r="J2673" s="17"/>
      <c r="K2673" s="60"/>
      <c r="L2673" s="17"/>
      <c r="M2673" s="60"/>
      <c r="N2673" s="111"/>
      <c r="O2673" s="112"/>
      <c r="P2673" s="17"/>
      <c r="Q2673" s="112"/>
      <c r="R2673" s="112"/>
      <c r="S2673" s="112"/>
      <c r="T2673" s="112"/>
      <c r="U2673" s="112"/>
      <c r="V2673" s="112"/>
      <c r="W2673" s="112"/>
      <c r="X2673" s="112"/>
    </row>
    <row r="2674">
      <c r="A2674" s="112"/>
      <c r="B2674" s="18"/>
      <c r="C2674" s="18"/>
      <c r="D2674" s="115"/>
      <c r="E2674" s="112"/>
      <c r="F2674" s="112"/>
      <c r="G2674" s="112"/>
      <c r="H2674" s="112"/>
      <c r="I2674" s="18"/>
      <c r="J2674" s="17"/>
      <c r="K2674" s="60"/>
      <c r="L2674" s="17"/>
      <c r="M2674" s="60"/>
      <c r="N2674" s="111"/>
      <c r="O2674" s="112"/>
      <c r="P2674" s="17"/>
      <c r="Q2674" s="112"/>
      <c r="R2674" s="112"/>
      <c r="S2674" s="112"/>
      <c r="T2674" s="112"/>
      <c r="U2674" s="112"/>
      <c r="V2674" s="112"/>
      <c r="W2674" s="112"/>
      <c r="X2674" s="112"/>
    </row>
    <row r="2675">
      <c r="A2675" s="112"/>
      <c r="B2675" s="18"/>
      <c r="C2675" s="18"/>
      <c r="D2675" s="115"/>
      <c r="E2675" s="112"/>
      <c r="F2675" s="112"/>
      <c r="G2675" s="112"/>
      <c r="H2675" s="112"/>
      <c r="I2675" s="18"/>
      <c r="J2675" s="17"/>
      <c r="K2675" s="60"/>
      <c r="L2675" s="17"/>
      <c r="M2675" s="60"/>
      <c r="N2675" s="111"/>
      <c r="O2675" s="112"/>
      <c r="P2675" s="17"/>
      <c r="Q2675" s="112"/>
      <c r="R2675" s="112"/>
      <c r="S2675" s="112"/>
      <c r="T2675" s="112"/>
      <c r="U2675" s="112"/>
      <c r="V2675" s="112"/>
      <c r="W2675" s="112"/>
      <c r="X2675" s="112"/>
    </row>
    <row r="2676">
      <c r="A2676" s="112"/>
      <c r="B2676" s="18"/>
      <c r="C2676" s="18"/>
      <c r="D2676" s="115"/>
      <c r="E2676" s="112"/>
      <c r="F2676" s="112"/>
      <c r="G2676" s="112"/>
      <c r="H2676" s="112"/>
      <c r="I2676" s="18"/>
      <c r="J2676" s="17"/>
      <c r="K2676" s="60"/>
      <c r="L2676" s="17"/>
      <c r="M2676" s="60"/>
      <c r="N2676" s="111"/>
      <c r="O2676" s="112"/>
      <c r="P2676" s="17"/>
      <c r="Q2676" s="112"/>
      <c r="R2676" s="112"/>
      <c r="S2676" s="112"/>
      <c r="T2676" s="112"/>
      <c r="U2676" s="112"/>
      <c r="V2676" s="112"/>
      <c r="W2676" s="112"/>
      <c r="X2676" s="112"/>
    </row>
    <row r="2677">
      <c r="A2677" s="112"/>
      <c r="B2677" s="18"/>
      <c r="C2677" s="18"/>
      <c r="D2677" s="115"/>
      <c r="E2677" s="112"/>
      <c r="F2677" s="112"/>
      <c r="G2677" s="112"/>
      <c r="H2677" s="112"/>
      <c r="I2677" s="18"/>
      <c r="J2677" s="17"/>
      <c r="K2677" s="60"/>
      <c r="L2677" s="17"/>
      <c r="M2677" s="60"/>
      <c r="N2677" s="111"/>
      <c r="O2677" s="112"/>
      <c r="P2677" s="17"/>
      <c r="Q2677" s="112"/>
      <c r="R2677" s="112"/>
      <c r="S2677" s="112"/>
      <c r="T2677" s="112"/>
      <c r="U2677" s="112"/>
      <c r="V2677" s="112"/>
      <c r="W2677" s="112"/>
      <c r="X2677" s="112"/>
    </row>
    <row r="2678">
      <c r="A2678" s="112"/>
      <c r="B2678" s="18"/>
      <c r="C2678" s="18"/>
      <c r="D2678" s="115"/>
      <c r="E2678" s="112"/>
      <c r="F2678" s="112"/>
      <c r="G2678" s="112"/>
      <c r="H2678" s="112"/>
      <c r="I2678" s="18"/>
      <c r="J2678" s="17"/>
      <c r="K2678" s="60"/>
      <c r="L2678" s="17"/>
      <c r="M2678" s="60"/>
      <c r="N2678" s="111"/>
      <c r="O2678" s="112"/>
      <c r="P2678" s="17"/>
      <c r="Q2678" s="112"/>
      <c r="R2678" s="112"/>
      <c r="S2678" s="112"/>
      <c r="T2678" s="112"/>
      <c r="U2678" s="112"/>
      <c r="V2678" s="112"/>
      <c r="W2678" s="112"/>
      <c r="X2678" s="112"/>
    </row>
    <row r="2679">
      <c r="A2679" s="112"/>
      <c r="B2679" s="18"/>
      <c r="C2679" s="18"/>
      <c r="D2679" s="115"/>
      <c r="E2679" s="112"/>
      <c r="F2679" s="112"/>
      <c r="G2679" s="112"/>
      <c r="H2679" s="112"/>
      <c r="I2679" s="18"/>
      <c r="J2679" s="17"/>
      <c r="K2679" s="60"/>
      <c r="L2679" s="17"/>
      <c r="M2679" s="60"/>
      <c r="N2679" s="111"/>
      <c r="O2679" s="112"/>
      <c r="P2679" s="17"/>
      <c r="Q2679" s="112"/>
      <c r="R2679" s="112"/>
      <c r="S2679" s="112"/>
      <c r="T2679" s="112"/>
      <c r="U2679" s="112"/>
      <c r="V2679" s="112"/>
      <c r="W2679" s="112"/>
      <c r="X2679" s="112"/>
    </row>
    <row r="2680">
      <c r="A2680" s="112"/>
      <c r="B2680" s="18"/>
      <c r="C2680" s="18"/>
      <c r="D2680" s="115"/>
      <c r="E2680" s="112"/>
      <c r="F2680" s="112"/>
      <c r="G2680" s="112"/>
      <c r="H2680" s="112"/>
      <c r="I2680" s="18"/>
      <c r="J2680" s="17"/>
      <c r="K2680" s="60"/>
      <c r="L2680" s="17"/>
      <c r="M2680" s="60"/>
      <c r="N2680" s="111"/>
      <c r="O2680" s="112"/>
      <c r="P2680" s="17"/>
      <c r="Q2680" s="112"/>
      <c r="R2680" s="112"/>
      <c r="S2680" s="112"/>
      <c r="T2680" s="112"/>
      <c r="U2680" s="112"/>
      <c r="V2680" s="112"/>
      <c r="W2680" s="112"/>
      <c r="X2680" s="112"/>
    </row>
    <row r="2681">
      <c r="A2681" s="112"/>
      <c r="B2681" s="18"/>
      <c r="C2681" s="18"/>
      <c r="D2681" s="115"/>
      <c r="E2681" s="112"/>
      <c r="F2681" s="112"/>
      <c r="G2681" s="112"/>
      <c r="H2681" s="112"/>
      <c r="I2681" s="18"/>
      <c r="J2681" s="17"/>
      <c r="K2681" s="60"/>
      <c r="L2681" s="17"/>
      <c r="M2681" s="60"/>
      <c r="N2681" s="111"/>
      <c r="O2681" s="112"/>
      <c r="P2681" s="17"/>
      <c r="Q2681" s="112"/>
      <c r="R2681" s="112"/>
      <c r="S2681" s="112"/>
      <c r="T2681" s="112"/>
      <c r="U2681" s="112"/>
      <c r="V2681" s="112"/>
      <c r="W2681" s="112"/>
      <c r="X2681" s="112"/>
    </row>
    <row r="2682">
      <c r="A2682" s="112"/>
      <c r="B2682" s="18"/>
      <c r="C2682" s="18"/>
      <c r="D2682" s="115"/>
      <c r="E2682" s="112"/>
      <c r="F2682" s="112"/>
      <c r="G2682" s="112"/>
      <c r="H2682" s="112"/>
      <c r="I2682" s="18"/>
      <c r="J2682" s="17"/>
      <c r="K2682" s="60"/>
      <c r="L2682" s="17"/>
      <c r="M2682" s="60"/>
      <c r="N2682" s="111"/>
      <c r="O2682" s="112"/>
      <c r="P2682" s="17"/>
      <c r="Q2682" s="112"/>
      <c r="R2682" s="112"/>
      <c r="S2682" s="112"/>
      <c r="T2682" s="112"/>
      <c r="U2682" s="112"/>
      <c r="V2682" s="112"/>
      <c r="W2682" s="112"/>
      <c r="X2682" s="112"/>
    </row>
    <row r="2683">
      <c r="A2683" s="112"/>
      <c r="B2683" s="18"/>
      <c r="C2683" s="18"/>
      <c r="D2683" s="115"/>
      <c r="E2683" s="112"/>
      <c r="F2683" s="112"/>
      <c r="G2683" s="112"/>
      <c r="H2683" s="112"/>
      <c r="I2683" s="18"/>
      <c r="J2683" s="17"/>
      <c r="K2683" s="60"/>
      <c r="L2683" s="17"/>
      <c r="M2683" s="60"/>
      <c r="N2683" s="111"/>
      <c r="O2683" s="112"/>
      <c r="P2683" s="17"/>
      <c r="Q2683" s="112"/>
      <c r="R2683" s="112"/>
      <c r="S2683" s="112"/>
      <c r="T2683" s="112"/>
      <c r="U2683" s="112"/>
      <c r="V2683" s="112"/>
      <c r="W2683" s="112"/>
      <c r="X2683" s="112"/>
    </row>
    <row r="2684">
      <c r="A2684" s="112"/>
      <c r="B2684" s="18"/>
      <c r="C2684" s="18"/>
      <c r="D2684" s="115"/>
      <c r="E2684" s="112"/>
      <c r="F2684" s="112"/>
      <c r="G2684" s="112"/>
      <c r="H2684" s="112"/>
      <c r="I2684" s="18"/>
      <c r="J2684" s="17"/>
      <c r="K2684" s="60"/>
      <c r="L2684" s="17"/>
      <c r="M2684" s="60"/>
      <c r="N2684" s="111"/>
      <c r="O2684" s="112"/>
      <c r="P2684" s="17"/>
      <c r="Q2684" s="112"/>
      <c r="R2684" s="112"/>
      <c r="S2684" s="112"/>
      <c r="T2684" s="112"/>
      <c r="U2684" s="112"/>
      <c r="V2684" s="112"/>
      <c r="W2684" s="112"/>
      <c r="X2684" s="112"/>
    </row>
    <row r="2685">
      <c r="A2685" s="112"/>
      <c r="B2685" s="18"/>
      <c r="C2685" s="18"/>
      <c r="D2685" s="115"/>
      <c r="E2685" s="112"/>
      <c r="F2685" s="112"/>
      <c r="G2685" s="112"/>
      <c r="H2685" s="112"/>
      <c r="I2685" s="18"/>
      <c r="J2685" s="17"/>
      <c r="K2685" s="60"/>
      <c r="L2685" s="17"/>
      <c r="M2685" s="60"/>
      <c r="N2685" s="111"/>
      <c r="O2685" s="112"/>
      <c r="P2685" s="17"/>
      <c r="Q2685" s="112"/>
      <c r="R2685" s="112"/>
      <c r="S2685" s="112"/>
      <c r="T2685" s="112"/>
      <c r="U2685" s="112"/>
      <c r="V2685" s="112"/>
      <c r="W2685" s="112"/>
      <c r="X2685" s="112"/>
    </row>
    <row r="2686">
      <c r="A2686" s="112"/>
      <c r="B2686" s="18"/>
      <c r="C2686" s="18"/>
      <c r="D2686" s="115"/>
      <c r="E2686" s="112"/>
      <c r="F2686" s="112"/>
      <c r="G2686" s="112"/>
      <c r="H2686" s="112"/>
      <c r="I2686" s="18"/>
      <c r="J2686" s="17"/>
      <c r="K2686" s="60"/>
      <c r="L2686" s="17"/>
      <c r="M2686" s="60"/>
      <c r="N2686" s="111"/>
      <c r="O2686" s="112"/>
      <c r="P2686" s="17"/>
      <c r="Q2686" s="112"/>
      <c r="R2686" s="112"/>
      <c r="S2686" s="112"/>
      <c r="T2686" s="112"/>
      <c r="U2686" s="112"/>
      <c r="V2686" s="112"/>
      <c r="W2686" s="112"/>
      <c r="X2686" s="112"/>
    </row>
    <row r="2687">
      <c r="A2687" s="112"/>
      <c r="B2687" s="18"/>
      <c r="C2687" s="18"/>
      <c r="D2687" s="115"/>
      <c r="E2687" s="112"/>
      <c r="F2687" s="112"/>
      <c r="G2687" s="112"/>
      <c r="H2687" s="112"/>
      <c r="I2687" s="18"/>
      <c r="J2687" s="17"/>
      <c r="K2687" s="60"/>
      <c r="L2687" s="17"/>
      <c r="M2687" s="60"/>
      <c r="N2687" s="111"/>
      <c r="O2687" s="112"/>
      <c r="P2687" s="17"/>
      <c r="Q2687" s="112"/>
      <c r="R2687" s="112"/>
      <c r="S2687" s="112"/>
      <c r="T2687" s="112"/>
      <c r="U2687" s="112"/>
      <c r="V2687" s="112"/>
      <c r="W2687" s="112"/>
      <c r="X2687" s="112"/>
    </row>
    <row r="2688">
      <c r="A2688" s="112"/>
      <c r="B2688" s="18"/>
      <c r="C2688" s="18"/>
      <c r="D2688" s="115"/>
      <c r="E2688" s="112"/>
      <c r="F2688" s="112"/>
      <c r="G2688" s="112"/>
      <c r="H2688" s="112"/>
      <c r="I2688" s="18"/>
      <c r="J2688" s="17"/>
      <c r="K2688" s="60"/>
      <c r="L2688" s="17"/>
      <c r="M2688" s="60"/>
      <c r="N2688" s="111"/>
      <c r="O2688" s="112"/>
      <c r="P2688" s="17"/>
      <c r="Q2688" s="112"/>
      <c r="R2688" s="112"/>
      <c r="S2688" s="112"/>
      <c r="T2688" s="112"/>
      <c r="U2688" s="112"/>
      <c r="V2688" s="112"/>
      <c r="W2688" s="112"/>
      <c r="X2688" s="112"/>
    </row>
    <row r="2689">
      <c r="A2689" s="112"/>
      <c r="B2689" s="18"/>
      <c r="C2689" s="18"/>
      <c r="D2689" s="115"/>
      <c r="E2689" s="112"/>
      <c r="F2689" s="112"/>
      <c r="G2689" s="112"/>
      <c r="H2689" s="112"/>
      <c r="I2689" s="18"/>
      <c r="J2689" s="17"/>
      <c r="K2689" s="60"/>
      <c r="L2689" s="17"/>
      <c r="M2689" s="60"/>
      <c r="N2689" s="111"/>
      <c r="O2689" s="112"/>
      <c r="P2689" s="17"/>
      <c r="Q2689" s="112"/>
      <c r="R2689" s="112"/>
      <c r="S2689" s="112"/>
      <c r="T2689" s="112"/>
      <c r="U2689" s="112"/>
      <c r="V2689" s="112"/>
      <c r="W2689" s="112"/>
      <c r="X2689" s="112"/>
    </row>
    <row r="2690">
      <c r="A2690" s="112"/>
      <c r="B2690" s="18"/>
      <c r="C2690" s="18"/>
      <c r="D2690" s="115"/>
      <c r="E2690" s="112"/>
      <c r="F2690" s="112"/>
      <c r="G2690" s="112"/>
      <c r="H2690" s="112"/>
      <c r="I2690" s="18"/>
      <c r="J2690" s="17"/>
      <c r="K2690" s="60"/>
      <c r="L2690" s="17"/>
      <c r="M2690" s="60"/>
      <c r="N2690" s="111"/>
      <c r="O2690" s="112"/>
      <c r="P2690" s="17"/>
      <c r="Q2690" s="112"/>
      <c r="R2690" s="112"/>
      <c r="S2690" s="112"/>
      <c r="T2690" s="112"/>
      <c r="U2690" s="112"/>
      <c r="V2690" s="112"/>
      <c r="W2690" s="112"/>
      <c r="X2690" s="112"/>
    </row>
    <row r="2691">
      <c r="A2691" s="112"/>
      <c r="B2691" s="18"/>
      <c r="C2691" s="18"/>
      <c r="D2691" s="115"/>
      <c r="E2691" s="112"/>
      <c r="F2691" s="112"/>
      <c r="G2691" s="112"/>
      <c r="H2691" s="112"/>
      <c r="I2691" s="18"/>
      <c r="J2691" s="17"/>
      <c r="K2691" s="60"/>
      <c r="L2691" s="17"/>
      <c r="M2691" s="60"/>
      <c r="N2691" s="111"/>
      <c r="O2691" s="112"/>
      <c r="P2691" s="17"/>
      <c r="Q2691" s="112"/>
      <c r="R2691" s="112"/>
      <c r="S2691" s="112"/>
      <c r="T2691" s="112"/>
      <c r="U2691" s="112"/>
      <c r="V2691" s="112"/>
      <c r="W2691" s="112"/>
      <c r="X2691" s="112"/>
    </row>
    <row r="2692">
      <c r="A2692" s="112"/>
      <c r="B2692" s="18"/>
      <c r="C2692" s="18"/>
      <c r="D2692" s="115"/>
      <c r="E2692" s="112"/>
      <c r="F2692" s="112"/>
      <c r="G2692" s="112"/>
      <c r="H2692" s="112"/>
      <c r="I2692" s="18"/>
      <c r="J2692" s="17"/>
      <c r="K2692" s="60"/>
      <c r="L2692" s="17"/>
      <c r="M2692" s="60"/>
      <c r="N2692" s="111"/>
      <c r="O2692" s="112"/>
      <c r="P2692" s="17"/>
      <c r="Q2692" s="112"/>
      <c r="R2692" s="112"/>
      <c r="S2692" s="112"/>
      <c r="T2692" s="112"/>
      <c r="U2692" s="112"/>
      <c r="V2692" s="112"/>
      <c r="W2692" s="112"/>
      <c r="X2692" s="112"/>
    </row>
    <row r="2693">
      <c r="A2693" s="112"/>
      <c r="B2693" s="18"/>
      <c r="C2693" s="18"/>
      <c r="D2693" s="115"/>
      <c r="E2693" s="112"/>
      <c r="F2693" s="112"/>
      <c r="G2693" s="112"/>
      <c r="H2693" s="112"/>
      <c r="I2693" s="18"/>
      <c r="J2693" s="17"/>
      <c r="K2693" s="60"/>
      <c r="L2693" s="17"/>
      <c r="M2693" s="60"/>
      <c r="N2693" s="111"/>
      <c r="O2693" s="112"/>
      <c r="P2693" s="17"/>
      <c r="Q2693" s="112"/>
      <c r="R2693" s="112"/>
      <c r="S2693" s="112"/>
      <c r="T2693" s="112"/>
      <c r="U2693" s="112"/>
      <c r="V2693" s="112"/>
      <c r="W2693" s="112"/>
      <c r="X2693" s="112"/>
    </row>
    <row r="2694">
      <c r="A2694" s="112"/>
      <c r="B2694" s="18"/>
      <c r="C2694" s="18"/>
      <c r="D2694" s="115"/>
      <c r="E2694" s="112"/>
      <c r="F2694" s="112"/>
      <c r="G2694" s="112"/>
      <c r="H2694" s="112"/>
      <c r="I2694" s="18"/>
      <c r="J2694" s="17"/>
      <c r="K2694" s="60"/>
      <c r="L2694" s="17"/>
      <c r="M2694" s="60"/>
      <c r="N2694" s="111"/>
      <c r="O2694" s="112"/>
      <c r="P2694" s="17"/>
      <c r="Q2694" s="112"/>
      <c r="R2694" s="112"/>
      <c r="S2694" s="112"/>
      <c r="T2694" s="112"/>
      <c r="U2694" s="112"/>
      <c r="V2694" s="112"/>
      <c r="W2694" s="112"/>
      <c r="X2694" s="112"/>
    </row>
    <row r="2695">
      <c r="A2695" s="112"/>
      <c r="B2695" s="18"/>
      <c r="C2695" s="18"/>
      <c r="D2695" s="115"/>
      <c r="E2695" s="112"/>
      <c r="F2695" s="112"/>
      <c r="G2695" s="112"/>
      <c r="H2695" s="112"/>
      <c r="I2695" s="18"/>
      <c r="J2695" s="17"/>
      <c r="K2695" s="60"/>
      <c r="L2695" s="17"/>
      <c r="M2695" s="60"/>
      <c r="N2695" s="111"/>
      <c r="O2695" s="112"/>
      <c r="P2695" s="17"/>
      <c r="Q2695" s="112"/>
      <c r="R2695" s="112"/>
      <c r="S2695" s="112"/>
      <c r="T2695" s="112"/>
      <c r="U2695" s="112"/>
      <c r="V2695" s="112"/>
      <c r="W2695" s="112"/>
      <c r="X2695" s="112"/>
    </row>
    <row r="2696">
      <c r="A2696" s="112"/>
      <c r="B2696" s="18"/>
      <c r="C2696" s="18"/>
      <c r="D2696" s="115"/>
      <c r="E2696" s="112"/>
      <c r="F2696" s="112"/>
      <c r="G2696" s="112"/>
      <c r="H2696" s="112"/>
      <c r="I2696" s="18"/>
      <c r="J2696" s="17"/>
      <c r="K2696" s="60"/>
      <c r="L2696" s="17"/>
      <c r="M2696" s="60"/>
      <c r="N2696" s="111"/>
      <c r="O2696" s="112"/>
      <c r="P2696" s="17"/>
      <c r="Q2696" s="112"/>
      <c r="R2696" s="112"/>
      <c r="S2696" s="112"/>
      <c r="T2696" s="112"/>
      <c r="U2696" s="112"/>
      <c r="V2696" s="112"/>
      <c r="W2696" s="112"/>
      <c r="X2696" s="112"/>
    </row>
    <row r="2697">
      <c r="A2697" s="112"/>
      <c r="B2697" s="18"/>
      <c r="C2697" s="18"/>
      <c r="D2697" s="115"/>
      <c r="E2697" s="112"/>
      <c r="F2697" s="112"/>
      <c r="G2697" s="112"/>
      <c r="H2697" s="112"/>
      <c r="I2697" s="18"/>
      <c r="J2697" s="17"/>
      <c r="K2697" s="60"/>
      <c r="L2697" s="17"/>
      <c r="M2697" s="60"/>
      <c r="N2697" s="111"/>
      <c r="O2697" s="112"/>
      <c r="P2697" s="17"/>
      <c r="Q2697" s="112"/>
      <c r="R2697" s="112"/>
      <c r="S2697" s="112"/>
      <c r="T2697" s="112"/>
      <c r="U2697" s="112"/>
      <c r="V2697" s="112"/>
      <c r="W2697" s="112"/>
      <c r="X2697" s="112"/>
    </row>
    <row r="2698">
      <c r="A2698" s="112"/>
      <c r="B2698" s="18"/>
      <c r="C2698" s="18"/>
      <c r="D2698" s="115"/>
      <c r="E2698" s="112"/>
      <c r="F2698" s="112"/>
      <c r="G2698" s="112"/>
      <c r="H2698" s="112"/>
      <c r="I2698" s="18"/>
      <c r="J2698" s="17"/>
      <c r="K2698" s="60"/>
      <c r="L2698" s="17"/>
      <c r="M2698" s="60"/>
      <c r="N2698" s="111"/>
      <c r="O2698" s="112"/>
      <c r="P2698" s="17"/>
      <c r="Q2698" s="112"/>
      <c r="R2698" s="112"/>
      <c r="S2698" s="112"/>
      <c r="T2698" s="112"/>
      <c r="U2698" s="112"/>
      <c r="V2698" s="112"/>
      <c r="W2698" s="112"/>
      <c r="X2698" s="112"/>
    </row>
    <row r="2699">
      <c r="A2699" s="112"/>
      <c r="B2699" s="18"/>
      <c r="C2699" s="18"/>
      <c r="D2699" s="115"/>
      <c r="E2699" s="112"/>
      <c r="F2699" s="112"/>
      <c r="G2699" s="112"/>
      <c r="H2699" s="112"/>
      <c r="I2699" s="18"/>
      <c r="J2699" s="17"/>
      <c r="K2699" s="60"/>
      <c r="L2699" s="17"/>
      <c r="M2699" s="60"/>
      <c r="N2699" s="111"/>
      <c r="O2699" s="112"/>
      <c r="P2699" s="17"/>
      <c r="Q2699" s="112"/>
      <c r="R2699" s="112"/>
      <c r="S2699" s="112"/>
      <c r="T2699" s="112"/>
      <c r="U2699" s="112"/>
      <c r="V2699" s="112"/>
      <c r="W2699" s="112"/>
      <c r="X2699" s="112"/>
    </row>
    <row r="2700">
      <c r="A2700" s="112"/>
      <c r="B2700" s="18"/>
      <c r="C2700" s="18"/>
      <c r="D2700" s="115"/>
      <c r="E2700" s="112"/>
      <c r="F2700" s="112"/>
      <c r="G2700" s="112"/>
      <c r="H2700" s="112"/>
      <c r="I2700" s="18"/>
      <c r="J2700" s="17"/>
      <c r="K2700" s="60"/>
      <c r="L2700" s="17"/>
      <c r="M2700" s="60"/>
      <c r="N2700" s="111"/>
      <c r="O2700" s="112"/>
      <c r="P2700" s="17"/>
      <c r="Q2700" s="112"/>
      <c r="R2700" s="112"/>
      <c r="S2700" s="112"/>
      <c r="T2700" s="112"/>
      <c r="U2700" s="112"/>
      <c r="V2700" s="112"/>
      <c r="W2700" s="112"/>
      <c r="X2700" s="112"/>
    </row>
    <row r="2701">
      <c r="A2701" s="112"/>
      <c r="B2701" s="18"/>
      <c r="C2701" s="18"/>
      <c r="D2701" s="115"/>
      <c r="E2701" s="112"/>
      <c r="F2701" s="112"/>
      <c r="G2701" s="112"/>
      <c r="H2701" s="112"/>
      <c r="I2701" s="18"/>
      <c r="J2701" s="17"/>
      <c r="K2701" s="60"/>
      <c r="L2701" s="17"/>
      <c r="M2701" s="60"/>
      <c r="N2701" s="111"/>
      <c r="O2701" s="112"/>
      <c r="P2701" s="17"/>
      <c r="Q2701" s="112"/>
      <c r="R2701" s="112"/>
      <c r="S2701" s="112"/>
      <c r="T2701" s="112"/>
      <c r="U2701" s="112"/>
      <c r="V2701" s="112"/>
      <c r="W2701" s="112"/>
      <c r="X2701" s="112"/>
    </row>
    <row r="2702">
      <c r="A2702" s="112"/>
      <c r="B2702" s="18"/>
      <c r="C2702" s="18"/>
      <c r="D2702" s="115"/>
      <c r="E2702" s="112"/>
      <c r="F2702" s="112"/>
      <c r="G2702" s="112"/>
      <c r="H2702" s="112"/>
      <c r="I2702" s="18"/>
      <c r="J2702" s="17"/>
      <c r="K2702" s="60"/>
      <c r="L2702" s="17"/>
      <c r="M2702" s="60"/>
      <c r="N2702" s="111"/>
      <c r="O2702" s="112"/>
      <c r="P2702" s="17"/>
      <c r="Q2702" s="112"/>
      <c r="R2702" s="112"/>
      <c r="S2702" s="112"/>
      <c r="T2702" s="112"/>
      <c r="U2702" s="112"/>
      <c r="V2702" s="112"/>
      <c r="W2702" s="112"/>
      <c r="X2702" s="112"/>
    </row>
    <row r="2703">
      <c r="A2703" s="112"/>
      <c r="B2703" s="18"/>
      <c r="C2703" s="18"/>
      <c r="D2703" s="115"/>
      <c r="E2703" s="112"/>
      <c r="F2703" s="112"/>
      <c r="G2703" s="112"/>
      <c r="H2703" s="112"/>
      <c r="I2703" s="18"/>
      <c r="J2703" s="17"/>
      <c r="K2703" s="60"/>
      <c r="L2703" s="17"/>
      <c r="M2703" s="60"/>
      <c r="N2703" s="111"/>
      <c r="O2703" s="112"/>
      <c r="P2703" s="17"/>
      <c r="Q2703" s="112"/>
      <c r="R2703" s="112"/>
      <c r="S2703" s="112"/>
      <c r="T2703" s="112"/>
      <c r="U2703" s="112"/>
      <c r="V2703" s="112"/>
      <c r="W2703" s="112"/>
      <c r="X2703" s="112"/>
    </row>
    <row r="2704">
      <c r="A2704" s="112"/>
      <c r="B2704" s="18"/>
      <c r="C2704" s="18"/>
      <c r="D2704" s="115"/>
      <c r="E2704" s="112"/>
      <c r="F2704" s="112"/>
      <c r="G2704" s="112"/>
      <c r="H2704" s="112"/>
      <c r="I2704" s="18"/>
      <c r="J2704" s="17"/>
      <c r="K2704" s="60"/>
      <c r="L2704" s="17"/>
      <c r="M2704" s="60"/>
      <c r="N2704" s="111"/>
      <c r="O2704" s="112"/>
      <c r="P2704" s="17"/>
      <c r="Q2704" s="112"/>
      <c r="R2704" s="112"/>
      <c r="S2704" s="112"/>
      <c r="T2704" s="112"/>
      <c r="U2704" s="112"/>
      <c r="V2704" s="112"/>
      <c r="W2704" s="112"/>
      <c r="X2704" s="112"/>
    </row>
    <row r="2705">
      <c r="A2705" s="112"/>
      <c r="B2705" s="18"/>
      <c r="C2705" s="18"/>
      <c r="D2705" s="115"/>
      <c r="E2705" s="112"/>
      <c r="F2705" s="112"/>
      <c r="G2705" s="112"/>
      <c r="H2705" s="112"/>
      <c r="I2705" s="18"/>
      <c r="J2705" s="17"/>
      <c r="K2705" s="60"/>
      <c r="L2705" s="17"/>
      <c r="M2705" s="60"/>
      <c r="N2705" s="111"/>
      <c r="O2705" s="112"/>
      <c r="P2705" s="17"/>
      <c r="Q2705" s="112"/>
      <c r="R2705" s="112"/>
      <c r="S2705" s="112"/>
      <c r="T2705" s="112"/>
      <c r="U2705" s="112"/>
      <c r="V2705" s="112"/>
      <c r="W2705" s="112"/>
      <c r="X2705" s="112"/>
    </row>
    <row r="2706">
      <c r="A2706" s="112"/>
      <c r="B2706" s="18"/>
      <c r="C2706" s="18"/>
      <c r="D2706" s="115"/>
      <c r="E2706" s="112"/>
      <c r="F2706" s="112"/>
      <c r="G2706" s="112"/>
      <c r="H2706" s="112"/>
      <c r="I2706" s="18"/>
      <c r="J2706" s="17"/>
      <c r="K2706" s="60"/>
      <c r="L2706" s="17"/>
      <c r="M2706" s="60"/>
      <c r="N2706" s="111"/>
      <c r="O2706" s="112"/>
      <c r="P2706" s="17"/>
      <c r="Q2706" s="112"/>
      <c r="R2706" s="112"/>
      <c r="S2706" s="112"/>
      <c r="T2706" s="112"/>
      <c r="U2706" s="112"/>
      <c r="V2706" s="112"/>
      <c r="W2706" s="112"/>
      <c r="X2706" s="112"/>
    </row>
    <row r="2707">
      <c r="A2707" s="112"/>
      <c r="B2707" s="18"/>
      <c r="C2707" s="18"/>
      <c r="D2707" s="115"/>
      <c r="E2707" s="112"/>
      <c r="F2707" s="112"/>
      <c r="G2707" s="112"/>
      <c r="H2707" s="112"/>
      <c r="I2707" s="18"/>
      <c r="J2707" s="17"/>
      <c r="K2707" s="60"/>
      <c r="L2707" s="17"/>
      <c r="M2707" s="60"/>
      <c r="N2707" s="111"/>
      <c r="O2707" s="112"/>
      <c r="P2707" s="17"/>
      <c r="Q2707" s="112"/>
      <c r="R2707" s="112"/>
      <c r="S2707" s="112"/>
      <c r="T2707" s="112"/>
      <c r="U2707" s="112"/>
      <c r="V2707" s="112"/>
      <c r="W2707" s="112"/>
      <c r="X2707" s="112"/>
    </row>
    <row r="2708">
      <c r="A2708" s="112"/>
      <c r="B2708" s="18"/>
      <c r="C2708" s="18"/>
      <c r="D2708" s="115"/>
      <c r="E2708" s="112"/>
      <c r="F2708" s="112"/>
      <c r="G2708" s="112"/>
      <c r="H2708" s="112"/>
      <c r="I2708" s="18"/>
      <c r="J2708" s="17"/>
      <c r="K2708" s="60"/>
      <c r="L2708" s="17"/>
      <c r="M2708" s="60"/>
      <c r="N2708" s="111"/>
      <c r="O2708" s="112"/>
      <c r="P2708" s="17"/>
      <c r="Q2708" s="112"/>
      <c r="R2708" s="112"/>
      <c r="S2708" s="112"/>
      <c r="T2708" s="112"/>
      <c r="U2708" s="112"/>
      <c r="V2708" s="112"/>
      <c r="W2708" s="112"/>
      <c r="X2708" s="112"/>
    </row>
    <row r="2709">
      <c r="A2709" s="112"/>
      <c r="B2709" s="18"/>
      <c r="C2709" s="18"/>
      <c r="D2709" s="115"/>
      <c r="E2709" s="112"/>
      <c r="F2709" s="112"/>
      <c r="G2709" s="112"/>
      <c r="H2709" s="112"/>
      <c r="I2709" s="18"/>
      <c r="J2709" s="17"/>
      <c r="K2709" s="60"/>
      <c r="L2709" s="17"/>
      <c r="M2709" s="60"/>
      <c r="N2709" s="111"/>
      <c r="O2709" s="112"/>
      <c r="P2709" s="17"/>
      <c r="Q2709" s="112"/>
      <c r="R2709" s="112"/>
      <c r="S2709" s="112"/>
      <c r="T2709" s="112"/>
      <c r="U2709" s="112"/>
      <c r="V2709" s="112"/>
      <c r="W2709" s="112"/>
      <c r="X2709" s="112"/>
    </row>
    <row r="2710">
      <c r="A2710" s="112"/>
      <c r="B2710" s="18"/>
      <c r="C2710" s="18"/>
      <c r="D2710" s="115"/>
      <c r="E2710" s="112"/>
      <c r="F2710" s="112"/>
      <c r="G2710" s="112"/>
      <c r="H2710" s="112"/>
      <c r="I2710" s="18"/>
      <c r="J2710" s="17"/>
      <c r="K2710" s="60"/>
      <c r="L2710" s="17"/>
      <c r="M2710" s="60"/>
      <c r="N2710" s="111"/>
      <c r="O2710" s="112"/>
      <c r="P2710" s="17"/>
      <c r="Q2710" s="112"/>
      <c r="R2710" s="112"/>
      <c r="S2710" s="112"/>
      <c r="T2710" s="112"/>
      <c r="U2710" s="112"/>
      <c r="V2710" s="112"/>
      <c r="W2710" s="112"/>
      <c r="X2710" s="112"/>
    </row>
    <row r="2711">
      <c r="A2711" s="112"/>
      <c r="B2711" s="18"/>
      <c r="C2711" s="18"/>
      <c r="D2711" s="115"/>
      <c r="E2711" s="112"/>
      <c r="F2711" s="112"/>
      <c r="G2711" s="112"/>
      <c r="H2711" s="112"/>
      <c r="I2711" s="18"/>
      <c r="J2711" s="17"/>
      <c r="K2711" s="60"/>
      <c r="L2711" s="17"/>
      <c r="M2711" s="60"/>
      <c r="N2711" s="111"/>
      <c r="O2711" s="112"/>
      <c r="P2711" s="17"/>
      <c r="Q2711" s="112"/>
      <c r="R2711" s="112"/>
      <c r="S2711" s="112"/>
      <c r="T2711" s="112"/>
      <c r="U2711" s="112"/>
      <c r="V2711" s="112"/>
      <c r="W2711" s="112"/>
      <c r="X2711" s="112"/>
    </row>
    <row r="2712">
      <c r="A2712" s="112"/>
      <c r="B2712" s="18"/>
      <c r="C2712" s="18"/>
      <c r="D2712" s="115"/>
      <c r="E2712" s="112"/>
      <c r="F2712" s="112"/>
      <c r="G2712" s="112"/>
      <c r="H2712" s="112"/>
      <c r="I2712" s="18"/>
      <c r="J2712" s="17"/>
      <c r="K2712" s="60"/>
      <c r="L2712" s="17"/>
      <c r="M2712" s="60"/>
      <c r="N2712" s="111"/>
      <c r="O2712" s="112"/>
      <c r="P2712" s="17"/>
      <c r="Q2712" s="112"/>
      <c r="R2712" s="112"/>
      <c r="S2712" s="112"/>
      <c r="T2712" s="112"/>
      <c r="U2712" s="112"/>
      <c r="V2712" s="112"/>
      <c r="W2712" s="112"/>
      <c r="X2712" s="112"/>
    </row>
    <row r="2713">
      <c r="A2713" s="112"/>
      <c r="B2713" s="18"/>
      <c r="C2713" s="18"/>
      <c r="D2713" s="115"/>
      <c r="E2713" s="112"/>
      <c r="F2713" s="112"/>
      <c r="G2713" s="112"/>
      <c r="H2713" s="112"/>
      <c r="I2713" s="18"/>
      <c r="J2713" s="17"/>
      <c r="K2713" s="60"/>
      <c r="L2713" s="17"/>
      <c r="M2713" s="60"/>
      <c r="N2713" s="111"/>
      <c r="O2713" s="112"/>
      <c r="P2713" s="17"/>
      <c r="Q2713" s="112"/>
      <c r="R2713" s="112"/>
      <c r="S2713" s="112"/>
      <c r="T2713" s="112"/>
      <c r="U2713" s="112"/>
      <c r="V2713" s="112"/>
      <c r="W2713" s="112"/>
      <c r="X2713" s="112"/>
    </row>
    <row r="2714">
      <c r="A2714" s="112"/>
      <c r="B2714" s="18"/>
      <c r="C2714" s="18"/>
      <c r="D2714" s="115"/>
      <c r="E2714" s="112"/>
      <c r="F2714" s="112"/>
      <c r="G2714" s="112"/>
      <c r="H2714" s="112"/>
      <c r="I2714" s="18"/>
      <c r="J2714" s="17"/>
      <c r="K2714" s="60"/>
      <c r="L2714" s="17"/>
      <c r="M2714" s="60"/>
      <c r="N2714" s="111"/>
      <c r="O2714" s="112"/>
      <c r="P2714" s="17"/>
      <c r="Q2714" s="112"/>
      <c r="R2714" s="112"/>
      <c r="S2714" s="112"/>
      <c r="T2714" s="112"/>
      <c r="U2714" s="112"/>
      <c r="V2714" s="112"/>
      <c r="W2714" s="112"/>
      <c r="X2714" s="112"/>
    </row>
    <row r="2715">
      <c r="A2715" s="112"/>
      <c r="B2715" s="18"/>
      <c r="C2715" s="18"/>
      <c r="D2715" s="115"/>
      <c r="E2715" s="112"/>
      <c r="F2715" s="112"/>
      <c r="G2715" s="112"/>
      <c r="H2715" s="112"/>
      <c r="I2715" s="18"/>
      <c r="J2715" s="17"/>
      <c r="K2715" s="60"/>
      <c r="L2715" s="17"/>
      <c r="M2715" s="60"/>
      <c r="N2715" s="111"/>
      <c r="O2715" s="112"/>
      <c r="P2715" s="17"/>
      <c r="Q2715" s="112"/>
      <c r="R2715" s="112"/>
      <c r="S2715" s="112"/>
      <c r="T2715" s="112"/>
      <c r="U2715" s="112"/>
      <c r="V2715" s="112"/>
      <c r="W2715" s="112"/>
      <c r="X2715" s="112"/>
    </row>
    <row r="2716">
      <c r="A2716" s="112"/>
      <c r="B2716" s="18"/>
      <c r="C2716" s="18"/>
      <c r="D2716" s="115"/>
      <c r="E2716" s="112"/>
      <c r="F2716" s="112"/>
      <c r="G2716" s="112"/>
      <c r="H2716" s="112"/>
      <c r="I2716" s="18"/>
      <c r="J2716" s="17"/>
      <c r="K2716" s="60"/>
      <c r="L2716" s="17"/>
      <c r="M2716" s="60"/>
      <c r="N2716" s="111"/>
      <c r="O2716" s="112"/>
      <c r="P2716" s="17"/>
      <c r="Q2716" s="112"/>
      <c r="R2716" s="112"/>
      <c r="S2716" s="112"/>
      <c r="T2716" s="112"/>
      <c r="U2716" s="112"/>
      <c r="V2716" s="112"/>
      <c r="W2716" s="112"/>
      <c r="X2716" s="112"/>
    </row>
    <row r="2717">
      <c r="A2717" s="112"/>
      <c r="B2717" s="18"/>
      <c r="C2717" s="18"/>
      <c r="D2717" s="115"/>
      <c r="E2717" s="112"/>
      <c r="F2717" s="112"/>
      <c r="G2717" s="112"/>
      <c r="H2717" s="112"/>
      <c r="I2717" s="18"/>
      <c r="J2717" s="17"/>
      <c r="K2717" s="60"/>
      <c r="L2717" s="17"/>
      <c r="M2717" s="60"/>
      <c r="N2717" s="111"/>
      <c r="O2717" s="112"/>
      <c r="P2717" s="17"/>
      <c r="Q2717" s="112"/>
      <c r="R2717" s="112"/>
      <c r="S2717" s="112"/>
      <c r="T2717" s="112"/>
      <c r="U2717" s="112"/>
      <c r="V2717" s="112"/>
      <c r="W2717" s="112"/>
      <c r="X2717" s="112"/>
    </row>
    <row r="2718">
      <c r="A2718" s="112"/>
      <c r="B2718" s="18"/>
      <c r="C2718" s="18"/>
      <c r="D2718" s="115"/>
      <c r="E2718" s="112"/>
      <c r="F2718" s="112"/>
      <c r="G2718" s="112"/>
      <c r="H2718" s="112"/>
      <c r="I2718" s="18"/>
      <c r="J2718" s="17"/>
      <c r="K2718" s="60"/>
      <c r="L2718" s="17"/>
      <c r="M2718" s="60"/>
      <c r="N2718" s="111"/>
      <c r="O2718" s="112"/>
      <c r="P2718" s="17"/>
      <c r="Q2718" s="112"/>
      <c r="R2718" s="112"/>
      <c r="S2718" s="112"/>
      <c r="T2718" s="112"/>
      <c r="U2718" s="112"/>
      <c r="V2718" s="112"/>
      <c r="W2718" s="112"/>
      <c r="X2718" s="112"/>
    </row>
    <row r="2719">
      <c r="A2719" s="112"/>
      <c r="B2719" s="18"/>
      <c r="C2719" s="18"/>
      <c r="D2719" s="115"/>
      <c r="E2719" s="112"/>
      <c r="F2719" s="112"/>
      <c r="G2719" s="112"/>
      <c r="H2719" s="112"/>
      <c r="I2719" s="18"/>
      <c r="J2719" s="17"/>
      <c r="K2719" s="60"/>
      <c r="L2719" s="17"/>
      <c r="M2719" s="60"/>
      <c r="N2719" s="111"/>
      <c r="O2719" s="112"/>
      <c r="P2719" s="17"/>
      <c r="Q2719" s="112"/>
      <c r="R2719" s="112"/>
      <c r="S2719" s="112"/>
      <c r="T2719" s="112"/>
      <c r="U2719" s="112"/>
      <c r="V2719" s="112"/>
      <c r="W2719" s="112"/>
      <c r="X2719" s="112"/>
    </row>
    <row r="2720">
      <c r="A2720" s="112"/>
      <c r="B2720" s="18"/>
      <c r="C2720" s="18"/>
      <c r="D2720" s="115"/>
      <c r="E2720" s="112"/>
      <c r="F2720" s="112"/>
      <c r="G2720" s="112"/>
      <c r="H2720" s="112"/>
      <c r="I2720" s="18"/>
      <c r="J2720" s="17"/>
      <c r="K2720" s="60"/>
      <c r="L2720" s="17"/>
      <c r="M2720" s="60"/>
      <c r="N2720" s="111"/>
      <c r="O2720" s="112"/>
      <c r="P2720" s="17"/>
      <c r="Q2720" s="112"/>
      <c r="R2720" s="112"/>
      <c r="S2720" s="112"/>
      <c r="T2720" s="112"/>
      <c r="U2720" s="112"/>
      <c r="V2720" s="112"/>
      <c r="W2720" s="112"/>
      <c r="X2720" s="112"/>
    </row>
    <row r="2721">
      <c r="A2721" s="112"/>
      <c r="B2721" s="18"/>
      <c r="C2721" s="18"/>
      <c r="D2721" s="115"/>
      <c r="E2721" s="112"/>
      <c r="F2721" s="112"/>
      <c r="G2721" s="112"/>
      <c r="H2721" s="112"/>
      <c r="I2721" s="18"/>
      <c r="J2721" s="17"/>
      <c r="K2721" s="60"/>
      <c r="L2721" s="17"/>
      <c r="M2721" s="60"/>
      <c r="N2721" s="111"/>
      <c r="O2721" s="112"/>
      <c r="P2721" s="17"/>
      <c r="Q2721" s="112"/>
      <c r="R2721" s="112"/>
      <c r="S2721" s="112"/>
      <c r="T2721" s="112"/>
      <c r="U2721" s="112"/>
      <c r="V2721" s="112"/>
      <c r="W2721" s="112"/>
      <c r="X2721" s="112"/>
    </row>
    <row r="2722">
      <c r="A2722" s="112"/>
      <c r="B2722" s="18"/>
      <c r="C2722" s="18"/>
      <c r="D2722" s="115"/>
      <c r="E2722" s="112"/>
      <c r="F2722" s="112"/>
      <c r="G2722" s="112"/>
      <c r="H2722" s="112"/>
      <c r="I2722" s="18"/>
      <c r="J2722" s="17"/>
      <c r="K2722" s="60"/>
      <c r="L2722" s="17"/>
      <c r="M2722" s="60"/>
      <c r="N2722" s="111"/>
      <c r="O2722" s="112"/>
      <c r="P2722" s="17"/>
      <c r="Q2722" s="112"/>
      <c r="R2722" s="112"/>
      <c r="S2722" s="112"/>
      <c r="T2722" s="112"/>
      <c r="U2722" s="112"/>
      <c r="V2722" s="112"/>
      <c r="W2722" s="112"/>
      <c r="X2722" s="112"/>
    </row>
    <row r="2723">
      <c r="A2723" s="112"/>
      <c r="B2723" s="18"/>
      <c r="C2723" s="18"/>
      <c r="D2723" s="115"/>
      <c r="E2723" s="112"/>
      <c r="F2723" s="112"/>
      <c r="G2723" s="112"/>
      <c r="H2723" s="112"/>
      <c r="I2723" s="18"/>
      <c r="J2723" s="17"/>
      <c r="K2723" s="60"/>
      <c r="L2723" s="17"/>
      <c r="M2723" s="60"/>
      <c r="N2723" s="111"/>
      <c r="O2723" s="112"/>
      <c r="P2723" s="17"/>
      <c r="Q2723" s="112"/>
      <c r="R2723" s="112"/>
      <c r="S2723" s="112"/>
      <c r="T2723" s="112"/>
      <c r="U2723" s="112"/>
      <c r="V2723" s="112"/>
      <c r="W2723" s="112"/>
      <c r="X2723" s="112"/>
    </row>
    <row r="2724">
      <c r="A2724" s="112"/>
      <c r="B2724" s="18"/>
      <c r="C2724" s="18"/>
      <c r="D2724" s="115"/>
      <c r="E2724" s="112"/>
      <c r="F2724" s="112"/>
      <c r="G2724" s="112"/>
      <c r="H2724" s="112"/>
      <c r="I2724" s="18"/>
      <c r="J2724" s="17"/>
      <c r="K2724" s="60"/>
      <c r="L2724" s="17"/>
      <c r="M2724" s="60"/>
      <c r="N2724" s="111"/>
      <c r="O2724" s="112"/>
      <c r="P2724" s="17"/>
      <c r="Q2724" s="112"/>
      <c r="R2724" s="112"/>
      <c r="S2724" s="112"/>
      <c r="T2724" s="112"/>
      <c r="U2724" s="112"/>
      <c r="V2724" s="112"/>
      <c r="W2724" s="112"/>
      <c r="X2724" s="112"/>
    </row>
    <row r="2725">
      <c r="A2725" s="112"/>
      <c r="B2725" s="18"/>
      <c r="C2725" s="18"/>
      <c r="D2725" s="115"/>
      <c r="E2725" s="112"/>
      <c r="F2725" s="112"/>
      <c r="G2725" s="112"/>
      <c r="H2725" s="112"/>
      <c r="I2725" s="18"/>
      <c r="J2725" s="17"/>
      <c r="K2725" s="60"/>
      <c r="L2725" s="17"/>
      <c r="M2725" s="60"/>
      <c r="N2725" s="111"/>
      <c r="O2725" s="112"/>
      <c r="P2725" s="17"/>
      <c r="Q2725" s="112"/>
      <c r="R2725" s="112"/>
      <c r="S2725" s="112"/>
      <c r="T2725" s="112"/>
      <c r="U2725" s="112"/>
      <c r="V2725" s="112"/>
      <c r="W2725" s="112"/>
      <c r="X2725" s="112"/>
    </row>
    <row r="2726">
      <c r="A2726" s="112"/>
      <c r="B2726" s="18"/>
      <c r="C2726" s="18"/>
      <c r="D2726" s="115"/>
      <c r="E2726" s="112"/>
      <c r="F2726" s="112"/>
      <c r="G2726" s="112"/>
      <c r="H2726" s="112"/>
      <c r="I2726" s="18"/>
      <c r="J2726" s="17"/>
      <c r="K2726" s="60"/>
      <c r="L2726" s="17"/>
      <c r="M2726" s="60"/>
      <c r="N2726" s="111"/>
      <c r="O2726" s="112"/>
      <c r="P2726" s="17"/>
      <c r="Q2726" s="112"/>
      <c r="R2726" s="112"/>
      <c r="S2726" s="112"/>
      <c r="T2726" s="112"/>
      <c r="U2726" s="112"/>
      <c r="V2726" s="112"/>
      <c r="W2726" s="112"/>
      <c r="X2726" s="112"/>
    </row>
    <row r="2727">
      <c r="A2727" s="112"/>
      <c r="B2727" s="18"/>
      <c r="C2727" s="18"/>
      <c r="D2727" s="115"/>
      <c r="E2727" s="112"/>
      <c r="F2727" s="112"/>
      <c r="G2727" s="112"/>
      <c r="H2727" s="112"/>
      <c r="I2727" s="18"/>
      <c r="J2727" s="17"/>
      <c r="K2727" s="60"/>
      <c r="L2727" s="17"/>
      <c r="M2727" s="60"/>
      <c r="N2727" s="111"/>
      <c r="O2727" s="112"/>
      <c r="P2727" s="17"/>
      <c r="Q2727" s="112"/>
      <c r="R2727" s="112"/>
      <c r="S2727" s="112"/>
      <c r="T2727" s="112"/>
      <c r="U2727" s="112"/>
      <c r="V2727" s="112"/>
      <c r="W2727" s="112"/>
      <c r="X2727" s="112"/>
    </row>
    <row r="2728">
      <c r="A2728" s="112"/>
      <c r="B2728" s="18"/>
      <c r="C2728" s="18"/>
      <c r="D2728" s="115"/>
      <c r="E2728" s="112"/>
      <c r="F2728" s="112"/>
      <c r="G2728" s="112"/>
      <c r="H2728" s="112"/>
      <c r="I2728" s="18"/>
      <c r="J2728" s="17"/>
      <c r="K2728" s="60"/>
      <c r="L2728" s="17"/>
      <c r="M2728" s="60"/>
      <c r="N2728" s="111"/>
      <c r="O2728" s="112"/>
      <c r="P2728" s="17"/>
      <c r="Q2728" s="112"/>
      <c r="R2728" s="112"/>
      <c r="S2728" s="112"/>
      <c r="T2728" s="112"/>
      <c r="U2728" s="112"/>
      <c r="V2728" s="112"/>
      <c r="W2728" s="112"/>
      <c r="X2728" s="112"/>
    </row>
    <row r="2729">
      <c r="A2729" s="112"/>
      <c r="B2729" s="18"/>
      <c r="C2729" s="18"/>
      <c r="D2729" s="115"/>
      <c r="E2729" s="112"/>
      <c r="F2729" s="112"/>
      <c r="G2729" s="112"/>
      <c r="H2729" s="112"/>
      <c r="I2729" s="18"/>
      <c r="J2729" s="17"/>
      <c r="K2729" s="60"/>
      <c r="L2729" s="17"/>
      <c r="M2729" s="60"/>
      <c r="N2729" s="111"/>
      <c r="O2729" s="112"/>
      <c r="P2729" s="17"/>
      <c r="Q2729" s="112"/>
      <c r="R2729" s="112"/>
      <c r="S2729" s="112"/>
      <c r="T2729" s="112"/>
      <c r="U2729" s="112"/>
      <c r="V2729" s="112"/>
      <c r="W2729" s="112"/>
      <c r="X2729" s="112"/>
    </row>
    <row r="2730">
      <c r="A2730" s="112"/>
      <c r="B2730" s="18"/>
      <c r="C2730" s="18"/>
      <c r="D2730" s="115"/>
      <c r="E2730" s="112"/>
      <c r="F2730" s="112"/>
      <c r="G2730" s="112"/>
      <c r="H2730" s="112"/>
      <c r="I2730" s="18"/>
      <c r="J2730" s="17"/>
      <c r="K2730" s="60"/>
      <c r="L2730" s="17"/>
      <c r="M2730" s="60"/>
      <c r="N2730" s="111"/>
      <c r="O2730" s="112"/>
      <c r="P2730" s="17"/>
      <c r="Q2730" s="112"/>
      <c r="R2730" s="112"/>
      <c r="S2730" s="112"/>
      <c r="T2730" s="112"/>
      <c r="U2730" s="112"/>
      <c r="V2730" s="112"/>
      <c r="W2730" s="112"/>
      <c r="X2730" s="112"/>
    </row>
    <row r="2731">
      <c r="A2731" s="112"/>
      <c r="B2731" s="18"/>
      <c r="C2731" s="18"/>
      <c r="D2731" s="115"/>
      <c r="E2731" s="112"/>
      <c r="F2731" s="112"/>
      <c r="G2731" s="112"/>
      <c r="H2731" s="112"/>
      <c r="I2731" s="18"/>
      <c r="J2731" s="17"/>
      <c r="K2731" s="60"/>
      <c r="L2731" s="17"/>
      <c r="M2731" s="60"/>
      <c r="N2731" s="111"/>
      <c r="O2731" s="112"/>
      <c r="P2731" s="17"/>
      <c r="Q2731" s="112"/>
      <c r="R2731" s="112"/>
      <c r="S2731" s="112"/>
      <c r="T2731" s="112"/>
      <c r="U2731" s="112"/>
      <c r="V2731" s="112"/>
      <c r="W2731" s="112"/>
      <c r="X2731" s="112"/>
    </row>
    <row r="2732">
      <c r="A2732" s="112"/>
      <c r="B2732" s="18"/>
      <c r="C2732" s="18"/>
      <c r="D2732" s="115"/>
      <c r="E2732" s="112"/>
      <c r="F2732" s="112"/>
      <c r="G2732" s="112"/>
      <c r="H2732" s="112"/>
      <c r="I2732" s="18"/>
      <c r="J2732" s="17"/>
      <c r="K2732" s="60"/>
      <c r="L2732" s="17"/>
      <c r="M2732" s="60"/>
      <c r="N2732" s="111"/>
      <c r="O2732" s="112"/>
      <c r="P2732" s="17"/>
      <c r="Q2732" s="112"/>
      <c r="R2732" s="112"/>
      <c r="S2732" s="112"/>
      <c r="T2732" s="112"/>
      <c r="U2732" s="112"/>
      <c r="V2732" s="112"/>
      <c r="W2732" s="112"/>
      <c r="X2732" s="112"/>
    </row>
    <row r="2733">
      <c r="A2733" s="112"/>
      <c r="B2733" s="18"/>
      <c r="C2733" s="18"/>
      <c r="D2733" s="115"/>
      <c r="E2733" s="112"/>
      <c r="F2733" s="112"/>
      <c r="G2733" s="112"/>
      <c r="H2733" s="112"/>
      <c r="I2733" s="18"/>
      <c r="J2733" s="17"/>
      <c r="K2733" s="60"/>
      <c r="L2733" s="17"/>
      <c r="M2733" s="60"/>
      <c r="N2733" s="111"/>
      <c r="O2733" s="112"/>
      <c r="P2733" s="17"/>
      <c r="Q2733" s="112"/>
      <c r="R2733" s="112"/>
      <c r="S2733" s="112"/>
      <c r="T2733" s="112"/>
      <c r="U2733" s="112"/>
      <c r="V2733" s="112"/>
      <c r="W2733" s="112"/>
      <c r="X2733" s="112"/>
    </row>
    <row r="2734">
      <c r="A2734" s="112"/>
      <c r="B2734" s="18"/>
      <c r="C2734" s="18"/>
      <c r="D2734" s="115"/>
      <c r="E2734" s="112"/>
      <c r="F2734" s="112"/>
      <c r="G2734" s="112"/>
      <c r="H2734" s="112"/>
      <c r="I2734" s="18"/>
      <c r="J2734" s="17"/>
      <c r="K2734" s="60"/>
      <c r="L2734" s="17"/>
      <c r="M2734" s="60"/>
      <c r="N2734" s="111"/>
      <c r="O2734" s="112"/>
      <c r="P2734" s="17"/>
      <c r="Q2734" s="112"/>
      <c r="R2734" s="112"/>
      <c r="S2734" s="112"/>
      <c r="T2734" s="112"/>
      <c r="U2734" s="112"/>
      <c r="V2734" s="112"/>
      <c r="W2734" s="112"/>
      <c r="X2734" s="112"/>
    </row>
    <row r="2735">
      <c r="A2735" s="112"/>
      <c r="B2735" s="18"/>
      <c r="C2735" s="18"/>
      <c r="D2735" s="115"/>
      <c r="E2735" s="112"/>
      <c r="F2735" s="112"/>
      <c r="G2735" s="112"/>
      <c r="H2735" s="112"/>
      <c r="I2735" s="18"/>
      <c r="J2735" s="17"/>
      <c r="K2735" s="60"/>
      <c r="L2735" s="17"/>
      <c r="M2735" s="60"/>
      <c r="N2735" s="111"/>
      <c r="O2735" s="112"/>
      <c r="P2735" s="17"/>
      <c r="Q2735" s="112"/>
      <c r="R2735" s="112"/>
      <c r="S2735" s="112"/>
      <c r="T2735" s="112"/>
      <c r="U2735" s="112"/>
      <c r="V2735" s="112"/>
      <c r="W2735" s="112"/>
      <c r="X2735" s="112"/>
    </row>
    <row r="2736">
      <c r="A2736" s="112"/>
      <c r="B2736" s="18"/>
      <c r="C2736" s="18"/>
      <c r="D2736" s="115"/>
      <c r="E2736" s="112"/>
      <c r="F2736" s="112"/>
      <c r="G2736" s="112"/>
      <c r="H2736" s="112"/>
      <c r="I2736" s="18"/>
      <c r="J2736" s="17"/>
      <c r="K2736" s="60"/>
      <c r="L2736" s="17"/>
      <c r="M2736" s="60"/>
      <c r="N2736" s="111"/>
      <c r="O2736" s="112"/>
      <c r="P2736" s="17"/>
      <c r="Q2736" s="112"/>
      <c r="R2736" s="112"/>
      <c r="S2736" s="112"/>
      <c r="T2736" s="112"/>
      <c r="U2736" s="112"/>
      <c r="V2736" s="112"/>
      <c r="W2736" s="112"/>
      <c r="X2736" s="112"/>
    </row>
    <row r="2737">
      <c r="A2737" s="112"/>
      <c r="B2737" s="18"/>
      <c r="C2737" s="18"/>
      <c r="D2737" s="115"/>
      <c r="E2737" s="112"/>
      <c r="F2737" s="112"/>
      <c r="G2737" s="112"/>
      <c r="H2737" s="112"/>
      <c r="I2737" s="18"/>
      <c r="J2737" s="17"/>
      <c r="K2737" s="60"/>
      <c r="L2737" s="17"/>
      <c r="M2737" s="60"/>
      <c r="N2737" s="111"/>
      <c r="O2737" s="112"/>
      <c r="P2737" s="17"/>
      <c r="Q2737" s="112"/>
      <c r="R2737" s="112"/>
      <c r="S2737" s="112"/>
      <c r="T2737" s="112"/>
      <c r="U2737" s="112"/>
      <c r="V2737" s="112"/>
      <c r="W2737" s="112"/>
      <c r="X2737" s="112"/>
    </row>
    <row r="2738">
      <c r="A2738" s="112"/>
      <c r="B2738" s="18"/>
      <c r="C2738" s="18"/>
      <c r="D2738" s="115"/>
      <c r="E2738" s="112"/>
      <c r="F2738" s="112"/>
      <c r="G2738" s="112"/>
      <c r="H2738" s="112"/>
      <c r="I2738" s="18"/>
      <c r="J2738" s="17"/>
      <c r="K2738" s="60"/>
      <c r="L2738" s="17"/>
      <c r="M2738" s="60"/>
      <c r="N2738" s="111"/>
      <c r="O2738" s="112"/>
      <c r="P2738" s="17"/>
      <c r="Q2738" s="112"/>
      <c r="R2738" s="112"/>
      <c r="S2738" s="112"/>
      <c r="T2738" s="112"/>
      <c r="U2738" s="112"/>
      <c r="V2738" s="112"/>
      <c r="W2738" s="112"/>
      <c r="X2738" s="112"/>
    </row>
    <row r="2739">
      <c r="A2739" s="112"/>
      <c r="B2739" s="18"/>
      <c r="C2739" s="18"/>
      <c r="D2739" s="115"/>
      <c r="E2739" s="112"/>
      <c r="F2739" s="112"/>
      <c r="G2739" s="112"/>
      <c r="H2739" s="112"/>
      <c r="I2739" s="18"/>
      <c r="J2739" s="17"/>
      <c r="K2739" s="60"/>
      <c r="L2739" s="17"/>
      <c r="M2739" s="60"/>
      <c r="N2739" s="111"/>
      <c r="O2739" s="112"/>
      <c r="P2739" s="17"/>
      <c r="Q2739" s="112"/>
      <c r="R2739" s="112"/>
      <c r="S2739" s="112"/>
      <c r="T2739" s="112"/>
      <c r="U2739" s="112"/>
      <c r="V2739" s="112"/>
      <c r="W2739" s="112"/>
      <c r="X2739" s="112"/>
    </row>
    <row r="2740">
      <c r="A2740" s="112"/>
      <c r="B2740" s="18"/>
      <c r="C2740" s="18"/>
      <c r="D2740" s="115"/>
      <c r="E2740" s="112"/>
      <c r="F2740" s="112"/>
      <c r="G2740" s="112"/>
      <c r="H2740" s="112"/>
      <c r="I2740" s="18"/>
      <c r="J2740" s="17"/>
      <c r="K2740" s="60"/>
      <c r="L2740" s="17"/>
      <c r="M2740" s="60"/>
      <c r="N2740" s="111"/>
      <c r="O2740" s="112"/>
      <c r="P2740" s="17"/>
      <c r="Q2740" s="112"/>
      <c r="R2740" s="112"/>
      <c r="S2740" s="112"/>
      <c r="T2740" s="112"/>
      <c r="U2740" s="112"/>
      <c r="V2740" s="112"/>
      <c r="W2740" s="112"/>
      <c r="X2740" s="112"/>
    </row>
    <row r="2741">
      <c r="A2741" s="112"/>
      <c r="B2741" s="18"/>
      <c r="C2741" s="18"/>
      <c r="D2741" s="115"/>
      <c r="E2741" s="112"/>
      <c r="F2741" s="112"/>
      <c r="G2741" s="112"/>
      <c r="H2741" s="112"/>
      <c r="I2741" s="18"/>
      <c r="J2741" s="17"/>
      <c r="K2741" s="60"/>
      <c r="L2741" s="17"/>
      <c r="M2741" s="60"/>
      <c r="N2741" s="111"/>
      <c r="O2741" s="112"/>
      <c r="P2741" s="17"/>
      <c r="Q2741" s="112"/>
      <c r="R2741" s="112"/>
      <c r="S2741" s="112"/>
      <c r="T2741" s="112"/>
      <c r="U2741" s="112"/>
      <c r="V2741" s="112"/>
      <c r="W2741" s="112"/>
      <c r="X2741" s="112"/>
    </row>
    <row r="2742">
      <c r="A2742" s="112"/>
      <c r="B2742" s="18"/>
      <c r="C2742" s="18"/>
      <c r="D2742" s="115"/>
      <c r="E2742" s="112"/>
      <c r="F2742" s="112"/>
      <c r="G2742" s="112"/>
      <c r="H2742" s="112"/>
      <c r="I2742" s="18"/>
      <c r="J2742" s="17"/>
      <c r="K2742" s="60"/>
      <c r="L2742" s="17"/>
      <c r="M2742" s="60"/>
      <c r="N2742" s="111"/>
      <c r="O2742" s="112"/>
      <c r="P2742" s="17"/>
      <c r="Q2742" s="112"/>
      <c r="R2742" s="112"/>
      <c r="S2742" s="112"/>
      <c r="T2742" s="112"/>
      <c r="U2742" s="112"/>
      <c r="V2742" s="112"/>
      <c r="W2742" s="112"/>
      <c r="X2742" s="112"/>
    </row>
    <row r="2743">
      <c r="A2743" s="112"/>
      <c r="B2743" s="18"/>
      <c r="C2743" s="18"/>
      <c r="D2743" s="115"/>
      <c r="E2743" s="112"/>
      <c r="F2743" s="112"/>
      <c r="G2743" s="112"/>
      <c r="H2743" s="112"/>
      <c r="I2743" s="18"/>
      <c r="J2743" s="17"/>
      <c r="K2743" s="60"/>
      <c r="L2743" s="17"/>
      <c r="M2743" s="60"/>
      <c r="N2743" s="111"/>
      <c r="O2743" s="112"/>
      <c r="P2743" s="17"/>
      <c r="Q2743" s="112"/>
      <c r="R2743" s="112"/>
      <c r="S2743" s="112"/>
      <c r="T2743" s="112"/>
      <c r="U2743" s="112"/>
      <c r="V2743" s="112"/>
      <c r="W2743" s="112"/>
      <c r="X2743" s="112"/>
    </row>
    <row r="2744">
      <c r="A2744" s="112"/>
      <c r="B2744" s="18"/>
      <c r="C2744" s="18"/>
      <c r="D2744" s="115"/>
      <c r="E2744" s="112"/>
      <c r="F2744" s="112"/>
      <c r="G2744" s="112"/>
      <c r="H2744" s="112"/>
      <c r="I2744" s="18"/>
      <c r="J2744" s="17"/>
      <c r="K2744" s="60"/>
      <c r="L2744" s="17"/>
      <c r="M2744" s="60"/>
      <c r="N2744" s="111"/>
      <c r="O2744" s="112"/>
      <c r="P2744" s="17"/>
      <c r="Q2744" s="112"/>
      <c r="R2744" s="112"/>
      <c r="S2744" s="112"/>
      <c r="T2744" s="112"/>
      <c r="U2744" s="112"/>
      <c r="V2744" s="112"/>
      <c r="W2744" s="112"/>
      <c r="X2744" s="112"/>
    </row>
    <row r="2745">
      <c r="A2745" s="112"/>
      <c r="B2745" s="18"/>
      <c r="C2745" s="18"/>
      <c r="D2745" s="115"/>
      <c r="E2745" s="112"/>
      <c r="F2745" s="112"/>
      <c r="G2745" s="112"/>
      <c r="H2745" s="112"/>
      <c r="I2745" s="18"/>
      <c r="J2745" s="17"/>
      <c r="K2745" s="60"/>
      <c r="L2745" s="17"/>
      <c r="M2745" s="60"/>
      <c r="N2745" s="111"/>
      <c r="O2745" s="112"/>
      <c r="P2745" s="17"/>
      <c r="Q2745" s="112"/>
      <c r="R2745" s="112"/>
      <c r="S2745" s="112"/>
      <c r="T2745" s="112"/>
      <c r="U2745" s="112"/>
      <c r="V2745" s="112"/>
      <c r="W2745" s="112"/>
      <c r="X2745" s="112"/>
    </row>
    <row r="2746">
      <c r="A2746" s="112"/>
      <c r="B2746" s="18"/>
      <c r="C2746" s="18"/>
      <c r="D2746" s="115"/>
      <c r="E2746" s="112"/>
      <c r="F2746" s="112"/>
      <c r="G2746" s="112"/>
      <c r="H2746" s="112"/>
      <c r="I2746" s="18"/>
      <c r="J2746" s="17"/>
      <c r="K2746" s="60"/>
      <c r="L2746" s="17"/>
      <c r="M2746" s="60"/>
      <c r="N2746" s="111"/>
      <c r="O2746" s="112"/>
      <c r="P2746" s="17"/>
      <c r="Q2746" s="112"/>
      <c r="R2746" s="112"/>
      <c r="S2746" s="112"/>
      <c r="T2746" s="112"/>
      <c r="U2746" s="112"/>
      <c r="V2746" s="112"/>
      <c r="W2746" s="112"/>
      <c r="X2746" s="112"/>
    </row>
    <row r="2747">
      <c r="A2747" s="112"/>
      <c r="B2747" s="18"/>
      <c r="C2747" s="18"/>
      <c r="D2747" s="115"/>
      <c r="E2747" s="112"/>
      <c r="F2747" s="112"/>
      <c r="G2747" s="112"/>
      <c r="H2747" s="112"/>
      <c r="I2747" s="18"/>
      <c r="J2747" s="17"/>
      <c r="K2747" s="60"/>
      <c r="L2747" s="17"/>
      <c r="M2747" s="60"/>
      <c r="N2747" s="111"/>
      <c r="O2747" s="112"/>
      <c r="P2747" s="17"/>
      <c r="Q2747" s="112"/>
      <c r="R2747" s="112"/>
      <c r="S2747" s="112"/>
      <c r="T2747" s="112"/>
      <c r="U2747" s="112"/>
      <c r="V2747" s="112"/>
      <c r="W2747" s="112"/>
      <c r="X2747" s="112"/>
    </row>
    <row r="2748">
      <c r="A2748" s="112"/>
      <c r="B2748" s="18"/>
      <c r="C2748" s="18"/>
      <c r="D2748" s="115"/>
      <c r="E2748" s="112"/>
      <c r="F2748" s="112"/>
      <c r="G2748" s="112"/>
      <c r="H2748" s="112"/>
      <c r="I2748" s="18"/>
      <c r="J2748" s="17"/>
      <c r="K2748" s="60"/>
      <c r="L2748" s="17"/>
      <c r="M2748" s="60"/>
      <c r="N2748" s="111"/>
      <c r="O2748" s="112"/>
      <c r="P2748" s="17"/>
      <c r="Q2748" s="112"/>
      <c r="R2748" s="112"/>
      <c r="S2748" s="112"/>
      <c r="T2748" s="112"/>
      <c r="U2748" s="112"/>
      <c r="V2748" s="112"/>
      <c r="W2748" s="112"/>
      <c r="X2748" s="112"/>
    </row>
    <row r="2749">
      <c r="A2749" s="112"/>
      <c r="B2749" s="18"/>
      <c r="C2749" s="18"/>
      <c r="D2749" s="115"/>
      <c r="E2749" s="112"/>
      <c r="F2749" s="112"/>
      <c r="G2749" s="112"/>
      <c r="H2749" s="112"/>
      <c r="I2749" s="18"/>
      <c r="J2749" s="17"/>
      <c r="K2749" s="60"/>
      <c r="L2749" s="17"/>
      <c r="M2749" s="60"/>
      <c r="N2749" s="111"/>
      <c r="O2749" s="112"/>
      <c r="P2749" s="17"/>
      <c r="Q2749" s="112"/>
      <c r="R2749" s="112"/>
      <c r="S2749" s="112"/>
      <c r="T2749" s="112"/>
      <c r="U2749" s="112"/>
      <c r="V2749" s="112"/>
      <c r="W2749" s="112"/>
      <c r="X2749" s="112"/>
    </row>
    <row r="2750">
      <c r="A2750" s="112"/>
      <c r="B2750" s="18"/>
      <c r="C2750" s="18"/>
      <c r="D2750" s="115"/>
      <c r="E2750" s="112"/>
      <c r="F2750" s="112"/>
      <c r="G2750" s="112"/>
      <c r="H2750" s="112"/>
      <c r="I2750" s="18"/>
      <c r="J2750" s="17"/>
      <c r="K2750" s="60"/>
      <c r="L2750" s="17"/>
      <c r="M2750" s="60"/>
      <c r="N2750" s="111"/>
      <c r="O2750" s="112"/>
      <c r="P2750" s="17"/>
      <c r="Q2750" s="112"/>
      <c r="R2750" s="112"/>
      <c r="S2750" s="112"/>
      <c r="T2750" s="112"/>
      <c r="U2750" s="112"/>
      <c r="V2750" s="112"/>
      <c r="W2750" s="112"/>
      <c r="X2750" s="112"/>
    </row>
    <row r="2751">
      <c r="A2751" s="112"/>
      <c r="B2751" s="18"/>
      <c r="C2751" s="18"/>
      <c r="D2751" s="115"/>
      <c r="E2751" s="112"/>
      <c r="F2751" s="112"/>
      <c r="G2751" s="112"/>
      <c r="H2751" s="112"/>
      <c r="I2751" s="18"/>
      <c r="J2751" s="17"/>
      <c r="K2751" s="60"/>
      <c r="L2751" s="17"/>
      <c r="M2751" s="60"/>
      <c r="N2751" s="111"/>
      <c r="O2751" s="112"/>
      <c r="P2751" s="17"/>
      <c r="Q2751" s="112"/>
      <c r="R2751" s="112"/>
      <c r="S2751" s="112"/>
      <c r="T2751" s="112"/>
      <c r="U2751" s="112"/>
      <c r="V2751" s="112"/>
      <c r="W2751" s="112"/>
      <c r="X2751" s="112"/>
    </row>
    <row r="2752">
      <c r="A2752" s="112"/>
      <c r="B2752" s="18"/>
      <c r="C2752" s="18"/>
      <c r="D2752" s="115"/>
      <c r="E2752" s="112"/>
      <c r="F2752" s="112"/>
      <c r="G2752" s="112"/>
      <c r="H2752" s="112"/>
      <c r="I2752" s="18"/>
      <c r="J2752" s="17"/>
      <c r="K2752" s="60"/>
      <c r="L2752" s="17"/>
      <c r="M2752" s="60"/>
      <c r="N2752" s="111"/>
      <c r="O2752" s="112"/>
      <c r="P2752" s="17"/>
      <c r="Q2752" s="112"/>
      <c r="R2752" s="112"/>
      <c r="S2752" s="112"/>
      <c r="T2752" s="112"/>
      <c r="U2752" s="112"/>
      <c r="V2752" s="112"/>
      <c r="W2752" s="112"/>
      <c r="X2752" s="112"/>
    </row>
    <row r="2753">
      <c r="A2753" s="112"/>
      <c r="B2753" s="18"/>
      <c r="C2753" s="18"/>
      <c r="D2753" s="115"/>
      <c r="E2753" s="112"/>
      <c r="F2753" s="112"/>
      <c r="G2753" s="112"/>
      <c r="H2753" s="112"/>
      <c r="I2753" s="18"/>
      <c r="J2753" s="17"/>
      <c r="K2753" s="60"/>
      <c r="L2753" s="17"/>
      <c r="M2753" s="60"/>
      <c r="N2753" s="111"/>
      <c r="O2753" s="112"/>
      <c r="P2753" s="17"/>
      <c r="Q2753" s="112"/>
      <c r="R2753" s="112"/>
      <c r="S2753" s="112"/>
      <c r="T2753" s="112"/>
      <c r="U2753" s="112"/>
      <c r="V2753" s="112"/>
      <c r="W2753" s="112"/>
      <c r="X2753" s="112"/>
    </row>
    <row r="2754">
      <c r="A2754" s="112"/>
      <c r="B2754" s="18"/>
      <c r="C2754" s="18"/>
      <c r="D2754" s="115"/>
      <c r="E2754" s="112"/>
      <c r="F2754" s="112"/>
      <c r="G2754" s="112"/>
      <c r="H2754" s="112"/>
      <c r="I2754" s="18"/>
      <c r="J2754" s="17"/>
      <c r="K2754" s="60"/>
      <c r="L2754" s="17"/>
      <c r="M2754" s="60"/>
      <c r="N2754" s="111"/>
      <c r="O2754" s="112"/>
      <c r="P2754" s="17"/>
      <c r="Q2754" s="112"/>
      <c r="R2754" s="112"/>
      <c r="S2754" s="112"/>
      <c r="T2754" s="112"/>
      <c r="U2754" s="112"/>
      <c r="V2754" s="112"/>
      <c r="W2754" s="112"/>
      <c r="X2754" s="112"/>
    </row>
    <row r="2755">
      <c r="A2755" s="112"/>
      <c r="B2755" s="18"/>
      <c r="C2755" s="18"/>
      <c r="D2755" s="115"/>
      <c r="E2755" s="112"/>
      <c r="F2755" s="112"/>
      <c r="G2755" s="112"/>
      <c r="H2755" s="112"/>
      <c r="I2755" s="18"/>
      <c r="J2755" s="17"/>
      <c r="K2755" s="60"/>
      <c r="L2755" s="17"/>
      <c r="M2755" s="60"/>
      <c r="N2755" s="111"/>
      <c r="O2755" s="112"/>
      <c r="P2755" s="17"/>
      <c r="Q2755" s="112"/>
      <c r="R2755" s="112"/>
      <c r="S2755" s="112"/>
      <c r="T2755" s="112"/>
      <c r="U2755" s="112"/>
      <c r="V2755" s="112"/>
      <c r="W2755" s="112"/>
      <c r="X2755" s="112"/>
    </row>
    <row r="2756">
      <c r="A2756" s="112"/>
      <c r="B2756" s="18"/>
      <c r="C2756" s="18"/>
      <c r="D2756" s="115"/>
      <c r="E2756" s="112"/>
      <c r="F2756" s="112"/>
      <c r="G2756" s="112"/>
      <c r="H2756" s="112"/>
      <c r="I2756" s="18"/>
      <c r="J2756" s="17"/>
      <c r="K2756" s="60"/>
      <c r="L2756" s="17"/>
      <c r="M2756" s="60"/>
      <c r="N2756" s="111"/>
      <c r="O2756" s="112"/>
      <c r="P2756" s="17"/>
      <c r="Q2756" s="112"/>
      <c r="R2756" s="112"/>
      <c r="S2756" s="112"/>
      <c r="T2756" s="112"/>
      <c r="U2756" s="112"/>
      <c r="V2756" s="112"/>
      <c r="W2756" s="112"/>
      <c r="X2756" s="112"/>
    </row>
    <row r="2757">
      <c r="A2757" s="112"/>
      <c r="B2757" s="18"/>
      <c r="C2757" s="18"/>
      <c r="D2757" s="115"/>
      <c r="E2757" s="112"/>
      <c r="F2757" s="112"/>
      <c r="G2757" s="112"/>
      <c r="H2757" s="112"/>
      <c r="I2757" s="18"/>
      <c r="J2757" s="17"/>
      <c r="K2757" s="60"/>
      <c r="L2757" s="17"/>
      <c r="M2757" s="60"/>
      <c r="N2757" s="111"/>
      <c r="O2757" s="112"/>
      <c r="P2757" s="17"/>
      <c r="Q2757" s="112"/>
      <c r="R2757" s="112"/>
      <c r="S2757" s="112"/>
      <c r="T2757" s="112"/>
      <c r="U2757" s="112"/>
      <c r="V2757" s="112"/>
      <c r="W2757" s="112"/>
      <c r="X2757" s="112"/>
    </row>
    <row r="2758">
      <c r="A2758" s="112"/>
      <c r="B2758" s="18"/>
      <c r="C2758" s="18"/>
      <c r="D2758" s="115"/>
      <c r="E2758" s="112"/>
      <c r="F2758" s="112"/>
      <c r="G2758" s="112"/>
      <c r="H2758" s="112"/>
      <c r="I2758" s="18"/>
      <c r="J2758" s="17"/>
      <c r="K2758" s="60"/>
      <c r="L2758" s="17"/>
      <c r="M2758" s="60"/>
      <c r="N2758" s="111"/>
      <c r="O2758" s="112"/>
      <c r="P2758" s="17"/>
      <c r="Q2758" s="112"/>
      <c r="R2758" s="112"/>
      <c r="S2758" s="112"/>
      <c r="T2758" s="112"/>
      <c r="U2758" s="112"/>
      <c r="V2758" s="112"/>
      <c r="W2758" s="112"/>
      <c r="X2758" s="112"/>
    </row>
    <row r="2759">
      <c r="A2759" s="112"/>
      <c r="B2759" s="18"/>
      <c r="C2759" s="18"/>
      <c r="D2759" s="115"/>
      <c r="E2759" s="112"/>
      <c r="F2759" s="112"/>
      <c r="G2759" s="112"/>
      <c r="H2759" s="112"/>
      <c r="I2759" s="18"/>
      <c r="J2759" s="17"/>
      <c r="K2759" s="60"/>
      <c r="L2759" s="17"/>
      <c r="M2759" s="60"/>
      <c r="N2759" s="111"/>
      <c r="O2759" s="112"/>
      <c r="P2759" s="17"/>
      <c r="Q2759" s="112"/>
      <c r="R2759" s="112"/>
      <c r="S2759" s="112"/>
      <c r="T2759" s="112"/>
      <c r="U2759" s="112"/>
      <c r="V2759" s="112"/>
      <c r="W2759" s="112"/>
      <c r="X2759" s="112"/>
    </row>
    <row r="2760">
      <c r="A2760" s="112"/>
      <c r="B2760" s="18"/>
      <c r="C2760" s="18"/>
      <c r="D2760" s="115"/>
      <c r="E2760" s="112"/>
      <c r="F2760" s="112"/>
      <c r="G2760" s="112"/>
      <c r="H2760" s="112"/>
      <c r="I2760" s="18"/>
      <c r="J2760" s="17"/>
      <c r="K2760" s="60"/>
      <c r="L2760" s="17"/>
      <c r="M2760" s="60"/>
      <c r="N2760" s="111"/>
      <c r="O2760" s="112"/>
      <c r="P2760" s="17"/>
      <c r="Q2760" s="112"/>
      <c r="R2760" s="112"/>
      <c r="S2760" s="112"/>
      <c r="T2760" s="112"/>
      <c r="U2760" s="112"/>
      <c r="V2760" s="112"/>
      <c r="W2760" s="112"/>
      <c r="X2760" s="112"/>
    </row>
    <row r="2761">
      <c r="A2761" s="112"/>
      <c r="B2761" s="18"/>
      <c r="C2761" s="18"/>
      <c r="D2761" s="115"/>
      <c r="E2761" s="112"/>
      <c r="F2761" s="112"/>
      <c r="G2761" s="112"/>
      <c r="H2761" s="112"/>
      <c r="I2761" s="18"/>
      <c r="J2761" s="17"/>
      <c r="K2761" s="60"/>
      <c r="L2761" s="17"/>
      <c r="M2761" s="60"/>
      <c r="N2761" s="111"/>
      <c r="O2761" s="112"/>
      <c r="P2761" s="17"/>
      <c r="Q2761" s="112"/>
      <c r="R2761" s="112"/>
      <c r="S2761" s="112"/>
      <c r="T2761" s="112"/>
      <c r="U2761" s="112"/>
      <c r="V2761" s="112"/>
      <c r="W2761" s="112"/>
      <c r="X2761" s="112"/>
    </row>
    <row r="2762">
      <c r="A2762" s="112"/>
      <c r="B2762" s="18"/>
      <c r="C2762" s="18"/>
      <c r="D2762" s="115"/>
      <c r="E2762" s="112"/>
      <c r="F2762" s="112"/>
      <c r="G2762" s="112"/>
      <c r="H2762" s="112"/>
      <c r="I2762" s="18"/>
      <c r="J2762" s="17"/>
      <c r="K2762" s="60"/>
      <c r="L2762" s="17"/>
      <c r="M2762" s="60"/>
      <c r="N2762" s="111"/>
      <c r="O2762" s="112"/>
      <c r="P2762" s="17"/>
      <c r="Q2762" s="112"/>
      <c r="R2762" s="112"/>
      <c r="S2762" s="112"/>
      <c r="T2762" s="112"/>
      <c r="U2762" s="112"/>
      <c r="V2762" s="112"/>
      <c r="W2762" s="112"/>
      <c r="X2762" s="112"/>
    </row>
    <row r="2763">
      <c r="A2763" s="112"/>
      <c r="B2763" s="18"/>
      <c r="C2763" s="18"/>
      <c r="D2763" s="115"/>
      <c r="E2763" s="112"/>
      <c r="F2763" s="112"/>
      <c r="G2763" s="112"/>
      <c r="H2763" s="112"/>
      <c r="I2763" s="18"/>
      <c r="J2763" s="17"/>
      <c r="K2763" s="60"/>
      <c r="L2763" s="17"/>
      <c r="M2763" s="60"/>
      <c r="N2763" s="111"/>
      <c r="O2763" s="112"/>
      <c r="P2763" s="17"/>
      <c r="Q2763" s="112"/>
      <c r="R2763" s="112"/>
      <c r="S2763" s="112"/>
      <c r="T2763" s="112"/>
      <c r="U2763" s="112"/>
      <c r="V2763" s="112"/>
      <c r="W2763" s="112"/>
      <c r="X2763" s="112"/>
    </row>
    <row r="2764">
      <c r="A2764" s="112"/>
      <c r="B2764" s="18"/>
      <c r="C2764" s="18"/>
      <c r="D2764" s="115"/>
      <c r="E2764" s="112"/>
      <c r="F2764" s="112"/>
      <c r="G2764" s="112"/>
      <c r="H2764" s="112"/>
      <c r="I2764" s="18"/>
      <c r="J2764" s="17"/>
      <c r="K2764" s="60"/>
      <c r="L2764" s="17"/>
      <c r="M2764" s="60"/>
      <c r="N2764" s="111"/>
      <c r="O2764" s="112"/>
      <c r="P2764" s="17"/>
      <c r="Q2764" s="112"/>
      <c r="R2764" s="112"/>
      <c r="S2764" s="112"/>
      <c r="T2764" s="112"/>
      <c r="U2764" s="112"/>
      <c r="V2764" s="112"/>
      <c r="W2764" s="112"/>
      <c r="X2764" s="112"/>
    </row>
    <row r="2765">
      <c r="A2765" s="112"/>
      <c r="B2765" s="18"/>
      <c r="C2765" s="18"/>
      <c r="D2765" s="115"/>
      <c r="E2765" s="112"/>
      <c r="F2765" s="112"/>
      <c r="G2765" s="112"/>
      <c r="H2765" s="112"/>
      <c r="I2765" s="18"/>
      <c r="J2765" s="17"/>
      <c r="K2765" s="60"/>
      <c r="L2765" s="17"/>
      <c r="M2765" s="60"/>
      <c r="N2765" s="111"/>
      <c r="O2765" s="112"/>
      <c r="P2765" s="17"/>
      <c r="Q2765" s="112"/>
      <c r="R2765" s="112"/>
      <c r="S2765" s="112"/>
      <c r="T2765" s="112"/>
      <c r="U2765" s="112"/>
      <c r="V2765" s="112"/>
      <c r="W2765" s="112"/>
      <c r="X2765" s="112"/>
    </row>
    <row r="2766">
      <c r="A2766" s="112"/>
      <c r="B2766" s="18"/>
      <c r="C2766" s="18"/>
      <c r="D2766" s="115"/>
      <c r="E2766" s="112"/>
      <c r="F2766" s="112"/>
      <c r="G2766" s="112"/>
      <c r="H2766" s="112"/>
      <c r="I2766" s="18"/>
      <c r="J2766" s="17"/>
      <c r="K2766" s="60"/>
      <c r="L2766" s="17"/>
      <c r="M2766" s="60"/>
      <c r="N2766" s="111"/>
      <c r="O2766" s="112"/>
      <c r="P2766" s="17"/>
      <c r="Q2766" s="112"/>
      <c r="R2766" s="112"/>
      <c r="S2766" s="112"/>
      <c r="T2766" s="112"/>
      <c r="U2766" s="112"/>
      <c r="V2766" s="112"/>
      <c r="W2766" s="112"/>
      <c r="X2766" s="112"/>
    </row>
    <row r="2767">
      <c r="A2767" s="112"/>
      <c r="B2767" s="18"/>
      <c r="C2767" s="18"/>
      <c r="D2767" s="115"/>
      <c r="E2767" s="112"/>
      <c r="F2767" s="112"/>
      <c r="G2767" s="112"/>
      <c r="H2767" s="112"/>
      <c r="I2767" s="18"/>
      <c r="J2767" s="17"/>
      <c r="K2767" s="60"/>
      <c r="L2767" s="17"/>
      <c r="M2767" s="60"/>
      <c r="N2767" s="111"/>
      <c r="O2767" s="112"/>
      <c r="P2767" s="17"/>
      <c r="Q2767" s="112"/>
      <c r="R2767" s="112"/>
      <c r="S2767" s="112"/>
      <c r="T2767" s="112"/>
      <c r="U2767" s="112"/>
      <c r="V2767" s="112"/>
      <c r="W2767" s="112"/>
      <c r="X2767" s="112"/>
    </row>
    <row r="2768">
      <c r="A2768" s="112"/>
      <c r="B2768" s="18"/>
      <c r="C2768" s="18"/>
      <c r="D2768" s="115"/>
      <c r="E2768" s="112"/>
      <c r="F2768" s="112"/>
      <c r="G2768" s="112"/>
      <c r="H2768" s="112"/>
      <c r="I2768" s="18"/>
      <c r="J2768" s="17"/>
      <c r="K2768" s="60"/>
      <c r="L2768" s="17"/>
      <c r="M2768" s="60"/>
      <c r="N2768" s="111"/>
      <c r="O2768" s="112"/>
      <c r="P2768" s="17"/>
      <c r="Q2768" s="112"/>
      <c r="R2768" s="112"/>
      <c r="S2768" s="112"/>
      <c r="T2768" s="112"/>
      <c r="U2768" s="112"/>
      <c r="V2768" s="112"/>
      <c r="W2768" s="112"/>
      <c r="X2768" s="112"/>
    </row>
    <row r="2769">
      <c r="A2769" s="112"/>
      <c r="B2769" s="18"/>
      <c r="C2769" s="18"/>
      <c r="D2769" s="115"/>
      <c r="E2769" s="112"/>
      <c r="F2769" s="112"/>
      <c r="G2769" s="112"/>
      <c r="H2769" s="112"/>
      <c r="I2769" s="18"/>
      <c r="J2769" s="17"/>
      <c r="K2769" s="60"/>
      <c r="L2769" s="17"/>
      <c r="M2769" s="60"/>
      <c r="N2769" s="111"/>
      <c r="O2769" s="112"/>
      <c r="P2769" s="17"/>
      <c r="Q2769" s="112"/>
      <c r="R2769" s="112"/>
      <c r="S2769" s="112"/>
      <c r="T2769" s="112"/>
      <c r="U2769" s="112"/>
      <c r="V2769" s="112"/>
      <c r="W2769" s="112"/>
      <c r="X2769" s="112"/>
    </row>
    <row r="2770">
      <c r="A2770" s="112"/>
      <c r="B2770" s="18"/>
      <c r="C2770" s="18"/>
      <c r="D2770" s="115"/>
      <c r="E2770" s="112"/>
      <c r="F2770" s="112"/>
      <c r="G2770" s="112"/>
      <c r="H2770" s="112"/>
      <c r="I2770" s="18"/>
      <c r="J2770" s="17"/>
      <c r="K2770" s="60"/>
      <c r="L2770" s="17"/>
      <c r="M2770" s="60"/>
      <c r="N2770" s="111"/>
      <c r="O2770" s="112"/>
      <c r="P2770" s="17"/>
      <c r="Q2770" s="112"/>
      <c r="R2770" s="112"/>
      <c r="S2770" s="112"/>
      <c r="T2770" s="112"/>
      <c r="U2770" s="112"/>
      <c r="V2770" s="112"/>
      <c r="W2770" s="112"/>
      <c r="X2770" s="112"/>
    </row>
    <row r="2771">
      <c r="A2771" s="112"/>
      <c r="B2771" s="18"/>
      <c r="C2771" s="18"/>
      <c r="D2771" s="115"/>
      <c r="E2771" s="112"/>
      <c r="F2771" s="112"/>
      <c r="G2771" s="112"/>
      <c r="H2771" s="112"/>
      <c r="I2771" s="18"/>
      <c r="J2771" s="17"/>
      <c r="K2771" s="60"/>
      <c r="L2771" s="17"/>
      <c r="M2771" s="60"/>
      <c r="N2771" s="111"/>
      <c r="O2771" s="112"/>
      <c r="P2771" s="17"/>
      <c r="Q2771" s="112"/>
      <c r="R2771" s="112"/>
      <c r="S2771" s="112"/>
      <c r="T2771" s="112"/>
      <c r="U2771" s="112"/>
      <c r="V2771" s="112"/>
      <c r="W2771" s="112"/>
      <c r="X2771" s="112"/>
    </row>
    <row r="2772">
      <c r="A2772" s="112"/>
      <c r="B2772" s="18"/>
      <c r="C2772" s="18"/>
      <c r="D2772" s="115"/>
      <c r="E2772" s="112"/>
      <c r="F2772" s="112"/>
      <c r="G2772" s="112"/>
      <c r="H2772" s="112"/>
      <c r="I2772" s="18"/>
      <c r="J2772" s="17"/>
      <c r="K2772" s="60"/>
      <c r="L2772" s="17"/>
      <c r="M2772" s="60"/>
      <c r="N2772" s="111"/>
      <c r="O2772" s="112"/>
      <c r="P2772" s="17"/>
      <c r="Q2772" s="112"/>
      <c r="R2772" s="112"/>
      <c r="S2772" s="112"/>
      <c r="T2772" s="112"/>
      <c r="U2772" s="112"/>
      <c r="V2772" s="112"/>
      <c r="W2772" s="112"/>
      <c r="X2772" s="112"/>
    </row>
    <row r="2773">
      <c r="A2773" s="112"/>
      <c r="B2773" s="18"/>
      <c r="C2773" s="18"/>
      <c r="D2773" s="115"/>
      <c r="E2773" s="112"/>
      <c r="F2773" s="112"/>
      <c r="G2773" s="112"/>
      <c r="H2773" s="112"/>
      <c r="I2773" s="18"/>
      <c r="J2773" s="17"/>
      <c r="K2773" s="60"/>
      <c r="L2773" s="17"/>
      <c r="M2773" s="60"/>
      <c r="N2773" s="111"/>
      <c r="O2773" s="112"/>
      <c r="P2773" s="17"/>
      <c r="Q2773" s="112"/>
      <c r="R2773" s="112"/>
      <c r="S2773" s="112"/>
      <c r="T2773" s="112"/>
      <c r="U2773" s="112"/>
      <c r="V2773" s="112"/>
      <c r="W2773" s="112"/>
      <c r="X2773" s="112"/>
    </row>
    <row r="2774">
      <c r="A2774" s="112"/>
      <c r="B2774" s="18"/>
      <c r="C2774" s="18"/>
      <c r="D2774" s="115"/>
      <c r="E2774" s="112"/>
      <c r="F2774" s="112"/>
      <c r="G2774" s="112"/>
      <c r="H2774" s="112"/>
      <c r="I2774" s="18"/>
      <c r="J2774" s="17"/>
      <c r="K2774" s="60"/>
      <c r="L2774" s="17"/>
      <c r="M2774" s="60"/>
      <c r="N2774" s="111"/>
      <c r="O2774" s="112"/>
      <c r="P2774" s="17"/>
      <c r="Q2774" s="112"/>
      <c r="R2774" s="112"/>
      <c r="S2774" s="112"/>
      <c r="T2774" s="112"/>
      <c r="U2774" s="112"/>
      <c r="V2774" s="112"/>
      <c r="W2774" s="112"/>
      <c r="X2774" s="112"/>
    </row>
    <row r="2775">
      <c r="A2775" s="112"/>
      <c r="B2775" s="18"/>
      <c r="C2775" s="18"/>
      <c r="D2775" s="115"/>
      <c r="E2775" s="112"/>
      <c r="F2775" s="112"/>
      <c r="G2775" s="112"/>
      <c r="H2775" s="112"/>
      <c r="I2775" s="18"/>
      <c r="J2775" s="17"/>
      <c r="K2775" s="60"/>
      <c r="L2775" s="17"/>
      <c r="M2775" s="60"/>
      <c r="N2775" s="111"/>
      <c r="O2775" s="112"/>
      <c r="P2775" s="17"/>
      <c r="Q2775" s="112"/>
      <c r="R2775" s="112"/>
      <c r="S2775" s="112"/>
      <c r="T2775" s="112"/>
      <c r="U2775" s="112"/>
      <c r="V2775" s="112"/>
      <c r="W2775" s="112"/>
      <c r="X2775" s="112"/>
    </row>
    <row r="2776">
      <c r="A2776" s="112"/>
      <c r="B2776" s="18"/>
      <c r="C2776" s="18"/>
      <c r="D2776" s="115"/>
      <c r="E2776" s="112"/>
      <c r="F2776" s="112"/>
      <c r="G2776" s="112"/>
      <c r="H2776" s="112"/>
      <c r="I2776" s="18"/>
      <c r="J2776" s="17"/>
      <c r="K2776" s="60"/>
      <c r="L2776" s="17"/>
      <c r="M2776" s="60"/>
      <c r="N2776" s="111"/>
      <c r="O2776" s="112"/>
      <c r="P2776" s="17"/>
      <c r="Q2776" s="112"/>
      <c r="R2776" s="112"/>
      <c r="S2776" s="112"/>
      <c r="T2776" s="112"/>
      <c r="U2776" s="112"/>
      <c r="V2776" s="112"/>
      <c r="W2776" s="112"/>
      <c r="X2776" s="112"/>
    </row>
    <row r="2777">
      <c r="A2777" s="112"/>
      <c r="B2777" s="18"/>
      <c r="C2777" s="18"/>
      <c r="D2777" s="115"/>
      <c r="E2777" s="112"/>
      <c r="F2777" s="112"/>
      <c r="G2777" s="112"/>
      <c r="H2777" s="112"/>
      <c r="I2777" s="18"/>
      <c r="J2777" s="17"/>
      <c r="K2777" s="60"/>
      <c r="L2777" s="17"/>
      <c r="M2777" s="60"/>
      <c r="N2777" s="111"/>
      <c r="O2777" s="112"/>
      <c r="P2777" s="17"/>
      <c r="Q2777" s="112"/>
      <c r="R2777" s="112"/>
      <c r="S2777" s="112"/>
      <c r="T2777" s="112"/>
      <c r="U2777" s="112"/>
      <c r="V2777" s="112"/>
      <c r="W2777" s="112"/>
      <c r="X2777" s="112"/>
    </row>
    <row r="2778">
      <c r="A2778" s="112"/>
      <c r="B2778" s="18"/>
      <c r="C2778" s="18"/>
      <c r="D2778" s="115"/>
      <c r="E2778" s="112"/>
      <c r="F2778" s="112"/>
      <c r="G2778" s="112"/>
      <c r="H2778" s="112"/>
      <c r="I2778" s="18"/>
      <c r="J2778" s="17"/>
      <c r="K2778" s="60"/>
      <c r="L2778" s="17"/>
      <c r="M2778" s="60"/>
      <c r="N2778" s="111"/>
      <c r="O2778" s="112"/>
      <c r="P2778" s="17"/>
      <c r="Q2778" s="112"/>
      <c r="R2778" s="112"/>
      <c r="S2778" s="112"/>
      <c r="T2778" s="112"/>
      <c r="U2778" s="112"/>
      <c r="V2778" s="112"/>
      <c r="W2778" s="112"/>
      <c r="X2778" s="112"/>
    </row>
    <row r="2779">
      <c r="A2779" s="112"/>
      <c r="B2779" s="18"/>
      <c r="C2779" s="18"/>
      <c r="D2779" s="115"/>
      <c r="E2779" s="112"/>
      <c r="F2779" s="112"/>
      <c r="G2779" s="112"/>
      <c r="H2779" s="112"/>
      <c r="I2779" s="18"/>
      <c r="J2779" s="17"/>
      <c r="K2779" s="60"/>
      <c r="L2779" s="17"/>
      <c r="M2779" s="60"/>
      <c r="N2779" s="111"/>
      <c r="O2779" s="112"/>
      <c r="P2779" s="17"/>
      <c r="Q2779" s="112"/>
      <c r="R2779" s="112"/>
      <c r="S2779" s="112"/>
      <c r="T2779" s="112"/>
      <c r="U2779" s="112"/>
      <c r="V2779" s="112"/>
      <c r="W2779" s="112"/>
      <c r="X2779" s="112"/>
    </row>
    <row r="2780">
      <c r="A2780" s="112"/>
      <c r="B2780" s="18"/>
      <c r="C2780" s="18"/>
      <c r="D2780" s="115"/>
      <c r="E2780" s="112"/>
      <c r="F2780" s="112"/>
      <c r="G2780" s="112"/>
      <c r="H2780" s="112"/>
      <c r="I2780" s="18"/>
      <c r="J2780" s="17"/>
      <c r="K2780" s="60"/>
      <c r="L2780" s="17"/>
      <c r="M2780" s="60"/>
      <c r="N2780" s="111"/>
      <c r="O2780" s="112"/>
      <c r="P2780" s="17"/>
      <c r="Q2780" s="112"/>
      <c r="R2780" s="112"/>
      <c r="S2780" s="112"/>
      <c r="T2780" s="112"/>
      <c r="U2780" s="112"/>
      <c r="V2780" s="112"/>
      <c r="W2780" s="112"/>
      <c r="X2780" s="112"/>
    </row>
    <row r="2781">
      <c r="A2781" s="112"/>
      <c r="B2781" s="18"/>
      <c r="C2781" s="18"/>
      <c r="D2781" s="115"/>
      <c r="E2781" s="112"/>
      <c r="F2781" s="112"/>
      <c r="G2781" s="112"/>
      <c r="H2781" s="112"/>
      <c r="I2781" s="18"/>
      <c r="J2781" s="17"/>
      <c r="K2781" s="60"/>
      <c r="L2781" s="17"/>
      <c r="M2781" s="60"/>
      <c r="N2781" s="111"/>
      <c r="O2781" s="112"/>
      <c r="P2781" s="17"/>
      <c r="Q2781" s="112"/>
      <c r="R2781" s="112"/>
      <c r="S2781" s="112"/>
      <c r="T2781" s="112"/>
      <c r="U2781" s="112"/>
      <c r="V2781" s="112"/>
      <c r="W2781" s="112"/>
      <c r="X2781" s="112"/>
    </row>
    <row r="2782">
      <c r="A2782" s="112"/>
      <c r="B2782" s="18"/>
      <c r="C2782" s="18"/>
      <c r="D2782" s="115"/>
      <c r="E2782" s="112"/>
      <c r="F2782" s="112"/>
      <c r="G2782" s="112"/>
      <c r="H2782" s="112"/>
      <c r="I2782" s="18"/>
      <c r="J2782" s="17"/>
      <c r="K2782" s="60"/>
      <c r="L2782" s="17"/>
      <c r="M2782" s="60"/>
      <c r="N2782" s="111"/>
      <c r="O2782" s="112"/>
      <c r="P2782" s="17"/>
      <c r="Q2782" s="112"/>
      <c r="R2782" s="112"/>
      <c r="S2782" s="112"/>
      <c r="T2782" s="112"/>
      <c r="U2782" s="112"/>
      <c r="V2782" s="112"/>
      <c r="W2782" s="112"/>
      <c r="X2782" s="112"/>
    </row>
    <row r="2783">
      <c r="A2783" s="112"/>
      <c r="B2783" s="18"/>
      <c r="C2783" s="18"/>
      <c r="D2783" s="115"/>
      <c r="E2783" s="112"/>
      <c r="F2783" s="112"/>
      <c r="G2783" s="112"/>
      <c r="H2783" s="112"/>
      <c r="I2783" s="18"/>
      <c r="J2783" s="17"/>
      <c r="K2783" s="60"/>
      <c r="L2783" s="17"/>
      <c r="M2783" s="60"/>
      <c r="N2783" s="111"/>
      <c r="O2783" s="112"/>
      <c r="P2783" s="17"/>
      <c r="Q2783" s="112"/>
      <c r="R2783" s="112"/>
      <c r="S2783" s="112"/>
      <c r="T2783" s="112"/>
      <c r="U2783" s="112"/>
      <c r="V2783" s="112"/>
      <c r="W2783" s="112"/>
      <c r="X2783" s="112"/>
    </row>
    <row r="2784">
      <c r="A2784" s="112"/>
      <c r="B2784" s="18"/>
      <c r="C2784" s="18"/>
      <c r="D2784" s="115"/>
      <c r="E2784" s="112"/>
      <c r="F2784" s="112"/>
      <c r="G2784" s="112"/>
      <c r="H2784" s="112"/>
      <c r="I2784" s="18"/>
      <c r="J2784" s="17"/>
      <c r="K2784" s="60"/>
      <c r="L2784" s="17"/>
      <c r="M2784" s="60"/>
      <c r="N2784" s="111"/>
      <c r="O2784" s="112"/>
      <c r="P2784" s="17"/>
      <c r="Q2784" s="112"/>
      <c r="R2784" s="112"/>
      <c r="S2784" s="112"/>
      <c r="T2784" s="112"/>
      <c r="U2784" s="112"/>
      <c r="V2784" s="112"/>
      <c r="W2784" s="112"/>
      <c r="X2784" s="112"/>
    </row>
    <row r="2785">
      <c r="A2785" s="112"/>
      <c r="B2785" s="18"/>
      <c r="C2785" s="18"/>
      <c r="D2785" s="115"/>
      <c r="E2785" s="112"/>
      <c r="F2785" s="112"/>
      <c r="G2785" s="112"/>
      <c r="H2785" s="112"/>
      <c r="I2785" s="18"/>
      <c r="J2785" s="17"/>
      <c r="K2785" s="60"/>
      <c r="L2785" s="17"/>
      <c r="M2785" s="60"/>
      <c r="N2785" s="111"/>
      <c r="O2785" s="112"/>
      <c r="P2785" s="17"/>
      <c r="Q2785" s="112"/>
      <c r="R2785" s="112"/>
      <c r="S2785" s="112"/>
      <c r="T2785" s="112"/>
      <c r="U2785" s="112"/>
      <c r="V2785" s="112"/>
      <c r="W2785" s="112"/>
      <c r="X2785" s="112"/>
    </row>
    <row r="2786">
      <c r="A2786" s="112"/>
      <c r="B2786" s="18"/>
      <c r="C2786" s="18"/>
      <c r="D2786" s="115"/>
      <c r="E2786" s="112"/>
      <c r="F2786" s="112"/>
      <c r="G2786" s="112"/>
      <c r="H2786" s="112"/>
      <c r="I2786" s="18"/>
      <c r="J2786" s="17"/>
      <c r="K2786" s="60"/>
      <c r="L2786" s="17"/>
      <c r="M2786" s="60"/>
      <c r="N2786" s="111"/>
      <c r="O2786" s="112"/>
      <c r="P2786" s="17"/>
      <c r="Q2786" s="112"/>
      <c r="R2786" s="112"/>
      <c r="S2786" s="112"/>
      <c r="T2786" s="112"/>
      <c r="U2786" s="112"/>
      <c r="V2786" s="112"/>
      <c r="W2786" s="112"/>
      <c r="X2786" s="112"/>
    </row>
    <row r="2787">
      <c r="A2787" s="112"/>
      <c r="B2787" s="18"/>
      <c r="C2787" s="18"/>
      <c r="D2787" s="115"/>
      <c r="E2787" s="112"/>
      <c r="F2787" s="112"/>
      <c r="G2787" s="112"/>
      <c r="H2787" s="112"/>
      <c r="I2787" s="18"/>
      <c r="J2787" s="17"/>
      <c r="K2787" s="60"/>
      <c r="L2787" s="17"/>
      <c r="M2787" s="60"/>
      <c r="N2787" s="111"/>
      <c r="O2787" s="112"/>
      <c r="P2787" s="17"/>
      <c r="Q2787" s="112"/>
      <c r="R2787" s="112"/>
      <c r="S2787" s="112"/>
      <c r="T2787" s="112"/>
      <c r="U2787" s="112"/>
      <c r="V2787" s="112"/>
      <c r="W2787" s="112"/>
      <c r="X2787" s="112"/>
    </row>
    <row r="2788">
      <c r="A2788" s="112"/>
      <c r="B2788" s="18"/>
      <c r="C2788" s="18"/>
      <c r="D2788" s="115"/>
      <c r="E2788" s="112"/>
      <c r="F2788" s="112"/>
      <c r="G2788" s="112"/>
      <c r="H2788" s="112"/>
      <c r="I2788" s="18"/>
      <c r="J2788" s="17"/>
      <c r="K2788" s="60"/>
      <c r="L2788" s="17"/>
      <c r="M2788" s="60"/>
      <c r="N2788" s="111"/>
      <c r="O2788" s="112"/>
      <c r="P2788" s="17"/>
      <c r="Q2788" s="112"/>
      <c r="R2788" s="112"/>
      <c r="S2788" s="112"/>
      <c r="T2788" s="112"/>
      <c r="U2788" s="112"/>
      <c r="V2788" s="112"/>
      <c r="W2788" s="112"/>
      <c r="X2788" s="112"/>
    </row>
    <row r="2789">
      <c r="A2789" s="112"/>
      <c r="B2789" s="18"/>
      <c r="C2789" s="18"/>
      <c r="D2789" s="115"/>
      <c r="E2789" s="112"/>
      <c r="F2789" s="112"/>
      <c r="G2789" s="112"/>
      <c r="H2789" s="112"/>
      <c r="I2789" s="18"/>
      <c r="J2789" s="17"/>
      <c r="K2789" s="60"/>
      <c r="L2789" s="17"/>
      <c r="M2789" s="60"/>
      <c r="N2789" s="111"/>
      <c r="O2789" s="112"/>
      <c r="P2789" s="17"/>
      <c r="Q2789" s="112"/>
      <c r="R2789" s="112"/>
      <c r="S2789" s="112"/>
      <c r="T2789" s="112"/>
      <c r="U2789" s="112"/>
      <c r="V2789" s="112"/>
      <c r="W2789" s="112"/>
      <c r="X2789" s="112"/>
    </row>
    <row r="2790">
      <c r="A2790" s="112"/>
      <c r="B2790" s="18"/>
      <c r="C2790" s="18"/>
      <c r="D2790" s="115"/>
      <c r="E2790" s="112"/>
      <c r="F2790" s="112"/>
      <c r="G2790" s="112"/>
      <c r="H2790" s="112"/>
      <c r="I2790" s="18"/>
      <c r="J2790" s="17"/>
      <c r="K2790" s="60"/>
      <c r="L2790" s="17"/>
      <c r="M2790" s="60"/>
      <c r="N2790" s="111"/>
      <c r="O2790" s="112"/>
      <c r="P2790" s="17"/>
      <c r="Q2790" s="112"/>
      <c r="R2790" s="112"/>
      <c r="S2790" s="112"/>
      <c r="T2790" s="112"/>
      <c r="U2790" s="112"/>
      <c r="V2790" s="112"/>
      <c r="W2790" s="112"/>
      <c r="X2790" s="112"/>
    </row>
    <row r="2791">
      <c r="A2791" s="112"/>
      <c r="B2791" s="18"/>
      <c r="C2791" s="18"/>
      <c r="D2791" s="115"/>
      <c r="E2791" s="112"/>
      <c r="F2791" s="112"/>
      <c r="G2791" s="112"/>
      <c r="H2791" s="112"/>
      <c r="I2791" s="18"/>
      <c r="J2791" s="17"/>
      <c r="K2791" s="60"/>
      <c r="L2791" s="17"/>
      <c r="M2791" s="60"/>
      <c r="N2791" s="111"/>
      <c r="O2791" s="112"/>
      <c r="P2791" s="17"/>
      <c r="Q2791" s="112"/>
      <c r="R2791" s="112"/>
      <c r="S2791" s="112"/>
      <c r="T2791" s="112"/>
      <c r="U2791" s="112"/>
      <c r="V2791" s="112"/>
      <c r="W2791" s="112"/>
      <c r="X2791" s="112"/>
    </row>
    <row r="2792">
      <c r="A2792" s="112"/>
      <c r="B2792" s="18"/>
      <c r="C2792" s="18"/>
      <c r="D2792" s="115"/>
      <c r="E2792" s="112"/>
      <c r="F2792" s="112"/>
      <c r="G2792" s="112"/>
      <c r="H2792" s="112"/>
      <c r="I2792" s="18"/>
      <c r="J2792" s="17"/>
      <c r="K2792" s="60"/>
      <c r="L2792" s="17"/>
      <c r="M2792" s="60"/>
      <c r="N2792" s="111"/>
      <c r="O2792" s="112"/>
      <c r="P2792" s="17"/>
      <c r="Q2792" s="112"/>
      <c r="R2792" s="112"/>
      <c r="S2792" s="112"/>
      <c r="T2792" s="112"/>
      <c r="U2792" s="112"/>
      <c r="V2792" s="112"/>
      <c r="W2792" s="112"/>
      <c r="X2792" s="112"/>
    </row>
    <row r="2793">
      <c r="A2793" s="112"/>
      <c r="B2793" s="18"/>
      <c r="C2793" s="18"/>
      <c r="D2793" s="115"/>
      <c r="E2793" s="112"/>
      <c r="F2793" s="112"/>
      <c r="G2793" s="112"/>
      <c r="H2793" s="112"/>
      <c r="I2793" s="18"/>
      <c r="J2793" s="17"/>
      <c r="K2793" s="60"/>
      <c r="L2793" s="17"/>
      <c r="M2793" s="60"/>
      <c r="N2793" s="111"/>
      <c r="O2793" s="112"/>
      <c r="P2793" s="17"/>
      <c r="Q2793" s="112"/>
      <c r="R2793" s="112"/>
      <c r="S2793" s="112"/>
      <c r="T2793" s="112"/>
      <c r="U2793" s="112"/>
      <c r="V2793" s="112"/>
      <c r="W2793" s="112"/>
      <c r="X2793" s="112"/>
    </row>
    <row r="2794">
      <c r="A2794" s="112"/>
      <c r="B2794" s="18"/>
      <c r="C2794" s="18"/>
      <c r="D2794" s="115"/>
      <c r="E2794" s="112"/>
      <c r="F2794" s="112"/>
      <c r="G2794" s="112"/>
      <c r="H2794" s="112"/>
      <c r="I2794" s="18"/>
      <c r="J2794" s="17"/>
      <c r="K2794" s="60"/>
      <c r="L2794" s="17"/>
      <c r="M2794" s="60"/>
      <c r="N2794" s="111"/>
      <c r="O2794" s="112"/>
      <c r="P2794" s="17"/>
      <c r="Q2794" s="112"/>
      <c r="R2794" s="112"/>
      <c r="S2794" s="112"/>
      <c r="T2794" s="112"/>
      <c r="U2794" s="112"/>
      <c r="V2794" s="112"/>
      <c r="W2794" s="112"/>
      <c r="X2794" s="112"/>
    </row>
    <row r="2795">
      <c r="A2795" s="112"/>
      <c r="B2795" s="18"/>
      <c r="C2795" s="18"/>
      <c r="D2795" s="115"/>
      <c r="E2795" s="112"/>
      <c r="F2795" s="112"/>
      <c r="G2795" s="112"/>
      <c r="H2795" s="112"/>
      <c r="I2795" s="18"/>
      <c r="J2795" s="17"/>
      <c r="K2795" s="60"/>
      <c r="L2795" s="17"/>
      <c r="M2795" s="60"/>
      <c r="N2795" s="111"/>
      <c r="O2795" s="112"/>
      <c r="P2795" s="17"/>
      <c r="Q2795" s="112"/>
      <c r="R2795" s="112"/>
      <c r="S2795" s="112"/>
      <c r="T2795" s="112"/>
      <c r="U2795" s="112"/>
      <c r="V2795" s="112"/>
      <c r="W2795" s="112"/>
      <c r="X2795" s="112"/>
    </row>
    <row r="2796">
      <c r="A2796" s="112"/>
      <c r="B2796" s="18"/>
      <c r="C2796" s="18"/>
      <c r="D2796" s="115"/>
      <c r="E2796" s="112"/>
      <c r="F2796" s="112"/>
      <c r="G2796" s="112"/>
      <c r="H2796" s="112"/>
      <c r="I2796" s="18"/>
      <c r="J2796" s="17"/>
      <c r="K2796" s="60"/>
      <c r="L2796" s="17"/>
      <c r="M2796" s="60"/>
      <c r="N2796" s="111"/>
      <c r="O2796" s="112"/>
      <c r="P2796" s="17"/>
      <c r="Q2796" s="112"/>
      <c r="R2796" s="112"/>
      <c r="S2796" s="112"/>
      <c r="T2796" s="112"/>
      <c r="U2796" s="112"/>
      <c r="V2796" s="112"/>
      <c r="W2796" s="112"/>
      <c r="X2796" s="112"/>
    </row>
    <row r="2797">
      <c r="A2797" s="112"/>
      <c r="B2797" s="18"/>
      <c r="C2797" s="18"/>
      <c r="D2797" s="115"/>
      <c r="E2797" s="112"/>
      <c r="F2797" s="112"/>
      <c r="G2797" s="112"/>
      <c r="H2797" s="112"/>
      <c r="I2797" s="18"/>
      <c r="J2797" s="17"/>
      <c r="K2797" s="60"/>
      <c r="L2797" s="17"/>
      <c r="M2797" s="60"/>
      <c r="N2797" s="111"/>
      <c r="O2797" s="112"/>
      <c r="P2797" s="17"/>
      <c r="Q2797" s="112"/>
      <c r="R2797" s="112"/>
      <c r="S2797" s="112"/>
      <c r="T2797" s="112"/>
      <c r="U2797" s="112"/>
      <c r="V2797" s="112"/>
      <c r="W2797" s="112"/>
      <c r="X2797" s="112"/>
    </row>
    <row r="2798">
      <c r="A2798" s="112"/>
      <c r="B2798" s="18"/>
      <c r="C2798" s="18"/>
      <c r="D2798" s="115"/>
      <c r="E2798" s="112"/>
      <c r="F2798" s="112"/>
      <c r="G2798" s="112"/>
      <c r="H2798" s="112"/>
      <c r="I2798" s="18"/>
      <c r="J2798" s="17"/>
      <c r="K2798" s="60"/>
      <c r="L2798" s="17"/>
      <c r="M2798" s="60"/>
      <c r="N2798" s="111"/>
      <c r="O2798" s="112"/>
      <c r="P2798" s="17"/>
      <c r="Q2798" s="112"/>
      <c r="R2798" s="112"/>
      <c r="S2798" s="112"/>
      <c r="T2798" s="112"/>
      <c r="U2798" s="112"/>
      <c r="V2798" s="112"/>
      <c r="W2798" s="112"/>
      <c r="X2798" s="112"/>
    </row>
    <row r="2799">
      <c r="A2799" s="112"/>
      <c r="B2799" s="18"/>
      <c r="C2799" s="18"/>
      <c r="D2799" s="115"/>
      <c r="E2799" s="112"/>
      <c r="F2799" s="112"/>
      <c r="G2799" s="112"/>
      <c r="H2799" s="112"/>
      <c r="I2799" s="18"/>
      <c r="J2799" s="17"/>
      <c r="K2799" s="60"/>
      <c r="L2799" s="17"/>
      <c r="M2799" s="60"/>
      <c r="N2799" s="111"/>
      <c r="O2799" s="112"/>
      <c r="P2799" s="17"/>
      <c r="Q2799" s="112"/>
      <c r="R2799" s="112"/>
      <c r="S2799" s="112"/>
      <c r="T2799" s="112"/>
      <c r="U2799" s="112"/>
      <c r="V2799" s="112"/>
      <c r="W2799" s="112"/>
      <c r="X2799" s="112"/>
    </row>
    <row r="2800">
      <c r="A2800" s="112"/>
      <c r="B2800" s="18"/>
      <c r="C2800" s="18"/>
      <c r="D2800" s="115"/>
      <c r="E2800" s="112"/>
      <c r="F2800" s="112"/>
      <c r="G2800" s="112"/>
      <c r="H2800" s="112"/>
      <c r="I2800" s="18"/>
      <c r="J2800" s="17"/>
      <c r="K2800" s="60"/>
      <c r="L2800" s="17"/>
      <c r="M2800" s="60"/>
      <c r="N2800" s="111"/>
      <c r="O2800" s="112"/>
      <c r="P2800" s="17"/>
      <c r="Q2800" s="112"/>
      <c r="R2800" s="112"/>
      <c r="S2800" s="112"/>
      <c r="T2800" s="112"/>
      <c r="U2800" s="112"/>
      <c r="V2800" s="112"/>
      <c r="W2800" s="112"/>
      <c r="X2800" s="112"/>
    </row>
    <row r="2801">
      <c r="A2801" s="112"/>
      <c r="B2801" s="18"/>
      <c r="C2801" s="18"/>
      <c r="D2801" s="115"/>
      <c r="E2801" s="112"/>
      <c r="F2801" s="112"/>
      <c r="G2801" s="112"/>
      <c r="H2801" s="112"/>
      <c r="I2801" s="18"/>
      <c r="J2801" s="17"/>
      <c r="K2801" s="60"/>
      <c r="L2801" s="17"/>
      <c r="M2801" s="60"/>
      <c r="N2801" s="111"/>
      <c r="O2801" s="112"/>
      <c r="P2801" s="17"/>
      <c r="Q2801" s="112"/>
      <c r="R2801" s="112"/>
      <c r="S2801" s="112"/>
      <c r="T2801" s="112"/>
      <c r="U2801" s="112"/>
      <c r="V2801" s="112"/>
      <c r="W2801" s="112"/>
      <c r="X2801" s="112"/>
    </row>
    <row r="2802">
      <c r="A2802" s="112"/>
      <c r="B2802" s="18"/>
      <c r="C2802" s="18"/>
      <c r="D2802" s="115"/>
      <c r="E2802" s="112"/>
      <c r="F2802" s="112"/>
      <c r="G2802" s="112"/>
      <c r="H2802" s="112"/>
      <c r="I2802" s="18"/>
      <c r="J2802" s="17"/>
      <c r="K2802" s="60"/>
      <c r="L2802" s="17"/>
      <c r="M2802" s="60"/>
      <c r="N2802" s="111"/>
      <c r="O2802" s="112"/>
      <c r="P2802" s="17"/>
      <c r="Q2802" s="112"/>
      <c r="R2802" s="112"/>
      <c r="S2802" s="112"/>
      <c r="T2802" s="112"/>
      <c r="U2802" s="112"/>
      <c r="V2802" s="112"/>
      <c r="W2802" s="112"/>
      <c r="X2802" s="112"/>
    </row>
    <row r="2803">
      <c r="A2803" s="112"/>
      <c r="B2803" s="18"/>
      <c r="C2803" s="18"/>
      <c r="D2803" s="115"/>
      <c r="E2803" s="112"/>
      <c r="F2803" s="112"/>
      <c r="G2803" s="112"/>
      <c r="H2803" s="112"/>
      <c r="I2803" s="18"/>
      <c r="J2803" s="17"/>
      <c r="K2803" s="60"/>
      <c r="L2803" s="17"/>
      <c r="M2803" s="60"/>
      <c r="N2803" s="111"/>
      <c r="O2803" s="112"/>
      <c r="P2803" s="17"/>
      <c r="Q2803" s="112"/>
      <c r="R2803" s="112"/>
      <c r="S2803" s="112"/>
      <c r="T2803" s="112"/>
      <c r="U2803" s="112"/>
      <c r="V2803" s="112"/>
      <c r="W2803" s="112"/>
      <c r="X2803" s="112"/>
    </row>
    <row r="2804">
      <c r="A2804" s="112"/>
      <c r="B2804" s="18"/>
      <c r="C2804" s="18"/>
      <c r="D2804" s="115"/>
      <c r="E2804" s="112"/>
      <c r="F2804" s="112"/>
      <c r="G2804" s="112"/>
      <c r="H2804" s="112"/>
      <c r="I2804" s="18"/>
      <c r="J2804" s="17"/>
      <c r="K2804" s="60"/>
      <c r="L2804" s="17"/>
      <c r="M2804" s="60"/>
      <c r="N2804" s="111"/>
      <c r="O2804" s="112"/>
      <c r="P2804" s="17"/>
      <c r="Q2804" s="112"/>
      <c r="R2804" s="112"/>
      <c r="S2804" s="112"/>
      <c r="T2804" s="112"/>
      <c r="U2804" s="112"/>
      <c r="V2804" s="112"/>
      <c r="W2804" s="112"/>
      <c r="X2804" s="112"/>
    </row>
    <row r="2805">
      <c r="A2805" s="112"/>
      <c r="B2805" s="18"/>
      <c r="C2805" s="18"/>
      <c r="D2805" s="115"/>
      <c r="E2805" s="112"/>
      <c r="F2805" s="112"/>
      <c r="G2805" s="112"/>
      <c r="H2805" s="112"/>
      <c r="I2805" s="18"/>
      <c r="J2805" s="17"/>
      <c r="K2805" s="60"/>
      <c r="L2805" s="17"/>
      <c r="M2805" s="60"/>
      <c r="N2805" s="111"/>
      <c r="O2805" s="112"/>
      <c r="P2805" s="17"/>
      <c r="Q2805" s="112"/>
      <c r="R2805" s="112"/>
      <c r="S2805" s="112"/>
      <c r="T2805" s="112"/>
      <c r="U2805" s="112"/>
      <c r="V2805" s="112"/>
      <c r="W2805" s="112"/>
      <c r="X2805" s="112"/>
    </row>
    <row r="2806">
      <c r="A2806" s="112"/>
      <c r="B2806" s="18"/>
      <c r="C2806" s="18"/>
      <c r="D2806" s="115"/>
      <c r="E2806" s="112"/>
      <c r="F2806" s="112"/>
      <c r="G2806" s="112"/>
      <c r="H2806" s="112"/>
      <c r="I2806" s="18"/>
      <c r="J2806" s="17"/>
      <c r="K2806" s="60"/>
      <c r="L2806" s="17"/>
      <c r="M2806" s="60"/>
      <c r="N2806" s="111"/>
      <c r="O2806" s="112"/>
      <c r="P2806" s="17"/>
      <c r="Q2806" s="112"/>
      <c r="R2806" s="112"/>
      <c r="S2806" s="112"/>
      <c r="T2806" s="112"/>
      <c r="U2806" s="112"/>
      <c r="V2806" s="112"/>
      <c r="W2806" s="112"/>
      <c r="X2806" s="112"/>
    </row>
    <row r="2807">
      <c r="A2807" s="112"/>
      <c r="B2807" s="18"/>
      <c r="C2807" s="18"/>
      <c r="D2807" s="115"/>
      <c r="E2807" s="112"/>
      <c r="F2807" s="112"/>
      <c r="G2807" s="112"/>
      <c r="H2807" s="112"/>
      <c r="I2807" s="18"/>
      <c r="J2807" s="17"/>
      <c r="K2807" s="60"/>
      <c r="L2807" s="17"/>
      <c r="M2807" s="60"/>
      <c r="N2807" s="111"/>
      <c r="O2807" s="112"/>
      <c r="P2807" s="17"/>
      <c r="Q2807" s="112"/>
      <c r="R2807" s="112"/>
      <c r="S2807" s="112"/>
      <c r="T2807" s="112"/>
      <c r="U2807" s="112"/>
      <c r="V2807" s="112"/>
      <c r="W2807" s="112"/>
      <c r="X2807" s="112"/>
    </row>
    <row r="2808">
      <c r="A2808" s="112"/>
      <c r="B2808" s="18"/>
      <c r="C2808" s="18"/>
      <c r="D2808" s="115"/>
      <c r="E2808" s="112"/>
      <c r="F2808" s="112"/>
      <c r="G2808" s="112"/>
      <c r="H2808" s="112"/>
      <c r="I2808" s="18"/>
      <c r="J2808" s="17"/>
      <c r="K2808" s="60"/>
      <c r="L2808" s="17"/>
      <c r="M2808" s="60"/>
      <c r="N2808" s="111"/>
      <c r="O2808" s="112"/>
      <c r="P2808" s="17"/>
      <c r="Q2808" s="112"/>
      <c r="R2808" s="112"/>
      <c r="S2808" s="112"/>
      <c r="T2808" s="112"/>
      <c r="U2808" s="112"/>
      <c r="V2808" s="112"/>
      <c r="W2808" s="112"/>
      <c r="X2808" s="112"/>
    </row>
    <row r="2809">
      <c r="A2809" s="112"/>
      <c r="B2809" s="18"/>
      <c r="C2809" s="18"/>
      <c r="D2809" s="115"/>
      <c r="E2809" s="112"/>
      <c r="F2809" s="112"/>
      <c r="G2809" s="112"/>
      <c r="H2809" s="112"/>
      <c r="I2809" s="18"/>
      <c r="J2809" s="17"/>
      <c r="K2809" s="60"/>
      <c r="L2809" s="17"/>
      <c r="M2809" s="60"/>
      <c r="N2809" s="111"/>
      <c r="O2809" s="112"/>
      <c r="P2809" s="17"/>
      <c r="Q2809" s="112"/>
      <c r="R2809" s="112"/>
      <c r="S2809" s="112"/>
      <c r="T2809" s="112"/>
      <c r="U2809" s="112"/>
      <c r="V2809" s="112"/>
      <c r="W2809" s="112"/>
      <c r="X2809" s="112"/>
    </row>
    <row r="2810">
      <c r="A2810" s="112"/>
      <c r="B2810" s="18"/>
      <c r="C2810" s="18"/>
      <c r="D2810" s="115"/>
      <c r="E2810" s="112"/>
      <c r="F2810" s="112"/>
      <c r="G2810" s="112"/>
      <c r="H2810" s="112"/>
      <c r="I2810" s="18"/>
      <c r="J2810" s="17"/>
      <c r="K2810" s="60"/>
      <c r="L2810" s="17"/>
      <c r="M2810" s="60"/>
      <c r="N2810" s="111"/>
      <c r="O2810" s="112"/>
      <c r="P2810" s="17"/>
      <c r="Q2810" s="112"/>
      <c r="R2810" s="112"/>
      <c r="S2810" s="112"/>
      <c r="T2810" s="112"/>
      <c r="U2810" s="112"/>
      <c r="V2810" s="112"/>
      <c r="W2810" s="112"/>
      <c r="X2810" s="112"/>
    </row>
    <row r="2811">
      <c r="A2811" s="112"/>
      <c r="B2811" s="18"/>
      <c r="C2811" s="18"/>
      <c r="D2811" s="115"/>
      <c r="E2811" s="112"/>
      <c r="F2811" s="112"/>
      <c r="G2811" s="112"/>
      <c r="H2811" s="112"/>
      <c r="I2811" s="18"/>
      <c r="J2811" s="17"/>
      <c r="K2811" s="60"/>
      <c r="L2811" s="17"/>
      <c r="M2811" s="60"/>
      <c r="N2811" s="111"/>
      <c r="O2811" s="112"/>
      <c r="P2811" s="17"/>
      <c r="Q2811" s="112"/>
      <c r="R2811" s="112"/>
      <c r="S2811" s="112"/>
      <c r="T2811" s="112"/>
      <c r="U2811" s="112"/>
      <c r="V2811" s="112"/>
      <c r="W2811" s="112"/>
      <c r="X2811" s="112"/>
    </row>
    <row r="2812">
      <c r="A2812" s="112"/>
      <c r="B2812" s="18"/>
      <c r="C2812" s="18"/>
      <c r="D2812" s="115"/>
      <c r="E2812" s="112"/>
      <c r="F2812" s="112"/>
      <c r="G2812" s="112"/>
      <c r="H2812" s="112"/>
      <c r="I2812" s="18"/>
      <c r="J2812" s="17"/>
      <c r="K2812" s="60"/>
      <c r="L2812" s="17"/>
      <c r="M2812" s="60"/>
      <c r="N2812" s="111"/>
      <c r="O2812" s="112"/>
      <c r="P2812" s="17"/>
      <c r="Q2812" s="112"/>
      <c r="R2812" s="112"/>
      <c r="S2812" s="112"/>
      <c r="T2812" s="112"/>
      <c r="U2812" s="112"/>
      <c r="V2812" s="112"/>
      <c r="W2812" s="112"/>
      <c r="X2812" s="112"/>
    </row>
    <row r="2813">
      <c r="A2813" s="112"/>
      <c r="B2813" s="18"/>
      <c r="C2813" s="18"/>
      <c r="D2813" s="115"/>
      <c r="E2813" s="112"/>
      <c r="F2813" s="112"/>
      <c r="G2813" s="112"/>
      <c r="H2813" s="112"/>
      <c r="I2813" s="18"/>
      <c r="J2813" s="17"/>
      <c r="K2813" s="60"/>
      <c r="L2813" s="17"/>
      <c r="M2813" s="60"/>
      <c r="N2813" s="111"/>
      <c r="O2813" s="112"/>
      <c r="P2813" s="17"/>
      <c r="Q2813" s="112"/>
      <c r="R2813" s="112"/>
      <c r="S2813" s="112"/>
      <c r="T2813" s="112"/>
      <c r="U2813" s="112"/>
      <c r="V2813" s="112"/>
      <c r="W2813" s="112"/>
      <c r="X2813" s="112"/>
    </row>
    <row r="2814">
      <c r="A2814" s="112"/>
      <c r="B2814" s="18"/>
      <c r="C2814" s="18"/>
      <c r="D2814" s="115"/>
      <c r="E2814" s="112"/>
      <c r="F2814" s="112"/>
      <c r="G2814" s="112"/>
      <c r="H2814" s="112"/>
      <c r="I2814" s="18"/>
      <c r="J2814" s="17"/>
      <c r="K2814" s="60"/>
      <c r="L2814" s="17"/>
      <c r="M2814" s="60"/>
      <c r="N2814" s="111"/>
      <c r="O2814" s="112"/>
      <c r="P2814" s="17"/>
      <c r="Q2814" s="112"/>
      <c r="R2814" s="112"/>
      <c r="S2814" s="112"/>
      <c r="T2814" s="112"/>
      <c r="U2814" s="112"/>
      <c r="V2814" s="112"/>
      <c r="W2814" s="112"/>
      <c r="X2814" s="112"/>
    </row>
    <row r="2815">
      <c r="A2815" s="112"/>
      <c r="B2815" s="18"/>
      <c r="C2815" s="18"/>
      <c r="D2815" s="115"/>
      <c r="E2815" s="112"/>
      <c r="F2815" s="112"/>
      <c r="G2815" s="112"/>
      <c r="H2815" s="112"/>
      <c r="I2815" s="18"/>
      <c r="J2815" s="17"/>
      <c r="K2815" s="60"/>
      <c r="L2815" s="17"/>
      <c r="M2815" s="60"/>
      <c r="N2815" s="111"/>
      <c r="O2815" s="112"/>
      <c r="P2815" s="17"/>
      <c r="Q2815" s="112"/>
      <c r="R2815" s="112"/>
      <c r="S2815" s="112"/>
      <c r="T2815" s="112"/>
      <c r="U2815" s="112"/>
      <c r="V2815" s="112"/>
      <c r="W2815" s="112"/>
      <c r="X2815" s="112"/>
    </row>
    <row r="2816">
      <c r="A2816" s="112"/>
      <c r="B2816" s="18"/>
      <c r="C2816" s="18"/>
      <c r="D2816" s="115"/>
      <c r="E2816" s="112"/>
      <c r="F2816" s="112"/>
      <c r="G2816" s="112"/>
      <c r="H2816" s="112"/>
      <c r="I2816" s="18"/>
      <c r="J2816" s="17"/>
      <c r="K2816" s="60"/>
      <c r="L2816" s="17"/>
      <c r="M2816" s="60"/>
      <c r="N2816" s="111"/>
      <c r="O2816" s="112"/>
      <c r="P2816" s="17"/>
      <c r="Q2816" s="112"/>
      <c r="R2816" s="112"/>
      <c r="S2816" s="112"/>
      <c r="T2816" s="112"/>
      <c r="U2816" s="112"/>
      <c r="V2816" s="112"/>
      <c r="W2816" s="112"/>
      <c r="X2816" s="112"/>
    </row>
    <row r="2817">
      <c r="A2817" s="112"/>
      <c r="B2817" s="18"/>
      <c r="C2817" s="18"/>
      <c r="D2817" s="115"/>
      <c r="E2817" s="112"/>
      <c r="F2817" s="112"/>
      <c r="G2817" s="112"/>
      <c r="H2817" s="112"/>
      <c r="I2817" s="18"/>
      <c r="J2817" s="17"/>
      <c r="K2817" s="60"/>
      <c r="L2817" s="17"/>
      <c r="M2817" s="60"/>
      <c r="N2817" s="111"/>
      <c r="O2817" s="112"/>
      <c r="P2817" s="17"/>
      <c r="Q2817" s="112"/>
      <c r="R2817" s="112"/>
      <c r="S2817" s="112"/>
      <c r="T2817" s="112"/>
      <c r="U2817" s="112"/>
      <c r="V2817" s="112"/>
      <c r="W2817" s="112"/>
      <c r="X2817" s="112"/>
    </row>
    <row r="2818">
      <c r="A2818" s="112"/>
      <c r="B2818" s="18"/>
      <c r="C2818" s="18"/>
      <c r="D2818" s="115"/>
      <c r="E2818" s="112"/>
      <c r="F2818" s="112"/>
      <c r="G2818" s="112"/>
      <c r="H2818" s="112"/>
      <c r="I2818" s="18"/>
      <c r="J2818" s="17"/>
      <c r="K2818" s="60"/>
      <c r="L2818" s="17"/>
      <c r="M2818" s="60"/>
      <c r="N2818" s="111"/>
      <c r="O2818" s="112"/>
      <c r="P2818" s="17"/>
      <c r="Q2818" s="112"/>
      <c r="R2818" s="112"/>
      <c r="S2818" s="112"/>
      <c r="T2818" s="112"/>
      <c r="U2818" s="112"/>
      <c r="V2818" s="112"/>
      <c r="W2818" s="112"/>
      <c r="X2818" s="112"/>
    </row>
    <row r="2819">
      <c r="A2819" s="112"/>
      <c r="B2819" s="18"/>
      <c r="C2819" s="18"/>
      <c r="D2819" s="115"/>
      <c r="E2819" s="112"/>
      <c r="F2819" s="112"/>
      <c r="G2819" s="112"/>
      <c r="H2819" s="112"/>
      <c r="I2819" s="18"/>
      <c r="J2819" s="17"/>
      <c r="K2819" s="60"/>
      <c r="L2819" s="17"/>
      <c r="M2819" s="60"/>
      <c r="N2819" s="111"/>
      <c r="O2819" s="112"/>
      <c r="P2819" s="17"/>
      <c r="Q2819" s="112"/>
      <c r="R2819" s="112"/>
      <c r="S2819" s="112"/>
      <c r="T2819" s="112"/>
      <c r="U2819" s="112"/>
      <c r="V2819" s="112"/>
      <c r="W2819" s="112"/>
      <c r="X2819" s="112"/>
    </row>
    <row r="2820">
      <c r="A2820" s="112"/>
      <c r="B2820" s="18"/>
      <c r="C2820" s="18"/>
      <c r="D2820" s="115"/>
      <c r="E2820" s="112"/>
      <c r="F2820" s="112"/>
      <c r="G2820" s="112"/>
      <c r="H2820" s="112"/>
      <c r="I2820" s="18"/>
      <c r="J2820" s="17"/>
      <c r="K2820" s="60"/>
      <c r="L2820" s="17"/>
      <c r="M2820" s="60"/>
      <c r="N2820" s="111"/>
      <c r="O2820" s="112"/>
      <c r="P2820" s="17"/>
      <c r="Q2820" s="112"/>
      <c r="R2820" s="112"/>
      <c r="S2820" s="112"/>
      <c r="T2820" s="112"/>
      <c r="U2820" s="112"/>
      <c r="V2820" s="112"/>
      <c r="W2820" s="112"/>
      <c r="X2820" s="112"/>
    </row>
    <row r="2821">
      <c r="A2821" s="112"/>
      <c r="B2821" s="18"/>
      <c r="C2821" s="18"/>
      <c r="D2821" s="115"/>
      <c r="E2821" s="112"/>
      <c r="F2821" s="112"/>
      <c r="G2821" s="112"/>
      <c r="H2821" s="112"/>
      <c r="I2821" s="18"/>
      <c r="J2821" s="17"/>
      <c r="K2821" s="60"/>
      <c r="L2821" s="17"/>
      <c r="M2821" s="60"/>
      <c r="N2821" s="111"/>
      <c r="O2821" s="112"/>
      <c r="P2821" s="17"/>
      <c r="Q2821" s="112"/>
      <c r="R2821" s="112"/>
      <c r="S2821" s="112"/>
      <c r="T2821" s="112"/>
      <c r="U2821" s="112"/>
      <c r="V2821" s="112"/>
      <c r="W2821" s="112"/>
      <c r="X2821" s="112"/>
    </row>
    <row r="2822">
      <c r="A2822" s="112"/>
      <c r="B2822" s="18"/>
      <c r="C2822" s="18"/>
      <c r="D2822" s="115"/>
      <c r="E2822" s="112"/>
      <c r="F2822" s="112"/>
      <c r="G2822" s="112"/>
      <c r="H2822" s="112"/>
      <c r="I2822" s="18"/>
      <c r="J2822" s="17"/>
      <c r="K2822" s="60"/>
      <c r="L2822" s="17"/>
      <c r="M2822" s="60"/>
      <c r="N2822" s="111"/>
      <c r="O2822" s="112"/>
      <c r="P2822" s="17"/>
      <c r="Q2822" s="112"/>
      <c r="R2822" s="112"/>
      <c r="S2822" s="112"/>
      <c r="T2822" s="112"/>
      <c r="U2822" s="112"/>
      <c r="V2822" s="112"/>
      <c r="W2822" s="112"/>
      <c r="X2822" s="112"/>
    </row>
    <row r="2823">
      <c r="A2823" s="112"/>
      <c r="B2823" s="18"/>
      <c r="C2823" s="18"/>
      <c r="D2823" s="115"/>
      <c r="E2823" s="112"/>
      <c r="F2823" s="112"/>
      <c r="G2823" s="112"/>
      <c r="H2823" s="112"/>
      <c r="I2823" s="18"/>
      <c r="J2823" s="17"/>
      <c r="K2823" s="60"/>
      <c r="L2823" s="17"/>
      <c r="M2823" s="60"/>
      <c r="N2823" s="111"/>
      <c r="O2823" s="112"/>
      <c r="P2823" s="17"/>
      <c r="Q2823" s="112"/>
      <c r="R2823" s="112"/>
      <c r="S2823" s="112"/>
      <c r="T2823" s="112"/>
      <c r="U2823" s="112"/>
      <c r="V2823" s="112"/>
      <c r="W2823" s="112"/>
      <c r="X2823" s="112"/>
    </row>
    <row r="2824">
      <c r="A2824" s="112"/>
      <c r="B2824" s="18"/>
      <c r="C2824" s="18"/>
      <c r="D2824" s="115"/>
      <c r="E2824" s="112"/>
      <c r="F2824" s="112"/>
      <c r="G2824" s="112"/>
      <c r="H2824" s="112"/>
      <c r="I2824" s="18"/>
      <c r="J2824" s="17"/>
      <c r="K2824" s="60"/>
      <c r="L2824" s="17"/>
      <c r="M2824" s="60"/>
      <c r="N2824" s="111"/>
      <c r="O2824" s="112"/>
      <c r="P2824" s="17"/>
      <c r="Q2824" s="112"/>
      <c r="R2824" s="112"/>
      <c r="S2824" s="112"/>
      <c r="T2824" s="112"/>
      <c r="U2824" s="112"/>
      <c r="V2824" s="112"/>
      <c r="W2824" s="112"/>
      <c r="X2824" s="112"/>
    </row>
    <row r="2825">
      <c r="A2825" s="112"/>
      <c r="B2825" s="18"/>
      <c r="C2825" s="18"/>
      <c r="D2825" s="115"/>
      <c r="E2825" s="112"/>
      <c r="F2825" s="112"/>
      <c r="G2825" s="112"/>
      <c r="H2825" s="112"/>
      <c r="I2825" s="18"/>
      <c r="J2825" s="17"/>
      <c r="K2825" s="60"/>
      <c r="L2825" s="17"/>
      <c r="M2825" s="60"/>
      <c r="N2825" s="111"/>
      <c r="O2825" s="112"/>
      <c r="P2825" s="17"/>
      <c r="Q2825" s="112"/>
      <c r="R2825" s="112"/>
      <c r="S2825" s="112"/>
      <c r="T2825" s="112"/>
      <c r="U2825" s="112"/>
      <c r="V2825" s="112"/>
      <c r="W2825" s="112"/>
      <c r="X2825" s="112"/>
    </row>
    <row r="2826">
      <c r="A2826" s="112"/>
      <c r="B2826" s="18"/>
      <c r="C2826" s="18"/>
      <c r="D2826" s="115"/>
      <c r="E2826" s="112"/>
      <c r="F2826" s="112"/>
      <c r="G2826" s="112"/>
      <c r="H2826" s="112"/>
      <c r="I2826" s="18"/>
      <c r="J2826" s="17"/>
      <c r="K2826" s="60"/>
      <c r="L2826" s="17"/>
      <c r="M2826" s="60"/>
      <c r="N2826" s="111"/>
      <c r="O2826" s="112"/>
      <c r="P2826" s="17"/>
      <c r="Q2826" s="112"/>
      <c r="R2826" s="112"/>
      <c r="S2826" s="112"/>
      <c r="T2826" s="112"/>
      <c r="U2826" s="112"/>
      <c r="V2826" s="112"/>
      <c r="W2826" s="112"/>
      <c r="X2826" s="112"/>
    </row>
    <row r="2827">
      <c r="A2827" s="112"/>
      <c r="B2827" s="18"/>
      <c r="C2827" s="18"/>
      <c r="D2827" s="115"/>
      <c r="E2827" s="112"/>
      <c r="F2827" s="112"/>
      <c r="G2827" s="112"/>
      <c r="H2827" s="112"/>
      <c r="I2827" s="18"/>
      <c r="J2827" s="17"/>
      <c r="K2827" s="60"/>
      <c r="L2827" s="17"/>
      <c r="M2827" s="60"/>
      <c r="N2827" s="111"/>
      <c r="O2827" s="112"/>
      <c r="P2827" s="17"/>
      <c r="Q2827" s="112"/>
      <c r="R2827" s="112"/>
      <c r="S2827" s="112"/>
      <c r="T2827" s="112"/>
      <c r="U2827" s="112"/>
      <c r="V2827" s="112"/>
      <c r="W2827" s="112"/>
      <c r="X2827" s="112"/>
    </row>
    <row r="2828">
      <c r="A2828" s="112"/>
      <c r="B2828" s="18"/>
      <c r="C2828" s="18"/>
      <c r="D2828" s="115"/>
      <c r="E2828" s="112"/>
      <c r="F2828" s="112"/>
      <c r="G2828" s="112"/>
      <c r="H2828" s="112"/>
      <c r="I2828" s="18"/>
      <c r="J2828" s="17"/>
      <c r="K2828" s="60"/>
      <c r="L2828" s="17"/>
      <c r="M2828" s="60"/>
      <c r="N2828" s="111"/>
      <c r="O2828" s="112"/>
      <c r="P2828" s="17"/>
      <c r="Q2828" s="112"/>
      <c r="R2828" s="112"/>
      <c r="S2828" s="112"/>
      <c r="T2828" s="112"/>
      <c r="U2828" s="112"/>
      <c r="V2828" s="112"/>
      <c r="W2828" s="112"/>
      <c r="X2828" s="112"/>
    </row>
    <row r="2829">
      <c r="A2829" s="112"/>
      <c r="B2829" s="18"/>
      <c r="C2829" s="18"/>
      <c r="D2829" s="115"/>
      <c r="E2829" s="112"/>
      <c r="F2829" s="112"/>
      <c r="G2829" s="112"/>
      <c r="H2829" s="112"/>
      <c r="I2829" s="18"/>
      <c r="J2829" s="17"/>
      <c r="K2829" s="60"/>
      <c r="L2829" s="17"/>
      <c r="M2829" s="60"/>
      <c r="N2829" s="111"/>
      <c r="O2829" s="112"/>
      <c r="P2829" s="17"/>
      <c r="Q2829" s="112"/>
      <c r="R2829" s="112"/>
      <c r="S2829" s="112"/>
      <c r="T2829" s="112"/>
      <c r="U2829" s="112"/>
      <c r="V2829" s="112"/>
      <c r="W2829" s="112"/>
      <c r="X2829" s="112"/>
    </row>
    <row r="2830">
      <c r="A2830" s="112"/>
      <c r="B2830" s="18"/>
      <c r="C2830" s="18"/>
      <c r="D2830" s="115"/>
      <c r="E2830" s="112"/>
      <c r="F2830" s="112"/>
      <c r="G2830" s="112"/>
      <c r="H2830" s="112"/>
      <c r="I2830" s="18"/>
      <c r="J2830" s="17"/>
      <c r="K2830" s="60"/>
      <c r="L2830" s="17"/>
      <c r="M2830" s="60"/>
      <c r="N2830" s="111"/>
      <c r="O2830" s="112"/>
      <c r="P2830" s="17"/>
      <c r="Q2830" s="112"/>
      <c r="R2830" s="112"/>
      <c r="S2830" s="112"/>
      <c r="T2830" s="112"/>
      <c r="U2830" s="112"/>
      <c r="V2830" s="112"/>
      <c r="W2830" s="112"/>
      <c r="X2830" s="112"/>
    </row>
    <row r="2831">
      <c r="A2831" s="112"/>
      <c r="B2831" s="18"/>
      <c r="C2831" s="18"/>
      <c r="D2831" s="115"/>
      <c r="E2831" s="112"/>
      <c r="F2831" s="112"/>
      <c r="G2831" s="112"/>
      <c r="H2831" s="112"/>
      <c r="I2831" s="18"/>
      <c r="J2831" s="17"/>
      <c r="K2831" s="60"/>
      <c r="L2831" s="17"/>
      <c r="M2831" s="60"/>
      <c r="N2831" s="111"/>
      <c r="O2831" s="112"/>
      <c r="P2831" s="17"/>
      <c r="Q2831" s="112"/>
      <c r="R2831" s="112"/>
      <c r="S2831" s="112"/>
      <c r="T2831" s="112"/>
      <c r="U2831" s="112"/>
      <c r="V2831" s="112"/>
      <c r="W2831" s="112"/>
      <c r="X2831" s="112"/>
    </row>
    <row r="2832">
      <c r="A2832" s="112"/>
      <c r="B2832" s="18"/>
      <c r="C2832" s="18"/>
      <c r="D2832" s="115"/>
      <c r="E2832" s="112"/>
      <c r="F2832" s="112"/>
      <c r="G2832" s="112"/>
      <c r="H2832" s="112"/>
      <c r="I2832" s="18"/>
      <c r="J2832" s="17"/>
      <c r="K2832" s="60"/>
      <c r="L2832" s="17"/>
      <c r="M2832" s="60"/>
      <c r="N2832" s="111"/>
      <c r="O2832" s="112"/>
      <c r="P2832" s="17"/>
      <c r="Q2832" s="112"/>
      <c r="R2832" s="112"/>
      <c r="S2832" s="112"/>
      <c r="T2832" s="112"/>
      <c r="U2832" s="112"/>
      <c r="V2832" s="112"/>
      <c r="W2832" s="112"/>
      <c r="X2832" s="112"/>
    </row>
    <row r="2833">
      <c r="A2833" s="112"/>
      <c r="B2833" s="18"/>
      <c r="C2833" s="18"/>
      <c r="D2833" s="115"/>
      <c r="E2833" s="112"/>
      <c r="F2833" s="112"/>
      <c r="G2833" s="112"/>
      <c r="H2833" s="112"/>
      <c r="I2833" s="18"/>
      <c r="J2833" s="17"/>
      <c r="K2833" s="60"/>
      <c r="L2833" s="17"/>
      <c r="M2833" s="60"/>
      <c r="N2833" s="111"/>
      <c r="O2833" s="112"/>
      <c r="P2833" s="17"/>
      <c r="Q2833" s="112"/>
      <c r="R2833" s="112"/>
      <c r="S2833" s="112"/>
      <c r="T2833" s="112"/>
      <c r="U2833" s="112"/>
      <c r="V2833" s="112"/>
      <c r="W2833" s="112"/>
      <c r="X2833" s="112"/>
    </row>
    <row r="2834">
      <c r="A2834" s="112"/>
      <c r="B2834" s="18"/>
      <c r="C2834" s="18"/>
      <c r="D2834" s="115"/>
      <c r="E2834" s="112"/>
      <c r="F2834" s="112"/>
      <c r="G2834" s="112"/>
      <c r="H2834" s="112"/>
      <c r="I2834" s="18"/>
      <c r="J2834" s="17"/>
      <c r="K2834" s="60"/>
      <c r="L2834" s="17"/>
      <c r="M2834" s="60"/>
      <c r="N2834" s="111"/>
      <c r="O2834" s="112"/>
      <c r="P2834" s="17"/>
      <c r="Q2834" s="112"/>
      <c r="R2834" s="112"/>
      <c r="S2834" s="112"/>
      <c r="T2834" s="112"/>
      <c r="U2834" s="112"/>
      <c r="V2834" s="112"/>
      <c r="W2834" s="112"/>
      <c r="X2834" s="112"/>
    </row>
    <row r="2835">
      <c r="A2835" s="112"/>
      <c r="B2835" s="18"/>
      <c r="C2835" s="18"/>
      <c r="D2835" s="115"/>
      <c r="E2835" s="112"/>
      <c r="F2835" s="112"/>
      <c r="G2835" s="112"/>
      <c r="H2835" s="112"/>
      <c r="I2835" s="18"/>
      <c r="J2835" s="17"/>
      <c r="K2835" s="60"/>
      <c r="L2835" s="17"/>
      <c r="M2835" s="60"/>
      <c r="N2835" s="111"/>
      <c r="O2835" s="112"/>
      <c r="P2835" s="17"/>
      <c r="Q2835" s="112"/>
      <c r="R2835" s="112"/>
      <c r="S2835" s="112"/>
      <c r="T2835" s="112"/>
      <c r="U2835" s="112"/>
      <c r="V2835" s="112"/>
      <c r="W2835" s="112"/>
      <c r="X2835" s="112"/>
    </row>
    <row r="2836">
      <c r="A2836" s="112"/>
      <c r="B2836" s="18"/>
      <c r="C2836" s="18"/>
      <c r="D2836" s="115"/>
      <c r="E2836" s="112"/>
      <c r="F2836" s="112"/>
      <c r="G2836" s="112"/>
      <c r="H2836" s="112"/>
      <c r="I2836" s="18"/>
      <c r="J2836" s="17"/>
      <c r="K2836" s="60"/>
      <c r="L2836" s="17"/>
      <c r="M2836" s="60"/>
      <c r="N2836" s="111"/>
      <c r="O2836" s="112"/>
      <c r="P2836" s="17"/>
      <c r="Q2836" s="112"/>
      <c r="R2836" s="112"/>
      <c r="S2836" s="112"/>
      <c r="T2836" s="112"/>
      <c r="U2836" s="112"/>
      <c r="V2836" s="112"/>
      <c r="W2836" s="112"/>
      <c r="X2836" s="112"/>
    </row>
    <row r="2837">
      <c r="A2837" s="112"/>
      <c r="B2837" s="18"/>
      <c r="C2837" s="18"/>
      <c r="D2837" s="115"/>
      <c r="E2837" s="112"/>
      <c r="F2837" s="112"/>
      <c r="G2837" s="112"/>
      <c r="H2837" s="112"/>
      <c r="I2837" s="18"/>
      <c r="J2837" s="17"/>
      <c r="K2837" s="60"/>
      <c r="L2837" s="17"/>
      <c r="M2837" s="60"/>
      <c r="N2837" s="111"/>
      <c r="O2837" s="112"/>
      <c r="P2837" s="17"/>
      <c r="Q2837" s="112"/>
      <c r="R2837" s="112"/>
      <c r="S2837" s="112"/>
      <c r="T2837" s="112"/>
      <c r="U2837" s="112"/>
      <c r="V2837" s="112"/>
      <c r="W2837" s="112"/>
      <c r="X2837" s="112"/>
    </row>
    <row r="2838">
      <c r="A2838" s="112"/>
      <c r="B2838" s="18"/>
      <c r="C2838" s="18"/>
      <c r="D2838" s="115"/>
      <c r="E2838" s="112"/>
      <c r="F2838" s="112"/>
      <c r="G2838" s="112"/>
      <c r="H2838" s="112"/>
      <c r="I2838" s="18"/>
      <c r="J2838" s="17"/>
      <c r="K2838" s="60"/>
      <c r="L2838" s="17"/>
      <c r="M2838" s="60"/>
      <c r="N2838" s="111"/>
      <c r="O2838" s="112"/>
      <c r="P2838" s="17"/>
      <c r="Q2838" s="112"/>
      <c r="R2838" s="112"/>
      <c r="S2838" s="112"/>
      <c r="T2838" s="112"/>
      <c r="U2838" s="112"/>
      <c r="V2838" s="112"/>
      <c r="W2838" s="112"/>
      <c r="X2838" s="112"/>
    </row>
    <row r="2839">
      <c r="A2839" s="112"/>
      <c r="B2839" s="18"/>
      <c r="C2839" s="18"/>
      <c r="D2839" s="115"/>
      <c r="E2839" s="112"/>
      <c r="F2839" s="112"/>
      <c r="G2839" s="112"/>
      <c r="H2839" s="112"/>
      <c r="I2839" s="18"/>
      <c r="J2839" s="17"/>
      <c r="K2839" s="60"/>
      <c r="L2839" s="17"/>
      <c r="M2839" s="60"/>
      <c r="N2839" s="111"/>
      <c r="O2839" s="112"/>
      <c r="P2839" s="17"/>
      <c r="Q2839" s="112"/>
      <c r="R2839" s="112"/>
      <c r="S2839" s="112"/>
      <c r="T2839" s="112"/>
      <c r="U2839" s="112"/>
      <c r="V2839" s="112"/>
      <c r="W2839" s="112"/>
      <c r="X2839" s="112"/>
    </row>
    <row r="2840">
      <c r="A2840" s="112"/>
      <c r="B2840" s="18"/>
      <c r="C2840" s="18"/>
      <c r="D2840" s="115"/>
      <c r="E2840" s="112"/>
      <c r="F2840" s="112"/>
      <c r="G2840" s="112"/>
      <c r="H2840" s="112"/>
      <c r="I2840" s="18"/>
      <c r="J2840" s="17"/>
      <c r="K2840" s="60"/>
      <c r="L2840" s="17"/>
      <c r="M2840" s="60"/>
      <c r="N2840" s="111"/>
      <c r="O2840" s="112"/>
      <c r="P2840" s="17"/>
      <c r="Q2840" s="112"/>
      <c r="R2840" s="112"/>
      <c r="S2840" s="112"/>
      <c r="T2840" s="112"/>
      <c r="U2840" s="112"/>
      <c r="V2840" s="112"/>
      <c r="W2840" s="112"/>
      <c r="X2840" s="112"/>
    </row>
    <row r="2841">
      <c r="A2841" s="112"/>
      <c r="B2841" s="18"/>
      <c r="C2841" s="18"/>
      <c r="D2841" s="115"/>
      <c r="E2841" s="112"/>
      <c r="F2841" s="112"/>
      <c r="G2841" s="112"/>
      <c r="H2841" s="112"/>
      <c r="I2841" s="18"/>
      <c r="J2841" s="17"/>
      <c r="K2841" s="60"/>
      <c r="L2841" s="17"/>
      <c r="M2841" s="60"/>
      <c r="N2841" s="111"/>
      <c r="O2841" s="112"/>
      <c r="P2841" s="17"/>
      <c r="Q2841" s="112"/>
      <c r="R2841" s="112"/>
      <c r="S2841" s="112"/>
      <c r="T2841" s="112"/>
      <c r="U2841" s="112"/>
      <c r="V2841" s="112"/>
      <c r="W2841" s="112"/>
      <c r="X2841" s="112"/>
    </row>
    <row r="2842">
      <c r="A2842" s="112"/>
      <c r="B2842" s="18"/>
      <c r="C2842" s="18"/>
      <c r="D2842" s="115"/>
      <c r="E2842" s="112"/>
      <c r="F2842" s="112"/>
      <c r="G2842" s="112"/>
      <c r="H2842" s="112"/>
      <c r="I2842" s="18"/>
      <c r="J2842" s="17"/>
      <c r="K2842" s="60"/>
      <c r="L2842" s="17"/>
      <c r="M2842" s="60"/>
      <c r="N2842" s="111"/>
      <c r="O2842" s="112"/>
      <c r="P2842" s="17"/>
      <c r="Q2842" s="112"/>
      <c r="R2842" s="112"/>
      <c r="S2842" s="112"/>
      <c r="T2842" s="112"/>
      <c r="U2842" s="112"/>
      <c r="V2842" s="112"/>
      <c r="W2842" s="112"/>
      <c r="X2842" s="112"/>
    </row>
    <row r="2843">
      <c r="A2843" s="112"/>
      <c r="B2843" s="18"/>
      <c r="C2843" s="18"/>
      <c r="D2843" s="115"/>
      <c r="E2843" s="112"/>
      <c r="F2843" s="112"/>
      <c r="G2843" s="112"/>
      <c r="H2843" s="112"/>
      <c r="I2843" s="18"/>
      <c r="J2843" s="17"/>
      <c r="K2843" s="60"/>
      <c r="L2843" s="17"/>
      <c r="M2843" s="60"/>
      <c r="N2843" s="111"/>
      <c r="O2843" s="112"/>
      <c r="P2843" s="17"/>
      <c r="Q2843" s="112"/>
      <c r="R2843" s="112"/>
      <c r="S2843" s="112"/>
      <c r="T2843" s="112"/>
      <c r="U2843" s="112"/>
      <c r="V2843" s="112"/>
      <c r="W2843" s="112"/>
      <c r="X2843" s="112"/>
    </row>
    <row r="2844">
      <c r="A2844" s="112"/>
      <c r="B2844" s="18"/>
      <c r="C2844" s="18"/>
      <c r="D2844" s="115"/>
      <c r="E2844" s="112"/>
      <c r="F2844" s="112"/>
      <c r="G2844" s="112"/>
      <c r="H2844" s="112"/>
      <c r="I2844" s="18"/>
      <c r="J2844" s="17"/>
      <c r="K2844" s="60"/>
      <c r="L2844" s="17"/>
      <c r="M2844" s="60"/>
      <c r="N2844" s="111"/>
      <c r="O2844" s="112"/>
      <c r="P2844" s="17"/>
      <c r="Q2844" s="112"/>
      <c r="R2844" s="112"/>
      <c r="S2844" s="112"/>
      <c r="T2844" s="112"/>
      <c r="U2844" s="112"/>
      <c r="V2844" s="112"/>
      <c r="W2844" s="112"/>
      <c r="X2844" s="112"/>
    </row>
    <row r="2845">
      <c r="A2845" s="112"/>
      <c r="B2845" s="18"/>
      <c r="C2845" s="18"/>
      <c r="D2845" s="115"/>
      <c r="E2845" s="112"/>
      <c r="F2845" s="112"/>
      <c r="G2845" s="112"/>
      <c r="H2845" s="112"/>
      <c r="I2845" s="18"/>
      <c r="J2845" s="17"/>
      <c r="K2845" s="60"/>
      <c r="L2845" s="17"/>
      <c r="M2845" s="60"/>
      <c r="N2845" s="111"/>
      <c r="O2845" s="112"/>
      <c r="P2845" s="17"/>
      <c r="Q2845" s="112"/>
      <c r="R2845" s="112"/>
      <c r="S2845" s="112"/>
      <c r="T2845" s="112"/>
      <c r="U2845" s="112"/>
      <c r="V2845" s="112"/>
      <c r="W2845" s="112"/>
      <c r="X2845" s="112"/>
    </row>
    <row r="2846">
      <c r="A2846" s="112"/>
      <c r="B2846" s="18"/>
      <c r="C2846" s="18"/>
      <c r="D2846" s="115"/>
      <c r="E2846" s="112"/>
      <c r="F2846" s="112"/>
      <c r="G2846" s="112"/>
      <c r="H2846" s="112"/>
      <c r="I2846" s="18"/>
      <c r="J2846" s="17"/>
      <c r="K2846" s="60"/>
      <c r="L2846" s="17"/>
      <c r="M2846" s="60"/>
      <c r="N2846" s="111"/>
      <c r="O2846" s="112"/>
      <c r="P2846" s="17"/>
      <c r="Q2846" s="112"/>
      <c r="R2846" s="112"/>
      <c r="S2846" s="112"/>
      <c r="T2846" s="112"/>
      <c r="U2846" s="112"/>
      <c r="V2846" s="112"/>
      <c r="W2846" s="112"/>
      <c r="X2846" s="112"/>
    </row>
    <row r="2847">
      <c r="A2847" s="112"/>
      <c r="B2847" s="18"/>
      <c r="C2847" s="18"/>
      <c r="D2847" s="115"/>
      <c r="E2847" s="112"/>
      <c r="F2847" s="112"/>
      <c r="G2847" s="112"/>
      <c r="H2847" s="112"/>
      <c r="I2847" s="18"/>
      <c r="J2847" s="17"/>
      <c r="K2847" s="60"/>
      <c r="L2847" s="17"/>
      <c r="M2847" s="60"/>
      <c r="N2847" s="111"/>
      <c r="O2847" s="112"/>
      <c r="P2847" s="17"/>
      <c r="Q2847" s="112"/>
      <c r="R2847" s="112"/>
      <c r="S2847" s="112"/>
      <c r="T2847" s="112"/>
      <c r="U2847" s="112"/>
      <c r="V2847" s="112"/>
      <c r="W2847" s="112"/>
      <c r="X2847" s="112"/>
    </row>
    <row r="2848">
      <c r="A2848" s="112"/>
      <c r="B2848" s="18"/>
      <c r="C2848" s="18"/>
      <c r="D2848" s="115"/>
      <c r="E2848" s="112"/>
      <c r="F2848" s="112"/>
      <c r="G2848" s="112"/>
      <c r="H2848" s="112"/>
      <c r="I2848" s="18"/>
      <c r="J2848" s="17"/>
      <c r="K2848" s="60"/>
      <c r="L2848" s="17"/>
      <c r="M2848" s="60"/>
      <c r="N2848" s="111"/>
      <c r="O2848" s="112"/>
      <c r="P2848" s="17"/>
      <c r="Q2848" s="112"/>
      <c r="R2848" s="112"/>
      <c r="S2848" s="112"/>
      <c r="T2848" s="112"/>
      <c r="U2848" s="112"/>
      <c r="V2848" s="112"/>
      <c r="W2848" s="112"/>
      <c r="X2848" s="112"/>
    </row>
    <row r="2849">
      <c r="A2849" s="112"/>
      <c r="B2849" s="18"/>
      <c r="C2849" s="18"/>
      <c r="D2849" s="115"/>
      <c r="E2849" s="112"/>
      <c r="F2849" s="112"/>
      <c r="G2849" s="112"/>
      <c r="H2849" s="112"/>
      <c r="I2849" s="18"/>
      <c r="J2849" s="17"/>
      <c r="K2849" s="60"/>
      <c r="L2849" s="17"/>
      <c r="M2849" s="60"/>
      <c r="N2849" s="111"/>
      <c r="O2849" s="112"/>
      <c r="P2849" s="17"/>
      <c r="Q2849" s="112"/>
      <c r="R2849" s="112"/>
      <c r="S2849" s="112"/>
      <c r="T2849" s="112"/>
      <c r="U2849" s="112"/>
      <c r="V2849" s="112"/>
      <c r="W2849" s="112"/>
      <c r="X2849" s="112"/>
    </row>
    <row r="2850">
      <c r="A2850" s="112"/>
      <c r="B2850" s="18"/>
      <c r="C2850" s="18"/>
      <c r="D2850" s="115"/>
      <c r="E2850" s="112"/>
      <c r="F2850" s="112"/>
      <c r="G2850" s="112"/>
      <c r="H2850" s="112"/>
      <c r="I2850" s="18"/>
      <c r="J2850" s="17"/>
      <c r="K2850" s="60"/>
      <c r="L2850" s="17"/>
      <c r="M2850" s="60"/>
      <c r="N2850" s="111"/>
      <c r="O2850" s="112"/>
      <c r="P2850" s="17"/>
      <c r="Q2850" s="112"/>
      <c r="R2850" s="112"/>
      <c r="S2850" s="112"/>
      <c r="T2850" s="112"/>
      <c r="U2850" s="112"/>
      <c r="V2850" s="112"/>
      <c r="W2850" s="112"/>
      <c r="X2850" s="112"/>
    </row>
    <row r="2851">
      <c r="A2851" s="112"/>
      <c r="B2851" s="18"/>
      <c r="C2851" s="18"/>
      <c r="D2851" s="115"/>
      <c r="E2851" s="112"/>
      <c r="F2851" s="112"/>
      <c r="G2851" s="112"/>
      <c r="H2851" s="112"/>
      <c r="I2851" s="18"/>
      <c r="J2851" s="17"/>
      <c r="K2851" s="60"/>
      <c r="L2851" s="17"/>
      <c r="M2851" s="60"/>
      <c r="N2851" s="111"/>
      <c r="O2851" s="112"/>
      <c r="P2851" s="17"/>
      <c r="Q2851" s="112"/>
      <c r="R2851" s="112"/>
      <c r="S2851" s="112"/>
      <c r="T2851" s="112"/>
      <c r="U2851" s="112"/>
      <c r="V2851" s="112"/>
      <c r="W2851" s="112"/>
      <c r="X2851" s="112"/>
    </row>
    <row r="2852">
      <c r="A2852" s="112"/>
      <c r="B2852" s="18"/>
      <c r="C2852" s="18"/>
      <c r="D2852" s="115"/>
      <c r="E2852" s="112"/>
      <c r="F2852" s="112"/>
      <c r="G2852" s="112"/>
      <c r="H2852" s="112"/>
      <c r="I2852" s="18"/>
      <c r="J2852" s="17"/>
      <c r="K2852" s="60"/>
      <c r="L2852" s="17"/>
      <c r="M2852" s="60"/>
      <c r="N2852" s="111"/>
      <c r="O2852" s="112"/>
      <c r="P2852" s="17"/>
      <c r="Q2852" s="112"/>
      <c r="R2852" s="112"/>
      <c r="S2852" s="112"/>
      <c r="T2852" s="112"/>
      <c r="U2852" s="112"/>
      <c r="V2852" s="112"/>
      <c r="W2852" s="112"/>
      <c r="X2852" s="112"/>
    </row>
    <row r="2853">
      <c r="A2853" s="112"/>
      <c r="B2853" s="18"/>
      <c r="C2853" s="18"/>
      <c r="D2853" s="115"/>
      <c r="E2853" s="112"/>
      <c r="F2853" s="112"/>
      <c r="G2853" s="112"/>
      <c r="H2853" s="112"/>
      <c r="I2853" s="18"/>
      <c r="J2853" s="17"/>
      <c r="K2853" s="60"/>
      <c r="L2853" s="17"/>
      <c r="M2853" s="60"/>
      <c r="N2853" s="111"/>
      <c r="O2853" s="112"/>
      <c r="P2853" s="17"/>
      <c r="Q2853" s="112"/>
      <c r="R2853" s="112"/>
      <c r="S2853" s="112"/>
      <c r="T2853" s="112"/>
      <c r="U2853" s="112"/>
      <c r="V2853" s="112"/>
      <c r="W2853" s="112"/>
      <c r="X2853" s="112"/>
    </row>
    <row r="2854">
      <c r="A2854" s="112"/>
      <c r="B2854" s="18"/>
      <c r="C2854" s="18"/>
      <c r="D2854" s="115"/>
      <c r="E2854" s="112"/>
      <c r="F2854" s="112"/>
      <c r="G2854" s="112"/>
      <c r="H2854" s="112"/>
      <c r="I2854" s="18"/>
      <c r="J2854" s="17"/>
      <c r="K2854" s="60"/>
      <c r="L2854" s="17"/>
      <c r="M2854" s="60"/>
      <c r="N2854" s="111"/>
      <c r="O2854" s="112"/>
      <c r="P2854" s="17"/>
      <c r="Q2854" s="112"/>
      <c r="R2854" s="112"/>
      <c r="S2854" s="112"/>
      <c r="T2854" s="112"/>
      <c r="U2854" s="112"/>
      <c r="V2854" s="112"/>
      <c r="W2854" s="112"/>
      <c r="X2854" s="112"/>
    </row>
    <row r="2855">
      <c r="A2855" s="112"/>
      <c r="B2855" s="18"/>
      <c r="C2855" s="18"/>
      <c r="D2855" s="115"/>
      <c r="E2855" s="112"/>
      <c r="F2855" s="112"/>
      <c r="G2855" s="112"/>
      <c r="H2855" s="112"/>
      <c r="I2855" s="18"/>
      <c r="J2855" s="17"/>
      <c r="K2855" s="60"/>
      <c r="L2855" s="17"/>
      <c r="M2855" s="60"/>
      <c r="N2855" s="111"/>
      <c r="O2855" s="112"/>
      <c r="P2855" s="17"/>
      <c r="Q2855" s="112"/>
      <c r="R2855" s="112"/>
      <c r="S2855" s="112"/>
      <c r="T2855" s="112"/>
      <c r="U2855" s="112"/>
      <c r="V2855" s="112"/>
      <c r="W2855" s="112"/>
      <c r="X2855" s="112"/>
    </row>
    <row r="2856">
      <c r="A2856" s="112"/>
      <c r="B2856" s="18"/>
      <c r="C2856" s="18"/>
      <c r="D2856" s="115"/>
      <c r="E2856" s="112"/>
      <c r="F2856" s="112"/>
      <c r="G2856" s="112"/>
      <c r="H2856" s="112"/>
      <c r="I2856" s="18"/>
      <c r="J2856" s="17"/>
      <c r="K2856" s="60"/>
      <c r="L2856" s="17"/>
      <c r="M2856" s="60"/>
      <c r="N2856" s="111"/>
      <c r="O2856" s="112"/>
      <c r="P2856" s="17"/>
      <c r="Q2856" s="112"/>
      <c r="R2856" s="112"/>
      <c r="S2856" s="112"/>
      <c r="T2856" s="112"/>
      <c r="U2856" s="112"/>
      <c r="V2856" s="112"/>
      <c r="W2856" s="112"/>
      <c r="X2856" s="112"/>
    </row>
    <row r="2857">
      <c r="A2857" s="112"/>
      <c r="B2857" s="18"/>
      <c r="C2857" s="18"/>
      <c r="D2857" s="115"/>
      <c r="E2857" s="112"/>
      <c r="F2857" s="112"/>
      <c r="G2857" s="112"/>
      <c r="H2857" s="112"/>
      <c r="I2857" s="18"/>
      <c r="J2857" s="17"/>
      <c r="K2857" s="60"/>
      <c r="L2857" s="17"/>
      <c r="M2857" s="60"/>
      <c r="N2857" s="111"/>
      <c r="O2857" s="112"/>
      <c r="P2857" s="17"/>
      <c r="Q2857" s="112"/>
      <c r="R2857" s="112"/>
      <c r="S2857" s="112"/>
      <c r="T2857" s="112"/>
      <c r="U2857" s="112"/>
      <c r="V2857" s="112"/>
      <c r="W2857" s="112"/>
      <c r="X2857" s="112"/>
    </row>
    <row r="2858">
      <c r="A2858" s="112"/>
      <c r="B2858" s="18"/>
      <c r="C2858" s="18"/>
      <c r="D2858" s="115"/>
      <c r="E2858" s="112"/>
      <c r="F2858" s="112"/>
      <c r="G2858" s="112"/>
      <c r="H2858" s="112"/>
      <c r="I2858" s="18"/>
      <c r="J2858" s="17"/>
      <c r="K2858" s="60"/>
      <c r="L2858" s="17"/>
      <c r="M2858" s="60"/>
      <c r="N2858" s="111"/>
      <c r="O2858" s="112"/>
      <c r="P2858" s="17"/>
      <c r="Q2858" s="112"/>
      <c r="R2858" s="112"/>
      <c r="S2858" s="112"/>
      <c r="T2858" s="112"/>
      <c r="U2858" s="112"/>
      <c r="V2858" s="112"/>
      <c r="W2858" s="112"/>
      <c r="X2858" s="112"/>
    </row>
    <row r="2859">
      <c r="A2859" s="112"/>
      <c r="B2859" s="18"/>
      <c r="C2859" s="18"/>
      <c r="D2859" s="115"/>
      <c r="E2859" s="112"/>
      <c r="F2859" s="112"/>
      <c r="G2859" s="112"/>
      <c r="H2859" s="112"/>
      <c r="I2859" s="18"/>
      <c r="J2859" s="17"/>
      <c r="K2859" s="60"/>
      <c r="L2859" s="17"/>
      <c r="M2859" s="60"/>
      <c r="N2859" s="111"/>
      <c r="O2859" s="112"/>
      <c r="P2859" s="17"/>
      <c r="Q2859" s="112"/>
      <c r="R2859" s="112"/>
      <c r="S2859" s="112"/>
      <c r="T2859" s="112"/>
      <c r="U2859" s="112"/>
      <c r="V2859" s="112"/>
      <c r="W2859" s="112"/>
      <c r="X2859" s="112"/>
    </row>
    <row r="2860">
      <c r="A2860" s="112"/>
      <c r="B2860" s="18"/>
      <c r="C2860" s="18"/>
      <c r="D2860" s="115"/>
      <c r="E2860" s="112"/>
      <c r="F2860" s="112"/>
      <c r="G2860" s="112"/>
      <c r="H2860" s="112"/>
      <c r="I2860" s="18"/>
      <c r="J2860" s="17"/>
      <c r="K2860" s="60"/>
      <c r="L2860" s="17"/>
      <c r="M2860" s="60"/>
      <c r="N2860" s="111"/>
      <c r="O2860" s="112"/>
      <c r="P2860" s="17"/>
      <c r="Q2860" s="112"/>
      <c r="R2860" s="112"/>
      <c r="S2860" s="112"/>
      <c r="T2860" s="112"/>
      <c r="U2860" s="112"/>
      <c r="V2860" s="112"/>
      <c r="W2860" s="112"/>
      <c r="X2860" s="112"/>
    </row>
    <row r="2861">
      <c r="A2861" s="112"/>
      <c r="B2861" s="18"/>
      <c r="C2861" s="18"/>
      <c r="D2861" s="115"/>
      <c r="E2861" s="112"/>
      <c r="F2861" s="112"/>
      <c r="G2861" s="112"/>
      <c r="H2861" s="112"/>
      <c r="I2861" s="18"/>
      <c r="J2861" s="17"/>
      <c r="K2861" s="60"/>
      <c r="L2861" s="17"/>
      <c r="M2861" s="60"/>
      <c r="N2861" s="111"/>
      <c r="O2861" s="112"/>
      <c r="P2861" s="17"/>
      <c r="Q2861" s="112"/>
      <c r="R2861" s="112"/>
      <c r="S2861" s="112"/>
      <c r="T2861" s="112"/>
      <c r="U2861" s="112"/>
      <c r="V2861" s="112"/>
      <c r="W2861" s="112"/>
      <c r="X2861" s="112"/>
    </row>
    <row r="2862">
      <c r="A2862" s="112"/>
      <c r="B2862" s="18"/>
      <c r="C2862" s="18"/>
      <c r="D2862" s="115"/>
      <c r="E2862" s="112"/>
      <c r="F2862" s="112"/>
      <c r="G2862" s="112"/>
      <c r="H2862" s="112"/>
      <c r="I2862" s="18"/>
      <c r="J2862" s="17"/>
      <c r="K2862" s="60"/>
      <c r="L2862" s="17"/>
      <c r="M2862" s="60"/>
      <c r="N2862" s="111"/>
      <c r="O2862" s="112"/>
      <c r="P2862" s="17"/>
      <c r="Q2862" s="112"/>
      <c r="R2862" s="112"/>
      <c r="S2862" s="112"/>
      <c r="T2862" s="112"/>
      <c r="U2862" s="112"/>
      <c r="V2862" s="112"/>
      <c r="W2862" s="112"/>
      <c r="X2862" s="112"/>
    </row>
    <row r="2863">
      <c r="A2863" s="112"/>
      <c r="B2863" s="18"/>
      <c r="C2863" s="18"/>
      <c r="D2863" s="115"/>
      <c r="E2863" s="112"/>
      <c r="F2863" s="112"/>
      <c r="G2863" s="112"/>
      <c r="H2863" s="112"/>
      <c r="I2863" s="18"/>
      <c r="J2863" s="17"/>
      <c r="K2863" s="60"/>
      <c r="L2863" s="17"/>
      <c r="M2863" s="60"/>
      <c r="N2863" s="111"/>
      <c r="O2863" s="112"/>
      <c r="P2863" s="17"/>
      <c r="Q2863" s="112"/>
      <c r="R2863" s="112"/>
      <c r="S2863" s="112"/>
      <c r="T2863" s="112"/>
      <c r="U2863" s="112"/>
      <c r="V2863" s="112"/>
      <c r="W2863" s="112"/>
      <c r="X2863" s="112"/>
    </row>
    <row r="2864">
      <c r="A2864" s="112"/>
      <c r="B2864" s="18"/>
      <c r="C2864" s="18"/>
      <c r="D2864" s="115"/>
      <c r="E2864" s="112"/>
      <c r="F2864" s="112"/>
      <c r="G2864" s="112"/>
      <c r="H2864" s="112"/>
      <c r="I2864" s="18"/>
      <c r="J2864" s="17"/>
      <c r="K2864" s="60"/>
      <c r="L2864" s="17"/>
      <c r="M2864" s="60"/>
      <c r="N2864" s="111"/>
      <c r="O2864" s="112"/>
      <c r="P2864" s="17"/>
      <c r="Q2864" s="112"/>
      <c r="R2864" s="112"/>
      <c r="S2864" s="112"/>
      <c r="T2864" s="112"/>
      <c r="U2864" s="112"/>
      <c r="V2864" s="112"/>
      <c r="W2864" s="112"/>
      <c r="X2864" s="112"/>
    </row>
    <row r="2865">
      <c r="A2865" s="112"/>
      <c r="B2865" s="18"/>
      <c r="C2865" s="18"/>
      <c r="D2865" s="115"/>
      <c r="E2865" s="112"/>
      <c r="F2865" s="112"/>
      <c r="G2865" s="112"/>
      <c r="H2865" s="112"/>
      <c r="I2865" s="18"/>
      <c r="J2865" s="17"/>
      <c r="K2865" s="60"/>
      <c r="L2865" s="17"/>
      <c r="M2865" s="60"/>
      <c r="N2865" s="111"/>
      <c r="O2865" s="112"/>
      <c r="P2865" s="17"/>
      <c r="Q2865" s="112"/>
      <c r="R2865" s="112"/>
      <c r="S2865" s="112"/>
      <c r="T2865" s="112"/>
      <c r="U2865" s="112"/>
      <c r="V2865" s="112"/>
      <c r="W2865" s="112"/>
      <c r="X2865" s="112"/>
    </row>
    <row r="2866">
      <c r="A2866" s="112"/>
      <c r="B2866" s="18"/>
      <c r="C2866" s="18"/>
      <c r="D2866" s="115"/>
      <c r="E2866" s="112"/>
      <c r="F2866" s="112"/>
      <c r="G2866" s="112"/>
      <c r="H2866" s="112"/>
      <c r="I2866" s="18"/>
      <c r="J2866" s="17"/>
      <c r="K2866" s="60"/>
      <c r="L2866" s="17"/>
      <c r="M2866" s="60"/>
      <c r="N2866" s="111"/>
      <c r="O2866" s="112"/>
      <c r="P2866" s="17"/>
      <c r="Q2866" s="112"/>
      <c r="R2866" s="112"/>
      <c r="S2866" s="112"/>
      <c r="T2866" s="112"/>
      <c r="U2866" s="112"/>
      <c r="V2866" s="112"/>
      <c r="W2866" s="112"/>
      <c r="X2866" s="112"/>
    </row>
    <row r="2867">
      <c r="A2867" s="112"/>
      <c r="B2867" s="18"/>
      <c r="C2867" s="18"/>
      <c r="D2867" s="115"/>
      <c r="E2867" s="112"/>
      <c r="F2867" s="112"/>
      <c r="G2867" s="112"/>
      <c r="H2867" s="112"/>
      <c r="I2867" s="18"/>
      <c r="J2867" s="17"/>
      <c r="K2867" s="60"/>
      <c r="L2867" s="17"/>
      <c r="M2867" s="60"/>
      <c r="N2867" s="111"/>
      <c r="O2867" s="112"/>
      <c r="P2867" s="17"/>
      <c r="Q2867" s="112"/>
      <c r="R2867" s="112"/>
      <c r="S2867" s="112"/>
      <c r="T2867" s="112"/>
      <c r="U2867" s="112"/>
      <c r="V2867" s="112"/>
      <c r="W2867" s="112"/>
      <c r="X2867" s="112"/>
    </row>
    <row r="2868">
      <c r="A2868" s="112"/>
      <c r="B2868" s="18"/>
      <c r="C2868" s="18"/>
      <c r="D2868" s="115"/>
      <c r="E2868" s="112"/>
      <c r="F2868" s="112"/>
      <c r="G2868" s="112"/>
      <c r="H2868" s="112"/>
      <c r="I2868" s="18"/>
      <c r="J2868" s="17"/>
      <c r="K2868" s="60"/>
      <c r="L2868" s="17"/>
      <c r="M2868" s="60"/>
      <c r="N2868" s="111"/>
      <c r="O2868" s="112"/>
      <c r="P2868" s="17"/>
      <c r="Q2868" s="112"/>
      <c r="R2868" s="112"/>
      <c r="S2868" s="112"/>
      <c r="T2868" s="112"/>
      <c r="U2868" s="112"/>
      <c r="V2868" s="112"/>
      <c r="W2868" s="112"/>
      <c r="X2868" s="112"/>
    </row>
    <row r="2869">
      <c r="A2869" s="112"/>
      <c r="B2869" s="18"/>
      <c r="C2869" s="18"/>
      <c r="D2869" s="115"/>
      <c r="E2869" s="112"/>
      <c r="F2869" s="112"/>
      <c r="G2869" s="112"/>
      <c r="H2869" s="112"/>
      <c r="I2869" s="18"/>
      <c r="J2869" s="17"/>
      <c r="K2869" s="60"/>
      <c r="L2869" s="17"/>
      <c r="M2869" s="60"/>
      <c r="N2869" s="111"/>
      <c r="O2869" s="112"/>
      <c r="P2869" s="17"/>
      <c r="Q2869" s="112"/>
      <c r="R2869" s="112"/>
      <c r="S2869" s="112"/>
      <c r="T2869" s="112"/>
      <c r="U2869" s="112"/>
      <c r="V2869" s="112"/>
      <c r="W2869" s="112"/>
      <c r="X2869" s="112"/>
    </row>
    <row r="2870">
      <c r="A2870" s="112"/>
      <c r="B2870" s="18"/>
      <c r="C2870" s="18"/>
      <c r="D2870" s="115"/>
      <c r="E2870" s="112"/>
      <c r="F2870" s="112"/>
      <c r="G2870" s="112"/>
      <c r="H2870" s="112"/>
      <c r="I2870" s="18"/>
      <c r="J2870" s="17"/>
      <c r="K2870" s="60"/>
      <c r="L2870" s="17"/>
      <c r="M2870" s="60"/>
      <c r="N2870" s="111"/>
      <c r="O2870" s="112"/>
      <c r="P2870" s="17"/>
      <c r="Q2870" s="112"/>
      <c r="R2870" s="112"/>
      <c r="S2870" s="112"/>
      <c r="T2870" s="112"/>
      <c r="U2870" s="112"/>
      <c r="V2870" s="112"/>
      <c r="W2870" s="112"/>
      <c r="X2870" s="112"/>
    </row>
    <row r="2871">
      <c r="A2871" s="112"/>
      <c r="B2871" s="18"/>
      <c r="C2871" s="18"/>
      <c r="D2871" s="115"/>
      <c r="E2871" s="112"/>
      <c r="F2871" s="112"/>
      <c r="G2871" s="112"/>
      <c r="H2871" s="112"/>
      <c r="I2871" s="18"/>
      <c r="J2871" s="17"/>
      <c r="K2871" s="60"/>
      <c r="L2871" s="17"/>
      <c r="M2871" s="60"/>
      <c r="N2871" s="111"/>
      <c r="O2871" s="112"/>
      <c r="P2871" s="17"/>
      <c r="Q2871" s="112"/>
      <c r="R2871" s="112"/>
      <c r="S2871" s="112"/>
      <c r="T2871" s="112"/>
      <c r="U2871" s="112"/>
      <c r="V2871" s="112"/>
      <c r="W2871" s="112"/>
      <c r="X2871" s="112"/>
    </row>
    <row r="2872">
      <c r="A2872" s="112"/>
      <c r="B2872" s="18"/>
      <c r="C2872" s="18"/>
      <c r="D2872" s="115"/>
      <c r="E2872" s="112"/>
      <c r="F2872" s="112"/>
      <c r="G2872" s="112"/>
      <c r="H2872" s="112"/>
      <c r="I2872" s="18"/>
      <c r="J2872" s="17"/>
      <c r="K2872" s="60"/>
      <c r="L2872" s="17"/>
      <c r="M2872" s="60"/>
      <c r="N2872" s="111"/>
      <c r="O2872" s="112"/>
      <c r="P2872" s="17"/>
      <c r="Q2872" s="112"/>
      <c r="R2872" s="112"/>
      <c r="S2872" s="112"/>
      <c r="T2872" s="112"/>
      <c r="U2872" s="112"/>
      <c r="V2872" s="112"/>
      <c r="W2872" s="112"/>
      <c r="X2872" s="112"/>
    </row>
    <row r="2873">
      <c r="A2873" s="112"/>
      <c r="B2873" s="18"/>
      <c r="C2873" s="18"/>
      <c r="D2873" s="115"/>
      <c r="E2873" s="112"/>
      <c r="F2873" s="112"/>
      <c r="G2873" s="112"/>
      <c r="H2873" s="112"/>
      <c r="I2873" s="18"/>
      <c r="J2873" s="17"/>
      <c r="K2873" s="60"/>
      <c r="L2873" s="17"/>
      <c r="M2873" s="60"/>
      <c r="N2873" s="111"/>
      <c r="O2873" s="112"/>
      <c r="P2873" s="17"/>
      <c r="Q2873" s="112"/>
      <c r="R2873" s="112"/>
      <c r="S2873" s="112"/>
      <c r="T2873" s="112"/>
      <c r="U2873" s="112"/>
      <c r="V2873" s="112"/>
      <c r="W2873" s="112"/>
      <c r="X2873" s="112"/>
    </row>
    <row r="2874">
      <c r="A2874" s="112"/>
      <c r="B2874" s="18"/>
      <c r="C2874" s="18"/>
      <c r="D2874" s="115"/>
      <c r="E2874" s="112"/>
      <c r="F2874" s="112"/>
      <c r="G2874" s="112"/>
      <c r="H2874" s="112"/>
      <c r="I2874" s="18"/>
      <c r="J2874" s="17"/>
      <c r="K2874" s="60"/>
      <c r="L2874" s="17"/>
      <c r="M2874" s="60"/>
      <c r="N2874" s="111"/>
      <c r="O2874" s="112"/>
      <c r="P2874" s="17"/>
      <c r="Q2874" s="112"/>
      <c r="R2874" s="112"/>
      <c r="S2874" s="112"/>
      <c r="T2874" s="112"/>
      <c r="U2874" s="112"/>
      <c r="V2874" s="112"/>
      <c r="W2874" s="112"/>
      <c r="X2874" s="112"/>
    </row>
    <row r="2875">
      <c r="A2875" s="112"/>
      <c r="B2875" s="18"/>
      <c r="C2875" s="18"/>
      <c r="D2875" s="115"/>
      <c r="E2875" s="112"/>
      <c r="F2875" s="112"/>
      <c r="G2875" s="112"/>
      <c r="H2875" s="112"/>
      <c r="I2875" s="18"/>
      <c r="J2875" s="17"/>
      <c r="K2875" s="60"/>
      <c r="L2875" s="17"/>
      <c r="M2875" s="60"/>
      <c r="N2875" s="111"/>
      <c r="O2875" s="112"/>
      <c r="P2875" s="17"/>
      <c r="Q2875" s="112"/>
      <c r="R2875" s="112"/>
      <c r="S2875" s="112"/>
      <c r="T2875" s="112"/>
      <c r="U2875" s="112"/>
      <c r="V2875" s="112"/>
      <c r="W2875" s="112"/>
      <c r="X2875" s="112"/>
    </row>
    <row r="2876">
      <c r="A2876" s="112"/>
      <c r="B2876" s="18"/>
      <c r="C2876" s="18"/>
      <c r="D2876" s="115"/>
      <c r="E2876" s="112"/>
      <c r="F2876" s="112"/>
      <c r="G2876" s="112"/>
      <c r="H2876" s="112"/>
      <c r="I2876" s="18"/>
      <c r="J2876" s="17"/>
      <c r="K2876" s="60"/>
      <c r="L2876" s="17"/>
      <c r="M2876" s="60"/>
      <c r="N2876" s="111"/>
      <c r="O2876" s="112"/>
      <c r="P2876" s="17"/>
      <c r="Q2876" s="112"/>
      <c r="R2876" s="112"/>
      <c r="S2876" s="112"/>
      <c r="T2876" s="112"/>
      <c r="U2876" s="112"/>
      <c r="V2876" s="112"/>
      <c r="W2876" s="112"/>
      <c r="X2876" s="112"/>
    </row>
    <row r="2877">
      <c r="A2877" s="112"/>
      <c r="B2877" s="18"/>
      <c r="C2877" s="18"/>
      <c r="D2877" s="115"/>
      <c r="E2877" s="112"/>
      <c r="F2877" s="112"/>
      <c r="G2877" s="112"/>
      <c r="H2877" s="112"/>
      <c r="I2877" s="18"/>
      <c r="J2877" s="17"/>
      <c r="K2877" s="60"/>
      <c r="L2877" s="17"/>
      <c r="M2877" s="60"/>
      <c r="N2877" s="111"/>
      <c r="O2877" s="112"/>
      <c r="P2877" s="17"/>
      <c r="Q2877" s="112"/>
      <c r="R2877" s="112"/>
      <c r="S2877" s="112"/>
      <c r="T2877" s="112"/>
      <c r="U2877" s="112"/>
      <c r="V2877" s="112"/>
      <c r="W2877" s="112"/>
      <c r="X2877" s="112"/>
    </row>
    <row r="2878">
      <c r="A2878" s="112"/>
      <c r="B2878" s="18"/>
      <c r="C2878" s="18"/>
      <c r="D2878" s="115"/>
      <c r="E2878" s="112"/>
      <c r="F2878" s="112"/>
      <c r="G2878" s="112"/>
      <c r="H2878" s="112"/>
      <c r="I2878" s="18"/>
      <c r="J2878" s="17"/>
      <c r="K2878" s="60"/>
      <c r="L2878" s="17"/>
      <c r="M2878" s="60"/>
      <c r="N2878" s="111"/>
      <c r="O2878" s="112"/>
      <c r="P2878" s="17"/>
      <c r="Q2878" s="112"/>
      <c r="R2878" s="112"/>
      <c r="S2878" s="112"/>
      <c r="T2878" s="112"/>
      <c r="U2878" s="112"/>
      <c r="V2878" s="112"/>
      <c r="W2878" s="112"/>
      <c r="X2878" s="112"/>
    </row>
    <row r="2879">
      <c r="A2879" s="112"/>
      <c r="B2879" s="18"/>
      <c r="C2879" s="18"/>
      <c r="D2879" s="115"/>
      <c r="E2879" s="112"/>
      <c r="F2879" s="112"/>
      <c r="G2879" s="112"/>
      <c r="H2879" s="112"/>
      <c r="I2879" s="18"/>
      <c r="J2879" s="17"/>
      <c r="K2879" s="60"/>
      <c r="L2879" s="17"/>
      <c r="M2879" s="60"/>
      <c r="N2879" s="111"/>
      <c r="O2879" s="112"/>
      <c r="P2879" s="17"/>
      <c r="Q2879" s="112"/>
      <c r="R2879" s="112"/>
      <c r="S2879" s="112"/>
      <c r="T2879" s="112"/>
      <c r="U2879" s="112"/>
      <c r="V2879" s="112"/>
      <c r="W2879" s="112"/>
      <c r="X2879" s="112"/>
    </row>
    <row r="2880">
      <c r="A2880" s="112"/>
      <c r="B2880" s="18"/>
      <c r="C2880" s="18"/>
      <c r="D2880" s="115"/>
      <c r="E2880" s="112"/>
      <c r="F2880" s="112"/>
      <c r="G2880" s="112"/>
      <c r="H2880" s="112"/>
      <c r="I2880" s="18"/>
      <c r="J2880" s="17"/>
      <c r="K2880" s="60"/>
      <c r="L2880" s="17"/>
      <c r="M2880" s="60"/>
      <c r="N2880" s="111"/>
      <c r="O2880" s="112"/>
      <c r="P2880" s="17"/>
      <c r="Q2880" s="112"/>
      <c r="R2880" s="112"/>
      <c r="S2880" s="112"/>
      <c r="T2880" s="112"/>
      <c r="U2880" s="112"/>
      <c r="V2880" s="112"/>
      <c r="W2880" s="112"/>
      <c r="X2880" s="112"/>
    </row>
    <row r="2881">
      <c r="A2881" s="112"/>
      <c r="B2881" s="18"/>
      <c r="C2881" s="18"/>
      <c r="D2881" s="115"/>
      <c r="E2881" s="112"/>
      <c r="F2881" s="112"/>
      <c r="G2881" s="112"/>
      <c r="H2881" s="112"/>
      <c r="I2881" s="18"/>
      <c r="J2881" s="17"/>
      <c r="K2881" s="60"/>
      <c r="L2881" s="17"/>
      <c r="M2881" s="60"/>
      <c r="N2881" s="111"/>
      <c r="O2881" s="112"/>
      <c r="P2881" s="17"/>
      <c r="Q2881" s="112"/>
      <c r="R2881" s="112"/>
      <c r="S2881" s="112"/>
      <c r="T2881" s="112"/>
      <c r="U2881" s="112"/>
      <c r="V2881" s="112"/>
      <c r="W2881" s="112"/>
      <c r="X2881" s="112"/>
    </row>
    <row r="2882">
      <c r="A2882" s="112"/>
      <c r="B2882" s="18"/>
      <c r="C2882" s="18"/>
      <c r="D2882" s="115"/>
      <c r="E2882" s="112"/>
      <c r="F2882" s="112"/>
      <c r="G2882" s="112"/>
      <c r="H2882" s="112"/>
      <c r="I2882" s="18"/>
      <c r="J2882" s="17"/>
      <c r="K2882" s="60"/>
      <c r="L2882" s="17"/>
      <c r="M2882" s="60"/>
      <c r="N2882" s="111"/>
      <c r="O2882" s="112"/>
      <c r="P2882" s="17"/>
      <c r="Q2882" s="112"/>
      <c r="R2882" s="112"/>
      <c r="S2882" s="112"/>
      <c r="T2882" s="112"/>
      <c r="U2882" s="112"/>
      <c r="V2882" s="112"/>
      <c r="W2882" s="112"/>
      <c r="X2882" s="112"/>
    </row>
    <row r="2883">
      <c r="A2883" s="112"/>
      <c r="B2883" s="18"/>
      <c r="C2883" s="18"/>
      <c r="D2883" s="115"/>
      <c r="E2883" s="112"/>
      <c r="F2883" s="112"/>
      <c r="G2883" s="112"/>
      <c r="H2883" s="112"/>
      <c r="I2883" s="18"/>
      <c r="J2883" s="17"/>
      <c r="K2883" s="60"/>
      <c r="L2883" s="17"/>
      <c r="M2883" s="60"/>
      <c r="N2883" s="111"/>
      <c r="O2883" s="112"/>
      <c r="P2883" s="17"/>
      <c r="Q2883" s="112"/>
      <c r="R2883" s="112"/>
      <c r="S2883" s="112"/>
      <c r="T2883" s="112"/>
      <c r="U2883" s="112"/>
      <c r="V2883" s="112"/>
      <c r="W2883" s="112"/>
      <c r="X2883" s="112"/>
    </row>
    <row r="2884">
      <c r="A2884" s="112"/>
      <c r="B2884" s="18"/>
      <c r="C2884" s="18"/>
      <c r="D2884" s="115"/>
      <c r="E2884" s="112"/>
      <c r="F2884" s="112"/>
      <c r="G2884" s="112"/>
      <c r="H2884" s="112"/>
      <c r="I2884" s="18"/>
      <c r="J2884" s="17"/>
      <c r="K2884" s="60"/>
      <c r="L2884" s="17"/>
      <c r="M2884" s="60"/>
      <c r="N2884" s="111"/>
      <c r="O2884" s="112"/>
      <c r="P2884" s="17"/>
      <c r="Q2884" s="112"/>
      <c r="R2884" s="112"/>
      <c r="S2884" s="112"/>
      <c r="T2884" s="112"/>
      <c r="U2884" s="112"/>
      <c r="V2884" s="112"/>
      <c r="W2884" s="112"/>
      <c r="X2884" s="112"/>
    </row>
    <row r="2885">
      <c r="A2885" s="112"/>
      <c r="B2885" s="18"/>
      <c r="C2885" s="18"/>
      <c r="D2885" s="115"/>
      <c r="E2885" s="112"/>
      <c r="F2885" s="112"/>
      <c r="G2885" s="112"/>
      <c r="H2885" s="112"/>
      <c r="I2885" s="18"/>
      <c r="J2885" s="17"/>
      <c r="K2885" s="60"/>
      <c r="L2885" s="17"/>
      <c r="M2885" s="60"/>
      <c r="N2885" s="111"/>
      <c r="O2885" s="112"/>
      <c r="P2885" s="17"/>
      <c r="Q2885" s="112"/>
      <c r="R2885" s="112"/>
      <c r="S2885" s="112"/>
      <c r="T2885" s="112"/>
      <c r="U2885" s="112"/>
      <c r="V2885" s="112"/>
      <c r="W2885" s="112"/>
      <c r="X2885" s="112"/>
    </row>
    <row r="2886">
      <c r="A2886" s="112"/>
      <c r="B2886" s="18"/>
      <c r="C2886" s="18"/>
      <c r="D2886" s="115"/>
      <c r="E2886" s="112"/>
      <c r="F2886" s="112"/>
      <c r="G2886" s="112"/>
      <c r="H2886" s="112"/>
      <c r="I2886" s="18"/>
      <c r="J2886" s="17"/>
      <c r="K2886" s="60"/>
      <c r="L2886" s="17"/>
      <c r="M2886" s="60"/>
      <c r="N2886" s="111"/>
      <c r="O2886" s="112"/>
      <c r="P2886" s="17"/>
      <c r="Q2886" s="112"/>
      <c r="R2886" s="112"/>
      <c r="S2886" s="112"/>
      <c r="T2886" s="112"/>
      <c r="U2886" s="112"/>
      <c r="V2886" s="112"/>
      <c r="W2886" s="112"/>
      <c r="X2886" s="112"/>
    </row>
    <row r="2887">
      <c r="A2887" s="112"/>
      <c r="B2887" s="18"/>
      <c r="C2887" s="18"/>
      <c r="D2887" s="115"/>
      <c r="E2887" s="112"/>
      <c r="F2887" s="112"/>
      <c r="G2887" s="112"/>
      <c r="H2887" s="112"/>
      <c r="I2887" s="18"/>
      <c r="J2887" s="17"/>
      <c r="K2887" s="60"/>
      <c r="L2887" s="17"/>
      <c r="M2887" s="60"/>
      <c r="N2887" s="111"/>
      <c r="O2887" s="112"/>
      <c r="P2887" s="17"/>
      <c r="Q2887" s="112"/>
      <c r="R2887" s="112"/>
      <c r="S2887" s="112"/>
      <c r="T2887" s="112"/>
      <c r="U2887" s="112"/>
      <c r="V2887" s="112"/>
      <c r="W2887" s="112"/>
      <c r="X2887" s="112"/>
    </row>
    <row r="2888">
      <c r="A2888" s="112"/>
      <c r="B2888" s="18"/>
      <c r="C2888" s="18"/>
      <c r="D2888" s="115"/>
      <c r="E2888" s="112"/>
      <c r="F2888" s="112"/>
      <c r="G2888" s="112"/>
      <c r="H2888" s="112"/>
      <c r="I2888" s="18"/>
      <c r="J2888" s="17"/>
      <c r="K2888" s="60"/>
      <c r="L2888" s="17"/>
      <c r="M2888" s="60"/>
      <c r="N2888" s="111"/>
      <c r="O2888" s="112"/>
      <c r="P2888" s="17"/>
      <c r="Q2888" s="112"/>
      <c r="R2888" s="112"/>
      <c r="S2888" s="112"/>
      <c r="T2888" s="112"/>
      <c r="U2888" s="112"/>
      <c r="V2888" s="112"/>
      <c r="W2888" s="112"/>
      <c r="X2888" s="112"/>
    </row>
    <row r="2889">
      <c r="A2889" s="112"/>
      <c r="B2889" s="18"/>
      <c r="C2889" s="18"/>
      <c r="D2889" s="115"/>
      <c r="E2889" s="112"/>
      <c r="F2889" s="112"/>
      <c r="G2889" s="112"/>
      <c r="H2889" s="112"/>
      <c r="I2889" s="18"/>
      <c r="J2889" s="17"/>
      <c r="K2889" s="60"/>
      <c r="L2889" s="17"/>
      <c r="M2889" s="60"/>
      <c r="N2889" s="111"/>
      <c r="O2889" s="112"/>
      <c r="P2889" s="17"/>
      <c r="Q2889" s="112"/>
      <c r="R2889" s="112"/>
      <c r="S2889" s="112"/>
      <c r="T2889" s="112"/>
      <c r="U2889" s="112"/>
      <c r="V2889" s="112"/>
      <c r="W2889" s="112"/>
      <c r="X2889" s="112"/>
    </row>
    <row r="2890">
      <c r="A2890" s="112"/>
      <c r="B2890" s="18"/>
      <c r="C2890" s="18"/>
      <c r="D2890" s="115"/>
      <c r="E2890" s="112"/>
      <c r="F2890" s="112"/>
      <c r="G2890" s="112"/>
      <c r="H2890" s="112"/>
      <c r="I2890" s="18"/>
      <c r="J2890" s="17"/>
      <c r="K2890" s="60"/>
      <c r="L2890" s="17"/>
      <c r="M2890" s="60"/>
      <c r="N2890" s="111"/>
      <c r="O2890" s="112"/>
      <c r="P2890" s="17"/>
      <c r="Q2890" s="112"/>
      <c r="R2890" s="112"/>
      <c r="S2890" s="112"/>
      <c r="T2890" s="112"/>
      <c r="U2890" s="112"/>
      <c r="V2890" s="112"/>
      <c r="W2890" s="112"/>
      <c r="X2890" s="112"/>
    </row>
    <row r="2891">
      <c r="A2891" s="112"/>
      <c r="B2891" s="18"/>
      <c r="C2891" s="18"/>
      <c r="D2891" s="115"/>
      <c r="E2891" s="112"/>
      <c r="F2891" s="112"/>
      <c r="G2891" s="112"/>
      <c r="H2891" s="112"/>
      <c r="I2891" s="18"/>
      <c r="J2891" s="17"/>
      <c r="K2891" s="60"/>
      <c r="L2891" s="17"/>
      <c r="M2891" s="60"/>
      <c r="N2891" s="111"/>
      <c r="O2891" s="112"/>
      <c r="P2891" s="17"/>
      <c r="Q2891" s="112"/>
      <c r="R2891" s="112"/>
      <c r="S2891" s="112"/>
      <c r="T2891" s="112"/>
      <c r="U2891" s="112"/>
      <c r="V2891" s="112"/>
      <c r="W2891" s="112"/>
      <c r="X2891" s="112"/>
    </row>
    <row r="2892">
      <c r="A2892" s="112"/>
      <c r="B2892" s="18"/>
      <c r="C2892" s="18"/>
      <c r="D2892" s="115"/>
      <c r="E2892" s="112"/>
      <c r="F2892" s="112"/>
      <c r="G2892" s="112"/>
      <c r="H2892" s="112"/>
      <c r="I2892" s="18"/>
      <c r="J2892" s="17"/>
      <c r="K2892" s="60"/>
      <c r="L2892" s="17"/>
      <c r="M2892" s="60"/>
      <c r="N2892" s="111"/>
      <c r="O2892" s="112"/>
      <c r="P2892" s="17"/>
      <c r="Q2892" s="112"/>
      <c r="R2892" s="112"/>
      <c r="S2892" s="112"/>
      <c r="T2892" s="112"/>
      <c r="U2892" s="112"/>
      <c r="V2892" s="112"/>
      <c r="W2892" s="112"/>
      <c r="X2892" s="112"/>
    </row>
    <row r="2893">
      <c r="A2893" s="112"/>
      <c r="B2893" s="18"/>
      <c r="C2893" s="18"/>
      <c r="D2893" s="115"/>
      <c r="E2893" s="112"/>
      <c r="F2893" s="112"/>
      <c r="G2893" s="112"/>
      <c r="H2893" s="112"/>
      <c r="I2893" s="18"/>
      <c r="J2893" s="17"/>
      <c r="K2893" s="60"/>
      <c r="L2893" s="17"/>
      <c r="M2893" s="60"/>
      <c r="N2893" s="111"/>
      <c r="O2893" s="112"/>
      <c r="P2893" s="17"/>
      <c r="Q2893" s="112"/>
      <c r="R2893" s="112"/>
      <c r="S2893" s="112"/>
      <c r="T2893" s="112"/>
      <c r="U2893" s="112"/>
      <c r="V2893" s="112"/>
      <c r="W2893" s="112"/>
      <c r="X2893" s="112"/>
    </row>
    <row r="2894">
      <c r="A2894" s="112"/>
      <c r="B2894" s="18"/>
      <c r="C2894" s="18"/>
      <c r="D2894" s="115"/>
      <c r="E2894" s="112"/>
      <c r="F2894" s="112"/>
      <c r="G2894" s="112"/>
      <c r="H2894" s="112"/>
      <c r="I2894" s="18"/>
      <c r="J2894" s="17"/>
      <c r="K2894" s="60"/>
      <c r="L2894" s="17"/>
      <c r="M2894" s="60"/>
      <c r="N2894" s="111"/>
      <c r="O2894" s="112"/>
      <c r="P2894" s="17"/>
      <c r="Q2894" s="112"/>
      <c r="R2894" s="112"/>
      <c r="S2894" s="112"/>
      <c r="T2894" s="112"/>
      <c r="U2894" s="112"/>
      <c r="V2894" s="112"/>
      <c r="W2894" s="112"/>
      <c r="X2894" s="112"/>
    </row>
    <row r="2895">
      <c r="A2895" s="112"/>
      <c r="B2895" s="18"/>
      <c r="C2895" s="18"/>
      <c r="D2895" s="115"/>
      <c r="E2895" s="112"/>
      <c r="F2895" s="112"/>
      <c r="G2895" s="112"/>
      <c r="H2895" s="112"/>
      <c r="I2895" s="18"/>
      <c r="J2895" s="17"/>
      <c r="K2895" s="60"/>
      <c r="L2895" s="17"/>
      <c r="M2895" s="60"/>
      <c r="N2895" s="111"/>
      <c r="O2895" s="112"/>
      <c r="P2895" s="17"/>
      <c r="Q2895" s="112"/>
      <c r="R2895" s="112"/>
      <c r="S2895" s="112"/>
      <c r="T2895" s="112"/>
      <c r="U2895" s="112"/>
      <c r="V2895" s="112"/>
      <c r="W2895" s="112"/>
      <c r="X2895" s="112"/>
    </row>
    <row r="2896">
      <c r="A2896" s="112"/>
      <c r="B2896" s="18"/>
      <c r="C2896" s="18"/>
      <c r="D2896" s="115"/>
      <c r="E2896" s="112"/>
      <c r="F2896" s="112"/>
      <c r="G2896" s="112"/>
      <c r="H2896" s="112"/>
      <c r="I2896" s="18"/>
      <c r="J2896" s="17"/>
      <c r="K2896" s="60"/>
      <c r="L2896" s="17"/>
      <c r="M2896" s="60"/>
      <c r="N2896" s="111"/>
      <c r="O2896" s="112"/>
      <c r="P2896" s="17"/>
      <c r="Q2896" s="112"/>
      <c r="R2896" s="112"/>
      <c r="S2896" s="112"/>
      <c r="T2896" s="112"/>
      <c r="U2896" s="112"/>
      <c r="V2896" s="112"/>
      <c r="W2896" s="112"/>
      <c r="X2896" s="112"/>
    </row>
    <row r="2897">
      <c r="A2897" s="112"/>
      <c r="B2897" s="18"/>
      <c r="C2897" s="18"/>
      <c r="D2897" s="115"/>
      <c r="E2897" s="112"/>
      <c r="F2897" s="112"/>
      <c r="G2897" s="112"/>
      <c r="H2897" s="112"/>
      <c r="I2897" s="18"/>
      <c r="J2897" s="17"/>
      <c r="K2897" s="60"/>
      <c r="L2897" s="17"/>
      <c r="M2897" s="60"/>
      <c r="N2897" s="111"/>
      <c r="O2897" s="112"/>
      <c r="P2897" s="17"/>
      <c r="Q2897" s="112"/>
      <c r="R2897" s="112"/>
      <c r="S2897" s="112"/>
      <c r="T2897" s="112"/>
      <c r="U2897" s="112"/>
      <c r="V2897" s="112"/>
      <c r="W2897" s="112"/>
      <c r="X2897" s="112"/>
    </row>
    <row r="2898">
      <c r="A2898" s="112"/>
      <c r="B2898" s="18"/>
      <c r="C2898" s="18"/>
      <c r="D2898" s="115"/>
      <c r="E2898" s="112"/>
      <c r="F2898" s="112"/>
      <c r="G2898" s="112"/>
      <c r="H2898" s="112"/>
      <c r="I2898" s="18"/>
      <c r="J2898" s="17"/>
      <c r="K2898" s="60"/>
      <c r="L2898" s="17"/>
      <c r="M2898" s="60"/>
      <c r="N2898" s="111"/>
      <c r="O2898" s="112"/>
      <c r="P2898" s="17"/>
      <c r="Q2898" s="112"/>
      <c r="R2898" s="112"/>
      <c r="S2898" s="112"/>
      <c r="T2898" s="112"/>
      <c r="U2898" s="112"/>
      <c r="V2898" s="112"/>
      <c r="W2898" s="112"/>
      <c r="X2898" s="112"/>
    </row>
    <row r="2899">
      <c r="A2899" s="112"/>
      <c r="B2899" s="18"/>
      <c r="C2899" s="18"/>
      <c r="D2899" s="115"/>
      <c r="E2899" s="112"/>
      <c r="F2899" s="112"/>
      <c r="G2899" s="112"/>
      <c r="H2899" s="112"/>
      <c r="I2899" s="18"/>
      <c r="J2899" s="17"/>
      <c r="K2899" s="60"/>
      <c r="L2899" s="17"/>
      <c r="M2899" s="60"/>
      <c r="N2899" s="111"/>
      <c r="O2899" s="112"/>
      <c r="P2899" s="17"/>
      <c r="Q2899" s="112"/>
      <c r="R2899" s="112"/>
      <c r="S2899" s="112"/>
      <c r="T2899" s="112"/>
      <c r="U2899" s="112"/>
      <c r="V2899" s="112"/>
      <c r="W2899" s="112"/>
      <c r="X2899" s="112"/>
    </row>
    <row r="2900">
      <c r="A2900" s="112"/>
      <c r="B2900" s="18"/>
      <c r="C2900" s="18"/>
      <c r="D2900" s="115"/>
      <c r="E2900" s="112"/>
      <c r="F2900" s="112"/>
      <c r="G2900" s="112"/>
      <c r="H2900" s="112"/>
      <c r="I2900" s="18"/>
      <c r="J2900" s="17"/>
      <c r="K2900" s="60"/>
      <c r="L2900" s="17"/>
      <c r="M2900" s="60"/>
      <c r="N2900" s="111"/>
      <c r="O2900" s="112"/>
      <c r="P2900" s="17"/>
      <c r="Q2900" s="112"/>
      <c r="R2900" s="112"/>
      <c r="S2900" s="112"/>
      <c r="T2900" s="112"/>
      <c r="U2900" s="112"/>
      <c r="V2900" s="112"/>
      <c r="W2900" s="112"/>
      <c r="X2900" s="112"/>
    </row>
    <row r="2901">
      <c r="A2901" s="112"/>
      <c r="B2901" s="18"/>
      <c r="C2901" s="18"/>
      <c r="D2901" s="115"/>
      <c r="E2901" s="112"/>
      <c r="F2901" s="112"/>
      <c r="G2901" s="112"/>
      <c r="H2901" s="112"/>
      <c r="I2901" s="18"/>
      <c r="J2901" s="17"/>
      <c r="K2901" s="60"/>
      <c r="L2901" s="17"/>
      <c r="M2901" s="60"/>
      <c r="N2901" s="111"/>
      <c r="O2901" s="112"/>
      <c r="P2901" s="17"/>
      <c r="Q2901" s="112"/>
      <c r="R2901" s="112"/>
      <c r="S2901" s="112"/>
      <c r="T2901" s="112"/>
      <c r="U2901" s="112"/>
      <c r="V2901" s="112"/>
      <c r="W2901" s="112"/>
      <c r="X2901" s="112"/>
    </row>
    <row r="2902">
      <c r="A2902" s="112"/>
      <c r="B2902" s="18"/>
      <c r="C2902" s="18"/>
      <c r="D2902" s="115"/>
      <c r="E2902" s="112"/>
      <c r="F2902" s="112"/>
      <c r="G2902" s="112"/>
      <c r="H2902" s="112"/>
      <c r="I2902" s="18"/>
      <c r="J2902" s="17"/>
      <c r="K2902" s="60"/>
      <c r="L2902" s="17"/>
      <c r="M2902" s="60"/>
      <c r="N2902" s="111"/>
      <c r="O2902" s="112"/>
      <c r="P2902" s="17"/>
      <c r="Q2902" s="112"/>
      <c r="R2902" s="112"/>
      <c r="S2902" s="112"/>
      <c r="T2902" s="112"/>
      <c r="U2902" s="112"/>
      <c r="V2902" s="112"/>
      <c r="W2902" s="112"/>
      <c r="X2902" s="112"/>
    </row>
    <row r="2903">
      <c r="A2903" s="112"/>
      <c r="B2903" s="18"/>
      <c r="C2903" s="18"/>
      <c r="D2903" s="115"/>
      <c r="E2903" s="112"/>
      <c r="F2903" s="112"/>
      <c r="G2903" s="112"/>
      <c r="H2903" s="112"/>
      <c r="I2903" s="18"/>
      <c r="J2903" s="17"/>
      <c r="K2903" s="60"/>
      <c r="L2903" s="17"/>
      <c r="M2903" s="60"/>
      <c r="N2903" s="111"/>
      <c r="O2903" s="112"/>
      <c r="P2903" s="17"/>
      <c r="Q2903" s="112"/>
      <c r="R2903" s="112"/>
      <c r="S2903" s="112"/>
      <c r="T2903" s="112"/>
      <c r="U2903" s="112"/>
      <c r="V2903" s="112"/>
      <c r="W2903" s="112"/>
      <c r="X2903" s="112"/>
    </row>
    <row r="2904">
      <c r="A2904" s="112"/>
      <c r="B2904" s="18"/>
      <c r="C2904" s="18"/>
      <c r="D2904" s="115"/>
      <c r="E2904" s="112"/>
      <c r="F2904" s="112"/>
      <c r="G2904" s="112"/>
      <c r="H2904" s="112"/>
      <c r="I2904" s="18"/>
      <c r="J2904" s="17"/>
      <c r="K2904" s="60"/>
      <c r="L2904" s="17"/>
      <c r="M2904" s="60"/>
      <c r="N2904" s="111"/>
      <c r="O2904" s="112"/>
      <c r="P2904" s="17"/>
      <c r="Q2904" s="112"/>
      <c r="R2904" s="112"/>
      <c r="S2904" s="112"/>
      <c r="T2904" s="112"/>
      <c r="U2904" s="112"/>
      <c r="V2904" s="112"/>
      <c r="W2904" s="112"/>
      <c r="X2904" s="112"/>
    </row>
    <row r="2905">
      <c r="A2905" s="112"/>
      <c r="B2905" s="18"/>
      <c r="C2905" s="18"/>
      <c r="D2905" s="115"/>
      <c r="E2905" s="112"/>
      <c r="F2905" s="112"/>
      <c r="G2905" s="112"/>
      <c r="H2905" s="112"/>
      <c r="I2905" s="18"/>
      <c r="J2905" s="17"/>
      <c r="K2905" s="60"/>
      <c r="L2905" s="17"/>
      <c r="M2905" s="60"/>
      <c r="N2905" s="111"/>
      <c r="O2905" s="112"/>
      <c r="P2905" s="17"/>
      <c r="Q2905" s="112"/>
      <c r="R2905" s="112"/>
      <c r="S2905" s="112"/>
      <c r="T2905" s="112"/>
      <c r="U2905" s="112"/>
      <c r="V2905" s="112"/>
      <c r="W2905" s="112"/>
      <c r="X2905" s="112"/>
    </row>
    <row r="2906">
      <c r="A2906" s="112"/>
      <c r="B2906" s="18"/>
      <c r="C2906" s="18"/>
      <c r="D2906" s="115"/>
      <c r="E2906" s="112"/>
      <c r="F2906" s="112"/>
      <c r="G2906" s="112"/>
      <c r="H2906" s="112"/>
      <c r="I2906" s="18"/>
      <c r="J2906" s="17"/>
      <c r="K2906" s="60"/>
      <c r="L2906" s="17"/>
      <c r="M2906" s="60"/>
      <c r="N2906" s="111"/>
      <c r="O2906" s="112"/>
      <c r="P2906" s="17"/>
      <c r="Q2906" s="112"/>
      <c r="R2906" s="112"/>
      <c r="S2906" s="112"/>
      <c r="T2906" s="112"/>
      <c r="U2906" s="112"/>
      <c r="V2906" s="112"/>
      <c r="W2906" s="112"/>
      <c r="X2906" s="112"/>
    </row>
    <row r="2907">
      <c r="A2907" s="112"/>
      <c r="B2907" s="18"/>
      <c r="C2907" s="18"/>
      <c r="D2907" s="115"/>
      <c r="E2907" s="112"/>
      <c r="F2907" s="112"/>
      <c r="G2907" s="112"/>
      <c r="H2907" s="112"/>
      <c r="I2907" s="18"/>
      <c r="J2907" s="17"/>
      <c r="K2907" s="60"/>
      <c r="L2907" s="17"/>
      <c r="M2907" s="60"/>
      <c r="N2907" s="111"/>
      <c r="O2907" s="112"/>
      <c r="P2907" s="17"/>
      <c r="Q2907" s="112"/>
      <c r="R2907" s="112"/>
      <c r="S2907" s="112"/>
      <c r="T2907" s="112"/>
      <c r="U2907" s="112"/>
      <c r="V2907" s="112"/>
      <c r="W2907" s="112"/>
      <c r="X2907" s="112"/>
    </row>
    <row r="2908">
      <c r="A2908" s="112"/>
      <c r="B2908" s="18"/>
      <c r="C2908" s="18"/>
      <c r="D2908" s="115"/>
      <c r="E2908" s="112"/>
      <c r="F2908" s="112"/>
      <c r="G2908" s="112"/>
      <c r="H2908" s="112"/>
      <c r="I2908" s="18"/>
      <c r="J2908" s="17"/>
      <c r="K2908" s="60"/>
      <c r="L2908" s="17"/>
      <c r="M2908" s="60"/>
      <c r="N2908" s="111"/>
      <c r="O2908" s="112"/>
      <c r="P2908" s="17"/>
      <c r="Q2908" s="112"/>
      <c r="R2908" s="112"/>
      <c r="S2908" s="112"/>
      <c r="T2908" s="112"/>
      <c r="U2908" s="112"/>
      <c r="V2908" s="112"/>
      <c r="W2908" s="112"/>
      <c r="X2908" s="112"/>
    </row>
    <row r="2909">
      <c r="A2909" s="112"/>
      <c r="B2909" s="18"/>
      <c r="C2909" s="18"/>
      <c r="D2909" s="115"/>
      <c r="E2909" s="112"/>
      <c r="F2909" s="112"/>
      <c r="G2909" s="112"/>
      <c r="H2909" s="112"/>
      <c r="I2909" s="18"/>
      <c r="J2909" s="17"/>
      <c r="K2909" s="60"/>
      <c r="L2909" s="17"/>
      <c r="M2909" s="60"/>
      <c r="N2909" s="111"/>
      <c r="O2909" s="112"/>
      <c r="P2909" s="17"/>
      <c r="Q2909" s="112"/>
      <c r="R2909" s="112"/>
      <c r="S2909" s="112"/>
      <c r="T2909" s="112"/>
      <c r="U2909" s="112"/>
      <c r="V2909" s="112"/>
      <c r="W2909" s="112"/>
      <c r="X2909" s="112"/>
    </row>
    <row r="2910">
      <c r="A2910" s="112"/>
      <c r="B2910" s="18"/>
      <c r="C2910" s="18"/>
      <c r="D2910" s="115"/>
      <c r="E2910" s="112"/>
      <c r="F2910" s="112"/>
      <c r="G2910" s="112"/>
      <c r="H2910" s="112"/>
      <c r="I2910" s="18"/>
      <c r="J2910" s="17"/>
      <c r="K2910" s="60"/>
      <c r="L2910" s="17"/>
      <c r="M2910" s="60"/>
      <c r="N2910" s="111"/>
      <c r="O2910" s="112"/>
      <c r="P2910" s="17"/>
      <c r="Q2910" s="112"/>
      <c r="R2910" s="112"/>
      <c r="S2910" s="112"/>
      <c r="T2910" s="112"/>
      <c r="U2910" s="112"/>
      <c r="V2910" s="112"/>
      <c r="W2910" s="112"/>
      <c r="X2910" s="112"/>
    </row>
    <row r="2911">
      <c r="A2911" s="112"/>
      <c r="B2911" s="18"/>
      <c r="C2911" s="18"/>
      <c r="D2911" s="115"/>
      <c r="E2911" s="112"/>
      <c r="F2911" s="112"/>
      <c r="G2911" s="112"/>
      <c r="H2911" s="112"/>
      <c r="I2911" s="18"/>
      <c r="J2911" s="17"/>
      <c r="K2911" s="60"/>
      <c r="L2911" s="17"/>
      <c r="M2911" s="60"/>
      <c r="N2911" s="111"/>
      <c r="O2911" s="112"/>
      <c r="P2911" s="17"/>
      <c r="Q2911" s="112"/>
      <c r="R2911" s="112"/>
      <c r="S2911" s="112"/>
      <c r="T2911" s="112"/>
      <c r="U2911" s="112"/>
      <c r="V2911" s="112"/>
      <c r="W2911" s="112"/>
      <c r="X2911" s="112"/>
    </row>
    <row r="2912">
      <c r="A2912" s="112"/>
      <c r="B2912" s="18"/>
      <c r="C2912" s="18"/>
      <c r="D2912" s="115"/>
      <c r="E2912" s="112"/>
      <c r="F2912" s="112"/>
      <c r="G2912" s="112"/>
      <c r="H2912" s="112"/>
      <c r="I2912" s="18"/>
      <c r="J2912" s="17"/>
      <c r="K2912" s="60"/>
      <c r="L2912" s="17"/>
      <c r="M2912" s="60"/>
      <c r="N2912" s="111"/>
      <c r="O2912" s="112"/>
      <c r="P2912" s="17"/>
      <c r="Q2912" s="112"/>
      <c r="R2912" s="112"/>
      <c r="S2912" s="112"/>
      <c r="T2912" s="112"/>
      <c r="U2912" s="112"/>
      <c r="V2912" s="112"/>
      <c r="W2912" s="112"/>
      <c r="X2912" s="112"/>
    </row>
    <row r="2913">
      <c r="A2913" s="112"/>
      <c r="B2913" s="18"/>
      <c r="C2913" s="18"/>
      <c r="D2913" s="115"/>
      <c r="E2913" s="112"/>
      <c r="F2913" s="112"/>
      <c r="G2913" s="112"/>
      <c r="H2913" s="112"/>
      <c r="I2913" s="18"/>
      <c r="J2913" s="17"/>
      <c r="K2913" s="60"/>
      <c r="L2913" s="17"/>
      <c r="M2913" s="60"/>
      <c r="N2913" s="111"/>
      <c r="O2913" s="112"/>
      <c r="P2913" s="17"/>
      <c r="Q2913" s="112"/>
      <c r="R2913" s="112"/>
      <c r="S2913" s="112"/>
      <c r="T2913" s="112"/>
      <c r="U2913" s="112"/>
      <c r="V2913" s="112"/>
      <c r="W2913" s="112"/>
      <c r="X2913" s="112"/>
    </row>
    <row r="2914">
      <c r="A2914" s="112"/>
      <c r="B2914" s="18"/>
      <c r="C2914" s="18"/>
      <c r="D2914" s="115"/>
      <c r="E2914" s="112"/>
      <c r="F2914" s="112"/>
      <c r="G2914" s="112"/>
      <c r="H2914" s="112"/>
      <c r="I2914" s="18"/>
      <c r="J2914" s="17"/>
      <c r="K2914" s="60"/>
      <c r="L2914" s="17"/>
      <c r="M2914" s="60"/>
      <c r="N2914" s="111"/>
      <c r="O2914" s="112"/>
      <c r="P2914" s="17"/>
      <c r="Q2914" s="112"/>
      <c r="R2914" s="112"/>
      <c r="S2914" s="112"/>
      <c r="T2914" s="112"/>
      <c r="U2914" s="112"/>
      <c r="V2914" s="112"/>
      <c r="W2914" s="112"/>
      <c r="X2914" s="112"/>
    </row>
    <row r="2915">
      <c r="A2915" s="112"/>
      <c r="B2915" s="18"/>
      <c r="C2915" s="18"/>
      <c r="D2915" s="115"/>
      <c r="E2915" s="112"/>
      <c r="F2915" s="112"/>
      <c r="G2915" s="112"/>
      <c r="H2915" s="112"/>
      <c r="I2915" s="18"/>
      <c r="J2915" s="17"/>
      <c r="K2915" s="60"/>
      <c r="L2915" s="17"/>
      <c r="M2915" s="60"/>
      <c r="N2915" s="111"/>
      <c r="O2915" s="112"/>
      <c r="P2915" s="17"/>
      <c r="Q2915" s="112"/>
      <c r="R2915" s="112"/>
      <c r="S2915" s="112"/>
      <c r="T2915" s="112"/>
      <c r="U2915" s="112"/>
      <c r="V2915" s="112"/>
      <c r="W2915" s="112"/>
      <c r="X2915" s="112"/>
    </row>
    <row r="2916">
      <c r="A2916" s="112"/>
      <c r="B2916" s="18"/>
      <c r="C2916" s="18"/>
      <c r="D2916" s="115"/>
      <c r="E2916" s="112"/>
      <c r="F2916" s="112"/>
      <c r="G2916" s="112"/>
      <c r="H2916" s="112"/>
      <c r="I2916" s="18"/>
      <c r="J2916" s="17"/>
      <c r="K2916" s="60"/>
      <c r="L2916" s="17"/>
      <c r="M2916" s="60"/>
      <c r="N2916" s="111"/>
      <c r="O2916" s="112"/>
      <c r="P2916" s="17"/>
      <c r="Q2916" s="112"/>
      <c r="R2916" s="112"/>
      <c r="S2916" s="112"/>
      <c r="T2916" s="112"/>
      <c r="U2916" s="112"/>
      <c r="V2916" s="112"/>
      <c r="W2916" s="112"/>
      <c r="X2916" s="112"/>
    </row>
    <row r="2917">
      <c r="A2917" s="112"/>
      <c r="B2917" s="18"/>
      <c r="C2917" s="18"/>
      <c r="D2917" s="115"/>
      <c r="E2917" s="112"/>
      <c r="F2917" s="112"/>
      <c r="G2917" s="112"/>
      <c r="H2917" s="112"/>
      <c r="I2917" s="18"/>
      <c r="J2917" s="17"/>
      <c r="K2917" s="60"/>
      <c r="L2917" s="17"/>
      <c r="M2917" s="60"/>
      <c r="N2917" s="111"/>
      <c r="O2917" s="112"/>
      <c r="P2917" s="17"/>
      <c r="Q2917" s="112"/>
      <c r="R2917" s="112"/>
      <c r="S2917" s="112"/>
      <c r="T2917" s="112"/>
      <c r="U2917" s="112"/>
      <c r="V2917" s="112"/>
      <c r="W2917" s="112"/>
      <c r="X2917" s="112"/>
    </row>
    <row r="2918">
      <c r="A2918" s="112"/>
      <c r="B2918" s="18"/>
      <c r="C2918" s="18"/>
      <c r="D2918" s="115"/>
      <c r="E2918" s="112"/>
      <c r="F2918" s="112"/>
      <c r="G2918" s="112"/>
      <c r="H2918" s="112"/>
      <c r="I2918" s="18"/>
      <c r="J2918" s="17"/>
      <c r="K2918" s="60"/>
      <c r="L2918" s="17"/>
      <c r="M2918" s="60"/>
      <c r="N2918" s="111"/>
      <c r="O2918" s="112"/>
      <c r="P2918" s="17"/>
      <c r="Q2918" s="112"/>
      <c r="R2918" s="112"/>
      <c r="S2918" s="112"/>
      <c r="T2918" s="112"/>
      <c r="U2918" s="112"/>
      <c r="V2918" s="112"/>
      <c r="W2918" s="112"/>
      <c r="X2918" s="112"/>
    </row>
    <row r="2919">
      <c r="A2919" s="112"/>
      <c r="B2919" s="18"/>
      <c r="C2919" s="18"/>
      <c r="D2919" s="115"/>
      <c r="E2919" s="112"/>
      <c r="F2919" s="112"/>
      <c r="G2919" s="112"/>
      <c r="H2919" s="112"/>
      <c r="I2919" s="18"/>
      <c r="J2919" s="17"/>
      <c r="K2919" s="60"/>
      <c r="L2919" s="17"/>
      <c r="M2919" s="60"/>
      <c r="N2919" s="111"/>
      <c r="O2919" s="112"/>
      <c r="P2919" s="17"/>
      <c r="Q2919" s="112"/>
      <c r="R2919" s="112"/>
      <c r="S2919" s="112"/>
      <c r="T2919" s="112"/>
      <c r="U2919" s="112"/>
      <c r="V2919" s="112"/>
      <c r="W2919" s="112"/>
      <c r="X2919" s="112"/>
    </row>
    <row r="2920">
      <c r="A2920" s="112"/>
      <c r="B2920" s="18"/>
      <c r="C2920" s="18"/>
      <c r="D2920" s="115"/>
      <c r="E2920" s="112"/>
      <c r="F2920" s="112"/>
      <c r="G2920" s="112"/>
      <c r="H2920" s="112"/>
      <c r="I2920" s="18"/>
      <c r="J2920" s="17"/>
      <c r="K2920" s="60"/>
      <c r="L2920" s="17"/>
      <c r="M2920" s="60"/>
      <c r="N2920" s="111"/>
      <c r="O2920" s="112"/>
      <c r="P2920" s="17"/>
      <c r="Q2920" s="112"/>
      <c r="R2920" s="112"/>
      <c r="S2920" s="112"/>
      <c r="T2920" s="112"/>
      <c r="U2920" s="112"/>
      <c r="V2920" s="112"/>
      <c r="W2920" s="112"/>
      <c r="X2920" s="112"/>
    </row>
    <row r="2921">
      <c r="A2921" s="112"/>
      <c r="B2921" s="18"/>
      <c r="C2921" s="18"/>
      <c r="D2921" s="115"/>
      <c r="E2921" s="112"/>
      <c r="F2921" s="112"/>
      <c r="G2921" s="112"/>
      <c r="H2921" s="112"/>
      <c r="I2921" s="18"/>
      <c r="J2921" s="17"/>
      <c r="K2921" s="60"/>
      <c r="L2921" s="17"/>
      <c r="M2921" s="60"/>
      <c r="N2921" s="111"/>
      <c r="O2921" s="112"/>
      <c r="P2921" s="17"/>
      <c r="Q2921" s="112"/>
      <c r="R2921" s="112"/>
      <c r="S2921" s="112"/>
      <c r="T2921" s="112"/>
      <c r="U2921" s="112"/>
      <c r="V2921" s="112"/>
      <c r="W2921" s="112"/>
      <c r="X2921" s="112"/>
    </row>
    <row r="2922">
      <c r="A2922" s="112"/>
      <c r="B2922" s="18"/>
      <c r="C2922" s="18"/>
      <c r="D2922" s="115"/>
      <c r="E2922" s="112"/>
      <c r="F2922" s="112"/>
      <c r="G2922" s="112"/>
      <c r="H2922" s="112"/>
      <c r="I2922" s="18"/>
      <c r="J2922" s="17"/>
      <c r="K2922" s="60"/>
      <c r="L2922" s="17"/>
      <c r="M2922" s="60"/>
      <c r="N2922" s="111"/>
      <c r="O2922" s="112"/>
      <c r="P2922" s="17"/>
      <c r="Q2922" s="112"/>
      <c r="R2922" s="112"/>
      <c r="S2922" s="112"/>
      <c r="T2922" s="112"/>
      <c r="U2922" s="112"/>
      <c r="V2922" s="112"/>
      <c r="W2922" s="112"/>
      <c r="X2922" s="112"/>
    </row>
    <row r="2923">
      <c r="A2923" s="112"/>
      <c r="B2923" s="18"/>
      <c r="C2923" s="18"/>
      <c r="D2923" s="115"/>
      <c r="E2923" s="112"/>
      <c r="F2923" s="112"/>
      <c r="G2923" s="112"/>
      <c r="H2923" s="112"/>
      <c r="I2923" s="18"/>
      <c r="J2923" s="17"/>
      <c r="K2923" s="60"/>
      <c r="L2923" s="17"/>
      <c r="M2923" s="60"/>
      <c r="N2923" s="111"/>
      <c r="O2923" s="112"/>
      <c r="P2923" s="17"/>
      <c r="Q2923" s="112"/>
      <c r="R2923" s="112"/>
      <c r="S2923" s="112"/>
      <c r="T2923" s="112"/>
      <c r="U2923" s="112"/>
      <c r="V2923" s="112"/>
      <c r="W2923" s="112"/>
      <c r="X2923" s="112"/>
    </row>
    <row r="2924">
      <c r="A2924" s="112"/>
      <c r="B2924" s="18"/>
      <c r="C2924" s="18"/>
      <c r="D2924" s="115"/>
      <c r="E2924" s="112"/>
      <c r="F2924" s="112"/>
      <c r="G2924" s="112"/>
      <c r="H2924" s="112"/>
      <c r="I2924" s="18"/>
      <c r="J2924" s="17"/>
      <c r="K2924" s="60"/>
      <c r="L2924" s="17"/>
      <c r="M2924" s="60"/>
      <c r="N2924" s="111"/>
      <c r="O2924" s="112"/>
      <c r="P2924" s="17"/>
      <c r="Q2924" s="112"/>
      <c r="R2924" s="112"/>
      <c r="S2924" s="112"/>
      <c r="T2924" s="112"/>
      <c r="U2924" s="112"/>
      <c r="V2924" s="112"/>
      <c r="W2924" s="112"/>
      <c r="X2924" s="112"/>
    </row>
    <row r="2925">
      <c r="A2925" s="112"/>
      <c r="B2925" s="18"/>
      <c r="C2925" s="18"/>
      <c r="D2925" s="115"/>
      <c r="E2925" s="112"/>
      <c r="F2925" s="112"/>
      <c r="G2925" s="112"/>
      <c r="H2925" s="112"/>
      <c r="I2925" s="18"/>
      <c r="J2925" s="17"/>
      <c r="K2925" s="60"/>
      <c r="L2925" s="17"/>
      <c r="M2925" s="60"/>
      <c r="N2925" s="111"/>
      <c r="O2925" s="112"/>
      <c r="P2925" s="17"/>
      <c r="Q2925" s="112"/>
      <c r="R2925" s="112"/>
      <c r="S2925" s="112"/>
      <c r="T2925" s="112"/>
      <c r="U2925" s="112"/>
      <c r="V2925" s="112"/>
      <c r="W2925" s="112"/>
      <c r="X2925" s="112"/>
    </row>
    <row r="2926">
      <c r="A2926" s="112"/>
      <c r="B2926" s="18"/>
      <c r="C2926" s="18"/>
      <c r="D2926" s="115"/>
      <c r="E2926" s="112"/>
      <c r="F2926" s="112"/>
      <c r="G2926" s="112"/>
      <c r="H2926" s="112"/>
      <c r="I2926" s="18"/>
      <c r="J2926" s="17"/>
      <c r="K2926" s="60"/>
      <c r="L2926" s="17"/>
      <c r="M2926" s="60"/>
      <c r="N2926" s="111"/>
      <c r="O2926" s="112"/>
      <c r="P2926" s="17"/>
      <c r="Q2926" s="112"/>
      <c r="R2926" s="112"/>
      <c r="S2926" s="112"/>
      <c r="T2926" s="112"/>
      <c r="U2926" s="112"/>
      <c r="V2926" s="112"/>
      <c r="W2926" s="112"/>
      <c r="X2926" s="112"/>
    </row>
    <row r="2927">
      <c r="A2927" s="112"/>
      <c r="B2927" s="18"/>
      <c r="C2927" s="18"/>
      <c r="D2927" s="115"/>
      <c r="E2927" s="112"/>
      <c r="F2927" s="112"/>
      <c r="G2927" s="112"/>
      <c r="H2927" s="112"/>
      <c r="I2927" s="18"/>
      <c r="J2927" s="17"/>
      <c r="K2927" s="60"/>
      <c r="L2927" s="17"/>
      <c r="M2927" s="60"/>
      <c r="N2927" s="111"/>
      <c r="O2927" s="112"/>
      <c r="P2927" s="17"/>
      <c r="Q2927" s="112"/>
      <c r="R2927" s="112"/>
      <c r="S2927" s="112"/>
      <c r="T2927" s="112"/>
      <c r="U2927" s="112"/>
      <c r="V2927" s="112"/>
      <c r="W2927" s="112"/>
      <c r="X2927" s="112"/>
    </row>
    <row r="2928">
      <c r="A2928" s="112"/>
      <c r="B2928" s="18"/>
      <c r="C2928" s="18"/>
      <c r="D2928" s="115"/>
      <c r="E2928" s="112"/>
      <c r="F2928" s="112"/>
      <c r="G2928" s="112"/>
      <c r="H2928" s="112"/>
      <c r="I2928" s="18"/>
      <c r="J2928" s="17"/>
      <c r="K2928" s="60"/>
      <c r="L2928" s="17"/>
      <c r="M2928" s="60"/>
      <c r="N2928" s="111"/>
      <c r="O2928" s="112"/>
      <c r="P2928" s="17"/>
      <c r="Q2928" s="112"/>
      <c r="R2928" s="112"/>
      <c r="S2928" s="112"/>
      <c r="T2928" s="112"/>
      <c r="U2928" s="112"/>
      <c r="V2928" s="112"/>
      <c r="W2928" s="112"/>
      <c r="X2928" s="112"/>
    </row>
    <row r="2929">
      <c r="A2929" s="112"/>
      <c r="B2929" s="18"/>
      <c r="C2929" s="18"/>
      <c r="D2929" s="115"/>
      <c r="E2929" s="112"/>
      <c r="F2929" s="112"/>
      <c r="G2929" s="112"/>
      <c r="H2929" s="112"/>
      <c r="I2929" s="18"/>
      <c r="J2929" s="17"/>
      <c r="K2929" s="60"/>
      <c r="L2929" s="17"/>
      <c r="M2929" s="60"/>
      <c r="N2929" s="111"/>
      <c r="O2929" s="112"/>
      <c r="P2929" s="17"/>
      <c r="Q2929" s="112"/>
      <c r="R2929" s="112"/>
      <c r="S2929" s="112"/>
      <c r="T2929" s="112"/>
      <c r="U2929" s="112"/>
      <c r="V2929" s="112"/>
      <c r="W2929" s="112"/>
      <c r="X2929" s="112"/>
    </row>
    <row r="2930">
      <c r="A2930" s="112"/>
      <c r="B2930" s="18"/>
      <c r="C2930" s="18"/>
      <c r="D2930" s="115"/>
      <c r="E2930" s="112"/>
      <c r="F2930" s="112"/>
      <c r="G2930" s="112"/>
      <c r="H2930" s="112"/>
      <c r="I2930" s="18"/>
      <c r="J2930" s="17"/>
      <c r="K2930" s="60"/>
      <c r="L2930" s="17"/>
      <c r="M2930" s="60"/>
      <c r="N2930" s="111"/>
      <c r="O2930" s="112"/>
      <c r="P2930" s="17"/>
      <c r="Q2930" s="112"/>
      <c r="R2930" s="112"/>
      <c r="S2930" s="112"/>
      <c r="T2930" s="112"/>
      <c r="U2930" s="112"/>
      <c r="V2930" s="112"/>
      <c r="W2930" s="112"/>
      <c r="X2930" s="112"/>
    </row>
    <row r="2931">
      <c r="A2931" s="112"/>
      <c r="B2931" s="18"/>
      <c r="C2931" s="18"/>
      <c r="D2931" s="115"/>
      <c r="E2931" s="112"/>
      <c r="F2931" s="112"/>
      <c r="G2931" s="112"/>
      <c r="H2931" s="112"/>
      <c r="I2931" s="18"/>
      <c r="J2931" s="17"/>
      <c r="K2931" s="60"/>
      <c r="L2931" s="17"/>
      <c r="M2931" s="60"/>
      <c r="N2931" s="111"/>
      <c r="O2931" s="112"/>
      <c r="P2931" s="17"/>
      <c r="Q2931" s="112"/>
      <c r="R2931" s="112"/>
      <c r="S2931" s="112"/>
      <c r="T2931" s="112"/>
      <c r="U2931" s="112"/>
      <c r="V2931" s="112"/>
      <c r="W2931" s="112"/>
      <c r="X2931" s="112"/>
    </row>
    <row r="2932">
      <c r="A2932" s="112"/>
      <c r="B2932" s="18"/>
      <c r="C2932" s="18"/>
      <c r="D2932" s="115"/>
      <c r="E2932" s="112"/>
      <c r="F2932" s="112"/>
      <c r="G2932" s="112"/>
      <c r="H2932" s="112"/>
      <c r="I2932" s="18"/>
      <c r="J2932" s="17"/>
      <c r="K2932" s="60"/>
      <c r="L2932" s="17"/>
      <c r="M2932" s="60"/>
      <c r="N2932" s="111"/>
      <c r="O2932" s="112"/>
      <c r="P2932" s="17"/>
      <c r="Q2932" s="112"/>
      <c r="R2932" s="112"/>
      <c r="S2932" s="112"/>
      <c r="T2932" s="112"/>
      <c r="U2932" s="112"/>
      <c r="V2932" s="112"/>
      <c r="W2932" s="112"/>
      <c r="X2932" s="112"/>
    </row>
    <row r="2933">
      <c r="A2933" s="112"/>
      <c r="B2933" s="18"/>
      <c r="C2933" s="18"/>
      <c r="D2933" s="115"/>
      <c r="E2933" s="112"/>
      <c r="F2933" s="112"/>
      <c r="G2933" s="112"/>
      <c r="H2933" s="112"/>
      <c r="I2933" s="18"/>
      <c r="J2933" s="17"/>
      <c r="K2933" s="60"/>
      <c r="L2933" s="17"/>
      <c r="M2933" s="60"/>
      <c r="N2933" s="111"/>
      <c r="O2933" s="112"/>
      <c r="P2933" s="17"/>
      <c r="Q2933" s="112"/>
      <c r="R2933" s="112"/>
      <c r="S2933" s="112"/>
      <c r="T2933" s="112"/>
      <c r="U2933" s="112"/>
      <c r="V2933" s="112"/>
      <c r="W2933" s="112"/>
      <c r="X2933" s="112"/>
    </row>
    <row r="2934">
      <c r="A2934" s="112"/>
      <c r="B2934" s="18"/>
      <c r="C2934" s="18"/>
      <c r="D2934" s="115"/>
      <c r="E2934" s="112"/>
      <c r="F2934" s="112"/>
      <c r="G2934" s="112"/>
      <c r="H2934" s="112"/>
      <c r="I2934" s="18"/>
      <c r="J2934" s="17"/>
      <c r="K2934" s="60"/>
      <c r="L2934" s="17"/>
      <c r="M2934" s="60"/>
      <c r="N2934" s="111"/>
      <c r="O2934" s="112"/>
      <c r="P2934" s="17"/>
      <c r="Q2934" s="112"/>
      <c r="R2934" s="112"/>
      <c r="S2934" s="112"/>
      <c r="T2934" s="112"/>
      <c r="U2934" s="112"/>
      <c r="V2934" s="112"/>
      <c r="W2934" s="112"/>
      <c r="X2934" s="112"/>
    </row>
    <row r="2935">
      <c r="A2935" s="112"/>
      <c r="B2935" s="18"/>
      <c r="C2935" s="18"/>
      <c r="D2935" s="115"/>
      <c r="E2935" s="112"/>
      <c r="F2935" s="112"/>
      <c r="G2935" s="112"/>
      <c r="H2935" s="112"/>
      <c r="I2935" s="18"/>
      <c r="J2935" s="17"/>
      <c r="K2935" s="60"/>
      <c r="L2935" s="17"/>
      <c r="M2935" s="60"/>
      <c r="N2935" s="111"/>
      <c r="O2935" s="112"/>
      <c r="P2935" s="17"/>
      <c r="Q2935" s="112"/>
      <c r="R2935" s="112"/>
      <c r="S2935" s="112"/>
      <c r="T2935" s="112"/>
      <c r="U2935" s="112"/>
      <c r="V2935" s="112"/>
      <c r="W2935" s="112"/>
      <c r="X2935" s="112"/>
    </row>
    <row r="2936">
      <c r="A2936" s="112"/>
      <c r="B2936" s="18"/>
      <c r="C2936" s="18"/>
      <c r="D2936" s="115"/>
      <c r="E2936" s="112"/>
      <c r="F2936" s="112"/>
      <c r="G2936" s="112"/>
      <c r="H2936" s="112"/>
      <c r="I2936" s="18"/>
      <c r="J2936" s="17"/>
      <c r="K2936" s="60"/>
      <c r="L2936" s="17"/>
      <c r="M2936" s="60"/>
      <c r="N2936" s="111"/>
      <c r="O2936" s="112"/>
      <c r="P2936" s="17"/>
      <c r="Q2936" s="112"/>
      <c r="R2936" s="112"/>
      <c r="S2936" s="112"/>
      <c r="T2936" s="112"/>
      <c r="U2936" s="112"/>
      <c r="V2936" s="112"/>
      <c r="W2936" s="112"/>
      <c r="X2936" s="112"/>
    </row>
    <row r="2937">
      <c r="A2937" s="112"/>
      <c r="B2937" s="18"/>
      <c r="C2937" s="18"/>
      <c r="D2937" s="115"/>
      <c r="E2937" s="112"/>
      <c r="F2937" s="112"/>
      <c r="G2937" s="112"/>
      <c r="H2937" s="112"/>
      <c r="I2937" s="18"/>
      <c r="J2937" s="17"/>
      <c r="K2937" s="60"/>
      <c r="L2937" s="17"/>
      <c r="M2937" s="60"/>
      <c r="N2937" s="111"/>
      <c r="O2937" s="112"/>
      <c r="P2937" s="17"/>
      <c r="Q2937" s="112"/>
      <c r="R2937" s="112"/>
      <c r="S2937" s="112"/>
      <c r="T2937" s="112"/>
      <c r="U2937" s="112"/>
      <c r="V2937" s="112"/>
      <c r="W2937" s="112"/>
      <c r="X2937" s="112"/>
    </row>
    <row r="2938">
      <c r="A2938" s="112"/>
      <c r="B2938" s="18"/>
      <c r="C2938" s="18"/>
      <c r="D2938" s="115"/>
      <c r="E2938" s="112"/>
      <c r="F2938" s="112"/>
      <c r="G2938" s="112"/>
      <c r="H2938" s="112"/>
      <c r="I2938" s="18"/>
      <c r="J2938" s="17"/>
      <c r="K2938" s="60"/>
      <c r="L2938" s="17"/>
      <c r="M2938" s="60"/>
      <c r="N2938" s="111"/>
      <c r="O2938" s="112"/>
      <c r="P2938" s="17"/>
      <c r="Q2938" s="112"/>
      <c r="R2938" s="112"/>
      <c r="S2938" s="112"/>
      <c r="T2938" s="112"/>
      <c r="U2938" s="112"/>
      <c r="V2938" s="112"/>
      <c r="W2938" s="112"/>
      <c r="X2938" s="112"/>
    </row>
    <row r="2939">
      <c r="A2939" s="112"/>
      <c r="B2939" s="18"/>
      <c r="C2939" s="18"/>
      <c r="D2939" s="115"/>
      <c r="E2939" s="112"/>
      <c r="F2939" s="112"/>
      <c r="G2939" s="112"/>
      <c r="H2939" s="112"/>
      <c r="I2939" s="18"/>
      <c r="J2939" s="17"/>
      <c r="K2939" s="60"/>
      <c r="L2939" s="17"/>
      <c r="M2939" s="60"/>
      <c r="N2939" s="111"/>
      <c r="O2939" s="112"/>
      <c r="P2939" s="17"/>
      <c r="Q2939" s="112"/>
      <c r="R2939" s="112"/>
      <c r="S2939" s="112"/>
      <c r="T2939" s="112"/>
      <c r="U2939" s="112"/>
      <c r="V2939" s="112"/>
      <c r="W2939" s="112"/>
      <c r="X2939" s="112"/>
    </row>
    <row r="2940">
      <c r="A2940" s="112"/>
      <c r="B2940" s="18"/>
      <c r="C2940" s="18"/>
      <c r="D2940" s="115"/>
      <c r="E2940" s="112"/>
      <c r="F2940" s="112"/>
      <c r="G2940" s="112"/>
      <c r="H2940" s="112"/>
      <c r="I2940" s="18"/>
      <c r="J2940" s="17"/>
      <c r="K2940" s="60"/>
      <c r="L2940" s="17"/>
      <c r="M2940" s="60"/>
      <c r="N2940" s="111"/>
      <c r="O2940" s="112"/>
      <c r="P2940" s="17"/>
      <c r="Q2940" s="112"/>
      <c r="R2940" s="112"/>
      <c r="S2940" s="112"/>
      <c r="T2940" s="112"/>
      <c r="U2940" s="112"/>
      <c r="V2940" s="112"/>
      <c r="W2940" s="112"/>
      <c r="X2940" s="112"/>
    </row>
    <row r="2941">
      <c r="A2941" s="112"/>
      <c r="B2941" s="18"/>
      <c r="C2941" s="18"/>
      <c r="D2941" s="115"/>
      <c r="E2941" s="112"/>
      <c r="F2941" s="112"/>
      <c r="G2941" s="112"/>
      <c r="H2941" s="112"/>
      <c r="I2941" s="18"/>
      <c r="J2941" s="17"/>
      <c r="K2941" s="60"/>
      <c r="L2941" s="17"/>
      <c r="M2941" s="60"/>
      <c r="N2941" s="111"/>
      <c r="O2941" s="112"/>
      <c r="P2941" s="17"/>
      <c r="Q2941" s="112"/>
      <c r="R2941" s="112"/>
      <c r="S2941" s="112"/>
      <c r="T2941" s="112"/>
      <c r="U2941" s="112"/>
      <c r="V2941" s="112"/>
      <c r="W2941" s="112"/>
      <c r="X2941" s="112"/>
    </row>
    <row r="2942">
      <c r="A2942" s="112"/>
      <c r="B2942" s="18"/>
      <c r="C2942" s="18"/>
      <c r="D2942" s="115"/>
      <c r="E2942" s="112"/>
      <c r="F2942" s="112"/>
      <c r="G2942" s="112"/>
      <c r="H2942" s="112"/>
      <c r="I2942" s="18"/>
      <c r="J2942" s="17"/>
      <c r="K2942" s="60"/>
      <c r="L2942" s="17"/>
      <c r="M2942" s="60"/>
      <c r="N2942" s="111"/>
      <c r="O2942" s="112"/>
      <c r="P2942" s="17"/>
      <c r="Q2942" s="112"/>
      <c r="R2942" s="112"/>
      <c r="S2942" s="112"/>
      <c r="T2942" s="112"/>
      <c r="U2942" s="112"/>
      <c r="V2942" s="112"/>
      <c r="W2942" s="112"/>
      <c r="X2942" s="112"/>
    </row>
    <row r="2943">
      <c r="A2943" s="112"/>
      <c r="B2943" s="18"/>
      <c r="C2943" s="18"/>
      <c r="D2943" s="115"/>
      <c r="E2943" s="112"/>
      <c r="F2943" s="112"/>
      <c r="G2943" s="112"/>
      <c r="H2943" s="112"/>
      <c r="I2943" s="18"/>
      <c r="J2943" s="17"/>
      <c r="K2943" s="60"/>
      <c r="L2943" s="17"/>
      <c r="M2943" s="60"/>
      <c r="N2943" s="111"/>
      <c r="O2943" s="112"/>
      <c r="P2943" s="17"/>
      <c r="Q2943" s="112"/>
      <c r="R2943" s="112"/>
      <c r="S2943" s="112"/>
      <c r="T2943" s="112"/>
      <c r="U2943" s="112"/>
      <c r="V2943" s="112"/>
      <c r="W2943" s="112"/>
      <c r="X2943" s="112"/>
    </row>
    <row r="2944">
      <c r="A2944" s="112"/>
      <c r="B2944" s="18"/>
      <c r="C2944" s="18"/>
      <c r="D2944" s="115"/>
      <c r="E2944" s="112"/>
      <c r="F2944" s="112"/>
      <c r="G2944" s="112"/>
      <c r="H2944" s="112"/>
      <c r="I2944" s="18"/>
      <c r="J2944" s="17"/>
      <c r="K2944" s="60"/>
      <c r="L2944" s="17"/>
      <c r="M2944" s="60"/>
      <c r="N2944" s="111"/>
      <c r="O2944" s="112"/>
      <c r="P2944" s="17"/>
      <c r="Q2944" s="112"/>
      <c r="R2944" s="112"/>
      <c r="S2944" s="112"/>
      <c r="T2944" s="112"/>
      <c r="U2944" s="112"/>
      <c r="V2944" s="112"/>
      <c r="W2944" s="112"/>
      <c r="X2944" s="112"/>
    </row>
    <row r="2945">
      <c r="A2945" s="112"/>
      <c r="B2945" s="18"/>
      <c r="C2945" s="18"/>
      <c r="D2945" s="115"/>
      <c r="E2945" s="112"/>
      <c r="F2945" s="112"/>
      <c r="G2945" s="112"/>
      <c r="H2945" s="112"/>
      <c r="I2945" s="18"/>
      <c r="J2945" s="17"/>
      <c r="K2945" s="60"/>
      <c r="L2945" s="17"/>
      <c r="M2945" s="60"/>
      <c r="N2945" s="111"/>
      <c r="O2945" s="112"/>
      <c r="P2945" s="17"/>
      <c r="Q2945" s="112"/>
      <c r="R2945" s="112"/>
      <c r="S2945" s="112"/>
      <c r="T2945" s="112"/>
      <c r="U2945" s="112"/>
      <c r="V2945" s="112"/>
      <c r="W2945" s="112"/>
      <c r="X2945" s="112"/>
    </row>
    <row r="2946">
      <c r="A2946" s="112"/>
      <c r="B2946" s="18"/>
      <c r="C2946" s="18"/>
      <c r="D2946" s="115"/>
      <c r="E2946" s="112"/>
      <c r="F2946" s="112"/>
      <c r="G2946" s="112"/>
      <c r="H2946" s="112"/>
      <c r="I2946" s="18"/>
      <c r="J2946" s="17"/>
      <c r="K2946" s="60"/>
      <c r="L2946" s="17"/>
      <c r="M2946" s="60"/>
      <c r="N2946" s="111"/>
      <c r="O2946" s="112"/>
      <c r="P2946" s="17"/>
      <c r="Q2946" s="112"/>
      <c r="R2946" s="112"/>
      <c r="S2946" s="112"/>
      <c r="T2946" s="112"/>
      <c r="U2946" s="112"/>
      <c r="V2946" s="112"/>
      <c r="W2946" s="112"/>
      <c r="X2946" s="112"/>
    </row>
    <row r="2947">
      <c r="A2947" s="112"/>
      <c r="B2947" s="18"/>
      <c r="C2947" s="18"/>
      <c r="D2947" s="115"/>
      <c r="E2947" s="112"/>
      <c r="F2947" s="112"/>
      <c r="G2947" s="112"/>
      <c r="H2947" s="112"/>
      <c r="I2947" s="18"/>
      <c r="J2947" s="17"/>
      <c r="K2947" s="60"/>
      <c r="L2947" s="17"/>
      <c r="M2947" s="60"/>
      <c r="N2947" s="111"/>
      <c r="O2947" s="112"/>
      <c r="P2947" s="17"/>
      <c r="Q2947" s="112"/>
      <c r="R2947" s="112"/>
      <c r="S2947" s="112"/>
      <c r="T2947" s="112"/>
      <c r="U2947" s="112"/>
      <c r="V2947" s="112"/>
      <c r="W2947" s="112"/>
      <c r="X2947" s="112"/>
    </row>
    <row r="2948">
      <c r="A2948" s="112"/>
      <c r="B2948" s="18"/>
      <c r="C2948" s="18"/>
      <c r="D2948" s="115"/>
      <c r="E2948" s="112"/>
      <c r="F2948" s="112"/>
      <c r="G2948" s="112"/>
      <c r="H2948" s="112"/>
      <c r="I2948" s="18"/>
      <c r="J2948" s="17"/>
      <c r="K2948" s="60"/>
      <c r="L2948" s="17"/>
      <c r="M2948" s="60"/>
      <c r="N2948" s="111"/>
      <c r="O2948" s="112"/>
      <c r="P2948" s="17"/>
      <c r="Q2948" s="112"/>
      <c r="R2948" s="112"/>
      <c r="S2948" s="112"/>
      <c r="T2948" s="112"/>
      <c r="U2948" s="112"/>
      <c r="V2948" s="112"/>
      <c r="W2948" s="112"/>
      <c r="X2948" s="112"/>
    </row>
    <row r="2949">
      <c r="A2949" s="112"/>
      <c r="B2949" s="18"/>
      <c r="C2949" s="18"/>
      <c r="D2949" s="115"/>
      <c r="E2949" s="112"/>
      <c r="F2949" s="112"/>
      <c r="G2949" s="112"/>
      <c r="H2949" s="112"/>
      <c r="I2949" s="18"/>
      <c r="J2949" s="17"/>
      <c r="K2949" s="60"/>
      <c r="L2949" s="17"/>
      <c r="M2949" s="60"/>
      <c r="N2949" s="111"/>
      <c r="O2949" s="112"/>
      <c r="P2949" s="17"/>
      <c r="Q2949" s="112"/>
      <c r="R2949" s="112"/>
      <c r="S2949" s="112"/>
      <c r="T2949" s="112"/>
      <c r="U2949" s="112"/>
      <c r="V2949" s="112"/>
      <c r="W2949" s="112"/>
      <c r="X2949" s="112"/>
    </row>
    <row r="2950">
      <c r="A2950" s="112"/>
      <c r="B2950" s="18"/>
      <c r="C2950" s="18"/>
      <c r="D2950" s="115"/>
      <c r="E2950" s="112"/>
      <c r="F2950" s="112"/>
      <c r="G2950" s="112"/>
      <c r="H2950" s="112"/>
      <c r="I2950" s="18"/>
      <c r="J2950" s="17"/>
      <c r="K2950" s="60"/>
      <c r="L2950" s="17"/>
      <c r="M2950" s="60"/>
      <c r="N2950" s="111"/>
      <c r="O2950" s="112"/>
      <c r="P2950" s="17"/>
      <c r="Q2950" s="112"/>
      <c r="R2950" s="112"/>
      <c r="S2950" s="112"/>
      <c r="T2950" s="112"/>
      <c r="U2950" s="112"/>
      <c r="V2950" s="112"/>
      <c r="W2950" s="112"/>
      <c r="X2950" s="112"/>
    </row>
    <row r="2951">
      <c r="A2951" s="112"/>
      <c r="B2951" s="18"/>
      <c r="C2951" s="18"/>
      <c r="D2951" s="115"/>
      <c r="E2951" s="112"/>
      <c r="F2951" s="112"/>
      <c r="G2951" s="112"/>
      <c r="H2951" s="112"/>
      <c r="I2951" s="18"/>
      <c r="J2951" s="17"/>
      <c r="K2951" s="60"/>
      <c r="L2951" s="17"/>
      <c r="M2951" s="60"/>
      <c r="N2951" s="111"/>
      <c r="O2951" s="112"/>
      <c r="P2951" s="17"/>
      <c r="Q2951" s="112"/>
      <c r="R2951" s="112"/>
      <c r="S2951" s="112"/>
      <c r="T2951" s="112"/>
      <c r="U2951" s="112"/>
      <c r="V2951" s="112"/>
      <c r="W2951" s="112"/>
      <c r="X2951" s="112"/>
    </row>
    <row r="2952">
      <c r="A2952" s="112"/>
      <c r="B2952" s="18"/>
      <c r="C2952" s="18"/>
      <c r="D2952" s="115"/>
      <c r="E2952" s="112"/>
      <c r="F2952" s="112"/>
      <c r="G2952" s="112"/>
      <c r="H2952" s="112"/>
      <c r="I2952" s="18"/>
      <c r="J2952" s="17"/>
      <c r="K2952" s="60"/>
      <c r="L2952" s="17"/>
      <c r="M2952" s="60"/>
      <c r="N2952" s="111"/>
      <c r="O2952" s="112"/>
      <c r="P2952" s="17"/>
      <c r="Q2952" s="112"/>
      <c r="R2952" s="112"/>
      <c r="S2952" s="112"/>
      <c r="T2952" s="112"/>
      <c r="U2952" s="112"/>
      <c r="V2952" s="112"/>
      <c r="W2952" s="112"/>
      <c r="X2952" s="112"/>
    </row>
    <row r="2953">
      <c r="A2953" s="112"/>
      <c r="B2953" s="18"/>
      <c r="C2953" s="18"/>
      <c r="D2953" s="115"/>
      <c r="E2953" s="112"/>
      <c r="F2953" s="112"/>
      <c r="G2953" s="112"/>
      <c r="H2953" s="112"/>
      <c r="I2953" s="18"/>
      <c r="J2953" s="17"/>
      <c r="K2953" s="60"/>
      <c r="L2953" s="17"/>
      <c r="M2953" s="60"/>
      <c r="N2953" s="111"/>
      <c r="O2953" s="112"/>
      <c r="P2953" s="17"/>
      <c r="Q2953" s="112"/>
      <c r="R2953" s="112"/>
      <c r="S2953" s="112"/>
      <c r="T2953" s="112"/>
      <c r="U2953" s="112"/>
      <c r="V2953" s="112"/>
      <c r="W2953" s="112"/>
      <c r="X2953" s="112"/>
    </row>
    <row r="2954">
      <c r="A2954" s="112"/>
      <c r="B2954" s="18"/>
      <c r="C2954" s="18"/>
      <c r="D2954" s="115"/>
      <c r="E2954" s="112"/>
      <c r="F2954" s="112"/>
      <c r="G2954" s="112"/>
      <c r="H2954" s="112"/>
      <c r="I2954" s="18"/>
      <c r="J2954" s="17"/>
      <c r="K2954" s="60"/>
      <c r="L2954" s="17"/>
      <c r="M2954" s="60"/>
      <c r="N2954" s="111"/>
      <c r="O2954" s="112"/>
      <c r="P2954" s="17"/>
      <c r="Q2954" s="112"/>
      <c r="R2954" s="112"/>
      <c r="S2954" s="112"/>
      <c r="T2954" s="112"/>
      <c r="U2954" s="112"/>
      <c r="V2954" s="112"/>
      <c r="W2954" s="112"/>
      <c r="X2954" s="112"/>
    </row>
    <row r="2955">
      <c r="A2955" s="112"/>
      <c r="B2955" s="18"/>
      <c r="C2955" s="18"/>
      <c r="D2955" s="115"/>
      <c r="E2955" s="112"/>
      <c r="F2955" s="112"/>
      <c r="G2955" s="112"/>
      <c r="H2955" s="112"/>
      <c r="I2955" s="18"/>
      <c r="J2955" s="17"/>
      <c r="K2955" s="60"/>
      <c r="L2955" s="17"/>
      <c r="M2955" s="60"/>
      <c r="N2955" s="111"/>
      <c r="O2955" s="112"/>
      <c r="P2955" s="17"/>
      <c r="Q2955" s="112"/>
      <c r="R2955" s="112"/>
      <c r="S2955" s="112"/>
      <c r="T2955" s="112"/>
      <c r="U2955" s="112"/>
      <c r="V2955" s="112"/>
      <c r="W2955" s="112"/>
      <c r="X2955" s="112"/>
    </row>
    <row r="2956">
      <c r="A2956" s="112"/>
      <c r="B2956" s="18"/>
      <c r="C2956" s="18"/>
      <c r="D2956" s="115"/>
      <c r="E2956" s="112"/>
      <c r="F2956" s="112"/>
      <c r="G2956" s="112"/>
      <c r="H2956" s="112"/>
      <c r="I2956" s="18"/>
      <c r="J2956" s="17"/>
      <c r="K2956" s="60"/>
      <c r="L2956" s="17"/>
      <c r="M2956" s="60"/>
      <c r="N2956" s="111"/>
      <c r="O2956" s="112"/>
      <c r="P2956" s="17"/>
      <c r="Q2956" s="112"/>
      <c r="R2956" s="112"/>
      <c r="S2956" s="112"/>
      <c r="T2956" s="112"/>
      <c r="U2956" s="112"/>
      <c r="V2956" s="112"/>
      <c r="W2956" s="112"/>
      <c r="X2956" s="112"/>
    </row>
    <row r="2957">
      <c r="A2957" s="112"/>
      <c r="B2957" s="18"/>
      <c r="C2957" s="18"/>
      <c r="D2957" s="115"/>
      <c r="E2957" s="112"/>
      <c r="F2957" s="112"/>
      <c r="G2957" s="112"/>
      <c r="H2957" s="112"/>
      <c r="I2957" s="18"/>
      <c r="J2957" s="17"/>
      <c r="K2957" s="60"/>
      <c r="L2957" s="17"/>
      <c r="M2957" s="60"/>
      <c r="N2957" s="111"/>
      <c r="O2957" s="112"/>
      <c r="P2957" s="17"/>
      <c r="Q2957" s="112"/>
      <c r="R2957" s="112"/>
      <c r="S2957" s="112"/>
      <c r="T2957" s="112"/>
      <c r="U2957" s="112"/>
      <c r="V2957" s="112"/>
      <c r="W2957" s="112"/>
      <c r="X2957" s="112"/>
    </row>
    <row r="2958">
      <c r="A2958" s="112"/>
      <c r="B2958" s="18"/>
      <c r="C2958" s="18"/>
      <c r="D2958" s="115"/>
      <c r="E2958" s="112"/>
      <c r="F2958" s="112"/>
      <c r="G2958" s="112"/>
      <c r="H2958" s="112"/>
      <c r="I2958" s="18"/>
      <c r="J2958" s="17"/>
      <c r="K2958" s="60"/>
      <c r="L2958" s="17"/>
      <c r="M2958" s="60"/>
      <c r="N2958" s="111"/>
      <c r="O2958" s="112"/>
      <c r="P2958" s="17"/>
      <c r="Q2958" s="112"/>
      <c r="R2958" s="112"/>
      <c r="S2958" s="112"/>
      <c r="T2958" s="112"/>
      <c r="U2958" s="112"/>
      <c r="V2958" s="112"/>
      <c r="W2958" s="112"/>
      <c r="X2958" s="112"/>
    </row>
    <row r="2959">
      <c r="A2959" s="112"/>
      <c r="B2959" s="18"/>
      <c r="C2959" s="18"/>
      <c r="D2959" s="115"/>
      <c r="E2959" s="112"/>
      <c r="F2959" s="112"/>
      <c r="G2959" s="112"/>
      <c r="H2959" s="112"/>
      <c r="I2959" s="18"/>
      <c r="J2959" s="17"/>
      <c r="K2959" s="60"/>
      <c r="L2959" s="17"/>
      <c r="M2959" s="60"/>
      <c r="N2959" s="111"/>
      <c r="O2959" s="112"/>
      <c r="P2959" s="17"/>
      <c r="Q2959" s="112"/>
      <c r="R2959" s="112"/>
      <c r="S2959" s="112"/>
      <c r="T2959" s="112"/>
      <c r="U2959" s="112"/>
      <c r="V2959" s="112"/>
      <c r="W2959" s="112"/>
      <c r="X2959" s="112"/>
    </row>
    <row r="2960">
      <c r="A2960" s="112"/>
      <c r="B2960" s="18"/>
      <c r="C2960" s="18"/>
      <c r="D2960" s="115"/>
      <c r="E2960" s="112"/>
      <c r="F2960" s="112"/>
      <c r="G2960" s="112"/>
      <c r="H2960" s="112"/>
      <c r="I2960" s="18"/>
      <c r="J2960" s="17"/>
      <c r="K2960" s="60"/>
      <c r="L2960" s="17"/>
      <c r="M2960" s="60"/>
      <c r="N2960" s="111"/>
      <c r="O2960" s="112"/>
      <c r="P2960" s="17"/>
      <c r="Q2960" s="112"/>
      <c r="R2960" s="112"/>
      <c r="S2960" s="112"/>
      <c r="T2960" s="112"/>
      <c r="U2960" s="112"/>
      <c r="V2960" s="112"/>
      <c r="W2960" s="112"/>
      <c r="X2960" s="112"/>
    </row>
    <row r="2961">
      <c r="A2961" s="112"/>
      <c r="B2961" s="18"/>
      <c r="C2961" s="18"/>
      <c r="D2961" s="115"/>
      <c r="E2961" s="112"/>
      <c r="F2961" s="112"/>
      <c r="G2961" s="112"/>
      <c r="H2961" s="112"/>
      <c r="I2961" s="18"/>
      <c r="J2961" s="17"/>
      <c r="K2961" s="60"/>
      <c r="L2961" s="17"/>
      <c r="M2961" s="60"/>
      <c r="N2961" s="111"/>
      <c r="O2961" s="112"/>
      <c r="P2961" s="17"/>
      <c r="Q2961" s="112"/>
      <c r="R2961" s="112"/>
      <c r="S2961" s="112"/>
      <c r="T2961" s="112"/>
      <c r="U2961" s="112"/>
      <c r="V2961" s="112"/>
      <c r="W2961" s="112"/>
      <c r="X2961" s="112"/>
    </row>
    <row r="2962">
      <c r="A2962" s="112"/>
      <c r="B2962" s="18"/>
      <c r="C2962" s="18"/>
      <c r="D2962" s="115"/>
      <c r="E2962" s="112"/>
      <c r="F2962" s="112"/>
      <c r="G2962" s="112"/>
      <c r="H2962" s="112"/>
      <c r="I2962" s="18"/>
      <c r="J2962" s="17"/>
      <c r="K2962" s="60"/>
      <c r="L2962" s="17"/>
      <c r="M2962" s="60"/>
      <c r="N2962" s="111"/>
      <c r="O2962" s="112"/>
      <c r="P2962" s="17"/>
      <c r="Q2962" s="112"/>
      <c r="R2962" s="112"/>
      <c r="S2962" s="112"/>
      <c r="T2962" s="112"/>
      <c r="U2962" s="112"/>
      <c r="V2962" s="112"/>
      <c r="W2962" s="112"/>
      <c r="X2962" s="112"/>
    </row>
    <row r="2963">
      <c r="A2963" s="112"/>
      <c r="B2963" s="18"/>
      <c r="C2963" s="18"/>
      <c r="D2963" s="115"/>
      <c r="E2963" s="112"/>
      <c r="F2963" s="112"/>
      <c r="G2963" s="112"/>
      <c r="H2963" s="112"/>
      <c r="I2963" s="18"/>
      <c r="J2963" s="17"/>
      <c r="K2963" s="60"/>
      <c r="L2963" s="17"/>
      <c r="M2963" s="60"/>
      <c r="N2963" s="111"/>
      <c r="O2963" s="112"/>
      <c r="P2963" s="17"/>
      <c r="Q2963" s="112"/>
      <c r="R2963" s="112"/>
      <c r="S2963" s="112"/>
      <c r="T2963" s="112"/>
      <c r="U2963" s="112"/>
      <c r="V2963" s="112"/>
      <c r="W2963" s="112"/>
      <c r="X2963" s="112"/>
    </row>
    <row r="2964">
      <c r="A2964" s="112"/>
      <c r="B2964" s="18"/>
      <c r="C2964" s="18"/>
      <c r="D2964" s="115"/>
      <c r="E2964" s="112"/>
      <c r="F2964" s="112"/>
      <c r="G2964" s="112"/>
      <c r="H2964" s="112"/>
      <c r="I2964" s="18"/>
      <c r="J2964" s="17"/>
      <c r="K2964" s="60"/>
      <c r="L2964" s="17"/>
      <c r="M2964" s="60"/>
      <c r="N2964" s="111"/>
      <c r="O2964" s="112"/>
      <c r="P2964" s="17"/>
      <c r="Q2964" s="112"/>
      <c r="R2964" s="112"/>
      <c r="S2964" s="112"/>
      <c r="T2964" s="112"/>
      <c r="U2964" s="112"/>
      <c r="V2964" s="112"/>
      <c r="W2964" s="112"/>
      <c r="X2964" s="112"/>
    </row>
    <row r="2965">
      <c r="A2965" s="112"/>
      <c r="B2965" s="18"/>
      <c r="C2965" s="18"/>
      <c r="D2965" s="115"/>
      <c r="E2965" s="112"/>
      <c r="F2965" s="112"/>
      <c r="G2965" s="112"/>
      <c r="H2965" s="112"/>
      <c r="I2965" s="18"/>
      <c r="J2965" s="17"/>
      <c r="K2965" s="60"/>
      <c r="L2965" s="17"/>
      <c r="M2965" s="60"/>
      <c r="N2965" s="111"/>
      <c r="O2965" s="112"/>
      <c r="P2965" s="17"/>
      <c r="Q2965" s="112"/>
      <c r="R2965" s="112"/>
      <c r="S2965" s="112"/>
      <c r="T2965" s="112"/>
      <c r="U2965" s="112"/>
      <c r="V2965" s="112"/>
      <c r="W2965" s="112"/>
      <c r="X2965" s="112"/>
    </row>
    <row r="2966">
      <c r="A2966" s="112"/>
      <c r="B2966" s="18"/>
      <c r="C2966" s="18"/>
      <c r="D2966" s="115"/>
      <c r="E2966" s="112"/>
      <c r="F2966" s="112"/>
      <c r="G2966" s="112"/>
      <c r="H2966" s="112"/>
      <c r="I2966" s="18"/>
      <c r="J2966" s="17"/>
      <c r="K2966" s="60"/>
      <c r="L2966" s="17"/>
      <c r="M2966" s="60"/>
      <c r="N2966" s="111"/>
      <c r="O2966" s="112"/>
      <c r="P2966" s="17"/>
      <c r="Q2966" s="112"/>
      <c r="R2966" s="112"/>
      <c r="S2966" s="112"/>
      <c r="T2966" s="112"/>
      <c r="U2966" s="112"/>
      <c r="V2966" s="112"/>
      <c r="W2966" s="112"/>
      <c r="X2966" s="112"/>
    </row>
    <row r="2967">
      <c r="A2967" s="112"/>
      <c r="B2967" s="18"/>
      <c r="C2967" s="18"/>
      <c r="D2967" s="115"/>
      <c r="E2967" s="112"/>
      <c r="F2967" s="112"/>
      <c r="G2967" s="112"/>
      <c r="H2967" s="112"/>
      <c r="I2967" s="18"/>
      <c r="J2967" s="17"/>
      <c r="K2967" s="60"/>
      <c r="L2967" s="17"/>
      <c r="M2967" s="60"/>
      <c r="N2967" s="111"/>
      <c r="O2967" s="112"/>
      <c r="P2967" s="17"/>
      <c r="Q2967" s="112"/>
      <c r="R2967" s="112"/>
      <c r="S2967" s="112"/>
      <c r="T2967" s="112"/>
      <c r="U2967" s="112"/>
      <c r="V2967" s="112"/>
      <c r="W2967" s="112"/>
      <c r="X2967" s="112"/>
    </row>
    <row r="2968">
      <c r="A2968" s="112"/>
      <c r="B2968" s="18"/>
      <c r="C2968" s="18"/>
      <c r="D2968" s="115"/>
      <c r="E2968" s="112"/>
      <c r="F2968" s="112"/>
      <c r="G2968" s="112"/>
      <c r="H2968" s="112"/>
      <c r="I2968" s="18"/>
      <c r="J2968" s="17"/>
      <c r="K2968" s="60"/>
      <c r="L2968" s="17"/>
      <c r="M2968" s="60"/>
      <c r="N2968" s="111"/>
      <c r="O2968" s="112"/>
      <c r="P2968" s="17"/>
      <c r="Q2968" s="112"/>
      <c r="R2968" s="112"/>
      <c r="S2968" s="112"/>
      <c r="T2968" s="112"/>
      <c r="U2968" s="112"/>
      <c r="V2968" s="112"/>
      <c r="W2968" s="112"/>
      <c r="X2968" s="112"/>
    </row>
    <row r="2969">
      <c r="A2969" s="112"/>
      <c r="B2969" s="18"/>
      <c r="C2969" s="18"/>
      <c r="D2969" s="115"/>
      <c r="E2969" s="112"/>
      <c r="F2969" s="112"/>
      <c r="G2969" s="112"/>
      <c r="H2969" s="112"/>
      <c r="I2969" s="18"/>
      <c r="J2969" s="17"/>
      <c r="K2969" s="60"/>
      <c r="L2969" s="17"/>
      <c r="M2969" s="60"/>
      <c r="N2969" s="111"/>
      <c r="O2969" s="112"/>
      <c r="P2969" s="17"/>
      <c r="Q2969" s="112"/>
      <c r="R2969" s="112"/>
      <c r="S2969" s="112"/>
      <c r="T2969" s="112"/>
      <c r="U2969" s="112"/>
      <c r="V2969" s="112"/>
      <c r="W2969" s="112"/>
      <c r="X2969" s="112"/>
    </row>
    <row r="2970">
      <c r="A2970" s="112"/>
      <c r="B2970" s="18"/>
      <c r="C2970" s="18"/>
      <c r="D2970" s="115"/>
      <c r="E2970" s="112"/>
      <c r="F2970" s="112"/>
      <c r="G2970" s="112"/>
      <c r="H2970" s="112"/>
      <c r="I2970" s="18"/>
      <c r="J2970" s="17"/>
      <c r="K2970" s="60"/>
      <c r="L2970" s="17"/>
      <c r="M2970" s="60"/>
      <c r="N2970" s="111"/>
      <c r="O2970" s="112"/>
      <c r="P2970" s="17"/>
      <c r="Q2970" s="112"/>
      <c r="R2970" s="112"/>
      <c r="S2970" s="112"/>
      <c r="T2970" s="112"/>
      <c r="U2970" s="112"/>
      <c r="V2970" s="112"/>
      <c r="W2970" s="112"/>
      <c r="X2970" s="112"/>
    </row>
    <row r="2971">
      <c r="A2971" s="112"/>
      <c r="B2971" s="18"/>
      <c r="C2971" s="18"/>
      <c r="D2971" s="115"/>
      <c r="E2971" s="112"/>
      <c r="F2971" s="112"/>
      <c r="G2971" s="112"/>
      <c r="H2971" s="112"/>
      <c r="I2971" s="18"/>
      <c r="J2971" s="17"/>
      <c r="K2971" s="60"/>
      <c r="L2971" s="17"/>
      <c r="M2971" s="60"/>
      <c r="N2971" s="111"/>
      <c r="O2971" s="112"/>
      <c r="P2971" s="17"/>
      <c r="Q2971" s="112"/>
      <c r="R2971" s="112"/>
      <c r="S2971" s="112"/>
      <c r="T2971" s="112"/>
      <c r="U2971" s="112"/>
      <c r="V2971" s="112"/>
      <c r="W2971" s="112"/>
      <c r="X2971" s="112"/>
    </row>
    <row r="2972">
      <c r="A2972" s="112"/>
      <c r="B2972" s="18"/>
      <c r="C2972" s="18"/>
      <c r="D2972" s="115"/>
      <c r="E2972" s="112"/>
      <c r="F2972" s="112"/>
      <c r="G2972" s="112"/>
      <c r="H2972" s="112"/>
      <c r="I2972" s="18"/>
      <c r="J2972" s="17"/>
      <c r="K2972" s="60"/>
      <c r="L2972" s="17"/>
      <c r="M2972" s="60"/>
      <c r="N2972" s="111"/>
      <c r="O2972" s="112"/>
      <c r="P2972" s="17"/>
      <c r="Q2972" s="112"/>
      <c r="R2972" s="112"/>
      <c r="S2972" s="112"/>
      <c r="T2972" s="112"/>
      <c r="U2972" s="112"/>
      <c r="V2972" s="112"/>
      <c r="W2972" s="112"/>
      <c r="X2972" s="112"/>
    </row>
    <row r="2973">
      <c r="A2973" s="112"/>
      <c r="B2973" s="18"/>
      <c r="C2973" s="18"/>
      <c r="D2973" s="115"/>
      <c r="E2973" s="112"/>
      <c r="F2973" s="112"/>
      <c r="G2973" s="112"/>
      <c r="H2973" s="112"/>
      <c r="I2973" s="18"/>
      <c r="J2973" s="17"/>
      <c r="K2973" s="60"/>
      <c r="L2973" s="17"/>
      <c r="M2973" s="60"/>
      <c r="N2973" s="111"/>
      <c r="O2973" s="112"/>
      <c r="P2973" s="17"/>
      <c r="Q2973" s="112"/>
      <c r="R2973" s="112"/>
      <c r="S2973" s="112"/>
      <c r="T2973" s="112"/>
      <c r="U2973" s="112"/>
      <c r="V2973" s="112"/>
      <c r="W2973" s="112"/>
      <c r="X2973" s="112"/>
    </row>
    <row r="2974">
      <c r="A2974" s="112"/>
      <c r="B2974" s="18"/>
      <c r="C2974" s="18"/>
      <c r="D2974" s="115"/>
      <c r="E2974" s="112"/>
      <c r="F2974" s="112"/>
      <c r="G2974" s="112"/>
      <c r="H2974" s="112"/>
      <c r="I2974" s="18"/>
      <c r="J2974" s="17"/>
      <c r="K2974" s="60"/>
      <c r="L2974" s="17"/>
      <c r="M2974" s="60"/>
      <c r="N2974" s="111"/>
      <c r="O2974" s="112"/>
      <c r="P2974" s="17"/>
      <c r="Q2974" s="112"/>
      <c r="R2974" s="112"/>
      <c r="S2974" s="112"/>
      <c r="T2974" s="112"/>
      <c r="U2974" s="112"/>
      <c r="V2974" s="112"/>
      <c r="W2974" s="112"/>
      <c r="X2974" s="112"/>
    </row>
    <row r="2975">
      <c r="A2975" s="112"/>
      <c r="B2975" s="18"/>
      <c r="C2975" s="18"/>
      <c r="D2975" s="115"/>
      <c r="E2975" s="112"/>
      <c r="F2975" s="112"/>
      <c r="G2975" s="112"/>
      <c r="H2975" s="112"/>
      <c r="I2975" s="18"/>
      <c r="J2975" s="17"/>
      <c r="K2975" s="60"/>
      <c r="L2975" s="17"/>
      <c r="M2975" s="60"/>
      <c r="N2975" s="111"/>
      <c r="O2975" s="112"/>
      <c r="P2975" s="17"/>
      <c r="Q2975" s="112"/>
      <c r="R2975" s="112"/>
      <c r="S2975" s="112"/>
      <c r="T2975" s="112"/>
      <c r="U2975" s="112"/>
      <c r="V2975" s="112"/>
      <c r="W2975" s="112"/>
      <c r="X2975" s="112"/>
    </row>
    <row r="2976">
      <c r="A2976" s="112"/>
      <c r="B2976" s="18"/>
      <c r="C2976" s="18"/>
      <c r="D2976" s="115"/>
      <c r="E2976" s="112"/>
      <c r="F2976" s="112"/>
      <c r="G2976" s="112"/>
      <c r="H2976" s="112"/>
      <c r="I2976" s="18"/>
      <c r="J2976" s="17"/>
      <c r="K2976" s="60"/>
      <c r="L2976" s="17"/>
      <c r="M2976" s="60"/>
      <c r="N2976" s="111"/>
      <c r="O2976" s="112"/>
      <c r="P2976" s="17"/>
      <c r="Q2976" s="112"/>
      <c r="R2976" s="112"/>
      <c r="S2976" s="112"/>
      <c r="T2976" s="112"/>
      <c r="U2976" s="112"/>
      <c r="V2976" s="112"/>
      <c r="W2976" s="112"/>
      <c r="X2976" s="112"/>
    </row>
    <row r="2977">
      <c r="A2977" s="112"/>
      <c r="B2977" s="18"/>
      <c r="C2977" s="18"/>
      <c r="D2977" s="115"/>
      <c r="E2977" s="112"/>
      <c r="F2977" s="112"/>
      <c r="G2977" s="112"/>
      <c r="H2977" s="112"/>
      <c r="I2977" s="18"/>
      <c r="J2977" s="17"/>
      <c r="K2977" s="60"/>
      <c r="L2977" s="17"/>
      <c r="M2977" s="60"/>
      <c r="N2977" s="111"/>
      <c r="O2977" s="112"/>
      <c r="P2977" s="17"/>
      <c r="Q2977" s="112"/>
      <c r="R2977" s="112"/>
      <c r="S2977" s="112"/>
      <c r="T2977" s="112"/>
      <c r="U2977" s="112"/>
      <c r="V2977" s="112"/>
      <c r="W2977" s="112"/>
      <c r="X2977" s="112"/>
    </row>
    <row r="2978">
      <c r="A2978" s="112"/>
      <c r="B2978" s="18"/>
      <c r="C2978" s="18"/>
      <c r="D2978" s="115"/>
      <c r="E2978" s="112"/>
      <c r="F2978" s="112"/>
      <c r="G2978" s="112"/>
      <c r="H2978" s="112"/>
      <c r="I2978" s="18"/>
      <c r="J2978" s="17"/>
      <c r="K2978" s="60"/>
      <c r="L2978" s="17"/>
      <c r="M2978" s="60"/>
      <c r="N2978" s="111"/>
      <c r="O2978" s="112"/>
      <c r="P2978" s="17"/>
      <c r="Q2978" s="112"/>
      <c r="R2978" s="112"/>
      <c r="S2978" s="112"/>
      <c r="T2978" s="112"/>
      <c r="U2978" s="112"/>
      <c r="V2978" s="112"/>
      <c r="W2978" s="112"/>
      <c r="X2978" s="112"/>
    </row>
    <row r="2979">
      <c r="A2979" s="112"/>
      <c r="B2979" s="18"/>
      <c r="C2979" s="18"/>
      <c r="D2979" s="115"/>
      <c r="E2979" s="112"/>
      <c r="F2979" s="112"/>
      <c r="G2979" s="112"/>
      <c r="H2979" s="112"/>
      <c r="I2979" s="18"/>
      <c r="J2979" s="17"/>
      <c r="K2979" s="60"/>
      <c r="L2979" s="17"/>
      <c r="M2979" s="60"/>
      <c r="N2979" s="111"/>
      <c r="O2979" s="112"/>
      <c r="P2979" s="17"/>
      <c r="Q2979" s="112"/>
      <c r="R2979" s="112"/>
      <c r="S2979" s="112"/>
      <c r="T2979" s="112"/>
      <c r="U2979" s="112"/>
      <c r="V2979" s="112"/>
      <c r="W2979" s="112"/>
      <c r="X2979" s="112"/>
    </row>
    <row r="2980">
      <c r="A2980" s="112"/>
      <c r="B2980" s="18"/>
      <c r="C2980" s="18"/>
      <c r="D2980" s="115"/>
      <c r="E2980" s="112"/>
      <c r="F2980" s="112"/>
      <c r="G2980" s="112"/>
      <c r="H2980" s="112"/>
      <c r="I2980" s="18"/>
      <c r="J2980" s="17"/>
      <c r="K2980" s="60"/>
      <c r="L2980" s="17"/>
      <c r="M2980" s="60"/>
      <c r="N2980" s="111"/>
      <c r="O2980" s="112"/>
      <c r="P2980" s="17"/>
      <c r="Q2980" s="112"/>
      <c r="R2980" s="112"/>
      <c r="S2980" s="112"/>
      <c r="T2980" s="112"/>
      <c r="U2980" s="112"/>
      <c r="V2980" s="112"/>
      <c r="W2980" s="112"/>
      <c r="X2980" s="112"/>
    </row>
    <row r="2981">
      <c r="A2981" s="112"/>
      <c r="B2981" s="18"/>
      <c r="C2981" s="18"/>
      <c r="D2981" s="115"/>
      <c r="E2981" s="112"/>
      <c r="F2981" s="112"/>
      <c r="G2981" s="112"/>
      <c r="H2981" s="112"/>
      <c r="I2981" s="18"/>
      <c r="J2981" s="17"/>
      <c r="K2981" s="60"/>
      <c r="L2981" s="17"/>
      <c r="M2981" s="60"/>
      <c r="N2981" s="111"/>
      <c r="O2981" s="112"/>
      <c r="P2981" s="17"/>
      <c r="Q2981" s="112"/>
      <c r="R2981" s="112"/>
      <c r="S2981" s="112"/>
      <c r="T2981" s="112"/>
      <c r="U2981" s="112"/>
      <c r="V2981" s="112"/>
      <c r="W2981" s="112"/>
      <c r="X2981" s="112"/>
    </row>
    <row r="2982">
      <c r="A2982" s="112"/>
      <c r="B2982" s="18"/>
      <c r="C2982" s="18"/>
      <c r="D2982" s="115"/>
      <c r="E2982" s="112"/>
      <c r="F2982" s="112"/>
      <c r="G2982" s="112"/>
      <c r="H2982" s="112"/>
      <c r="I2982" s="18"/>
      <c r="J2982" s="17"/>
      <c r="K2982" s="60"/>
      <c r="L2982" s="17"/>
      <c r="M2982" s="60"/>
      <c r="N2982" s="111"/>
      <c r="O2982" s="112"/>
      <c r="P2982" s="17"/>
      <c r="Q2982" s="112"/>
      <c r="R2982" s="112"/>
      <c r="S2982" s="112"/>
      <c r="T2982" s="112"/>
      <c r="U2982" s="112"/>
      <c r="V2982" s="112"/>
      <c r="W2982" s="112"/>
      <c r="X2982" s="112"/>
    </row>
    <row r="2983">
      <c r="A2983" s="112"/>
      <c r="B2983" s="18"/>
      <c r="C2983" s="18"/>
      <c r="D2983" s="115"/>
      <c r="E2983" s="112"/>
      <c r="F2983" s="112"/>
      <c r="G2983" s="112"/>
      <c r="H2983" s="112"/>
      <c r="I2983" s="18"/>
      <c r="J2983" s="17"/>
      <c r="K2983" s="60"/>
      <c r="L2983" s="17"/>
      <c r="M2983" s="60"/>
      <c r="N2983" s="111"/>
      <c r="O2983" s="112"/>
      <c r="P2983" s="17"/>
      <c r="Q2983" s="112"/>
      <c r="R2983" s="112"/>
      <c r="S2983" s="112"/>
      <c r="T2983" s="112"/>
      <c r="U2983" s="112"/>
      <c r="V2983" s="112"/>
      <c r="W2983" s="112"/>
      <c r="X2983" s="112"/>
    </row>
    <row r="2984">
      <c r="A2984" s="112"/>
      <c r="B2984" s="18"/>
      <c r="C2984" s="18"/>
      <c r="D2984" s="115"/>
      <c r="E2984" s="112"/>
      <c r="F2984" s="112"/>
      <c r="G2984" s="112"/>
      <c r="H2984" s="112"/>
      <c r="I2984" s="18"/>
      <c r="J2984" s="17"/>
      <c r="K2984" s="60"/>
      <c r="L2984" s="17"/>
      <c r="M2984" s="60"/>
      <c r="N2984" s="111"/>
      <c r="O2984" s="112"/>
      <c r="P2984" s="17"/>
      <c r="Q2984" s="112"/>
      <c r="R2984" s="112"/>
      <c r="S2984" s="112"/>
      <c r="T2984" s="112"/>
      <c r="U2984" s="112"/>
      <c r="V2984" s="112"/>
      <c r="W2984" s="112"/>
      <c r="X2984" s="112"/>
    </row>
    <row r="2985">
      <c r="A2985" s="112"/>
      <c r="B2985" s="18"/>
      <c r="C2985" s="18"/>
      <c r="D2985" s="115"/>
      <c r="E2985" s="112"/>
      <c r="F2985" s="112"/>
      <c r="G2985" s="112"/>
      <c r="H2985" s="112"/>
      <c r="I2985" s="18"/>
      <c r="J2985" s="17"/>
      <c r="K2985" s="60"/>
      <c r="L2985" s="17"/>
      <c r="M2985" s="60"/>
      <c r="N2985" s="111"/>
      <c r="O2985" s="112"/>
      <c r="P2985" s="17"/>
      <c r="Q2985" s="112"/>
      <c r="R2985" s="112"/>
      <c r="S2985" s="112"/>
      <c r="T2985" s="112"/>
      <c r="U2985" s="112"/>
      <c r="V2985" s="112"/>
      <c r="W2985" s="112"/>
      <c r="X2985" s="112"/>
    </row>
    <row r="2986">
      <c r="A2986" s="112"/>
      <c r="B2986" s="18"/>
      <c r="C2986" s="18"/>
      <c r="D2986" s="115"/>
      <c r="E2986" s="112"/>
      <c r="F2986" s="112"/>
      <c r="G2986" s="112"/>
      <c r="H2986" s="112"/>
      <c r="I2986" s="18"/>
      <c r="J2986" s="17"/>
      <c r="K2986" s="60"/>
      <c r="L2986" s="17"/>
      <c r="M2986" s="60"/>
      <c r="N2986" s="111"/>
      <c r="O2986" s="112"/>
      <c r="P2986" s="17"/>
      <c r="Q2986" s="112"/>
      <c r="R2986" s="112"/>
      <c r="S2986" s="112"/>
      <c r="T2986" s="112"/>
      <c r="U2986" s="112"/>
      <c r="V2986" s="112"/>
      <c r="W2986" s="112"/>
      <c r="X2986" s="112"/>
    </row>
    <row r="2987">
      <c r="A2987" s="112"/>
      <c r="B2987" s="18"/>
      <c r="C2987" s="18"/>
      <c r="D2987" s="115"/>
      <c r="E2987" s="112"/>
      <c r="F2987" s="112"/>
      <c r="G2987" s="112"/>
      <c r="H2987" s="112"/>
      <c r="I2987" s="18"/>
      <c r="J2987" s="17"/>
      <c r="K2987" s="60"/>
      <c r="L2987" s="17"/>
      <c r="M2987" s="60"/>
      <c r="N2987" s="111"/>
      <c r="O2987" s="112"/>
      <c r="P2987" s="17"/>
      <c r="Q2987" s="112"/>
      <c r="R2987" s="112"/>
      <c r="S2987" s="112"/>
      <c r="T2987" s="112"/>
      <c r="U2987" s="112"/>
      <c r="V2987" s="112"/>
      <c r="W2987" s="112"/>
      <c r="X2987" s="112"/>
    </row>
    <row r="2988">
      <c r="A2988" s="112"/>
      <c r="B2988" s="18"/>
      <c r="C2988" s="18"/>
      <c r="D2988" s="115"/>
      <c r="E2988" s="112"/>
      <c r="F2988" s="112"/>
      <c r="G2988" s="112"/>
      <c r="H2988" s="112"/>
      <c r="I2988" s="18"/>
      <c r="J2988" s="17"/>
      <c r="K2988" s="60"/>
      <c r="L2988" s="17"/>
      <c r="M2988" s="60"/>
      <c r="N2988" s="111"/>
      <c r="O2988" s="112"/>
      <c r="P2988" s="17"/>
      <c r="Q2988" s="112"/>
      <c r="R2988" s="112"/>
      <c r="S2988" s="112"/>
      <c r="T2988" s="112"/>
      <c r="U2988" s="112"/>
      <c r="V2988" s="112"/>
      <c r="W2988" s="112"/>
      <c r="X2988" s="112"/>
    </row>
    <row r="2989">
      <c r="A2989" s="112"/>
      <c r="B2989" s="18"/>
      <c r="C2989" s="18"/>
      <c r="D2989" s="115"/>
      <c r="E2989" s="112"/>
      <c r="F2989" s="112"/>
      <c r="G2989" s="112"/>
      <c r="H2989" s="112"/>
      <c r="I2989" s="18"/>
      <c r="J2989" s="17"/>
      <c r="K2989" s="60"/>
      <c r="L2989" s="17"/>
      <c r="M2989" s="60"/>
      <c r="N2989" s="111"/>
      <c r="O2989" s="112"/>
      <c r="P2989" s="17"/>
      <c r="Q2989" s="112"/>
      <c r="R2989" s="112"/>
      <c r="S2989" s="112"/>
      <c r="T2989" s="112"/>
      <c r="U2989" s="112"/>
      <c r="V2989" s="112"/>
      <c r="W2989" s="112"/>
      <c r="X2989" s="112"/>
    </row>
    <row r="2990">
      <c r="A2990" s="112"/>
      <c r="B2990" s="18"/>
      <c r="C2990" s="18"/>
      <c r="D2990" s="115"/>
      <c r="E2990" s="112"/>
      <c r="F2990" s="112"/>
      <c r="G2990" s="112"/>
      <c r="H2990" s="112"/>
      <c r="I2990" s="18"/>
      <c r="J2990" s="17"/>
      <c r="K2990" s="60"/>
      <c r="L2990" s="17"/>
      <c r="M2990" s="60"/>
      <c r="N2990" s="111"/>
      <c r="O2990" s="112"/>
      <c r="P2990" s="17"/>
      <c r="Q2990" s="112"/>
      <c r="R2990" s="112"/>
      <c r="S2990" s="112"/>
      <c r="T2990" s="112"/>
      <c r="U2990" s="112"/>
      <c r="V2990" s="112"/>
      <c r="W2990" s="112"/>
      <c r="X2990" s="112"/>
    </row>
    <row r="2991">
      <c r="A2991" s="112"/>
      <c r="B2991" s="18"/>
      <c r="C2991" s="18"/>
      <c r="D2991" s="115"/>
      <c r="E2991" s="112"/>
      <c r="F2991" s="112"/>
      <c r="G2991" s="112"/>
      <c r="H2991" s="112"/>
      <c r="I2991" s="18"/>
      <c r="J2991" s="17"/>
      <c r="K2991" s="60"/>
      <c r="L2991" s="17"/>
      <c r="M2991" s="60"/>
      <c r="N2991" s="111"/>
      <c r="O2991" s="112"/>
      <c r="P2991" s="17"/>
      <c r="Q2991" s="112"/>
      <c r="R2991" s="112"/>
      <c r="S2991" s="112"/>
      <c r="T2991" s="112"/>
      <c r="U2991" s="112"/>
      <c r="V2991" s="112"/>
      <c r="W2991" s="112"/>
      <c r="X2991" s="112"/>
    </row>
    <row r="2992">
      <c r="A2992" s="112"/>
      <c r="B2992" s="18"/>
      <c r="C2992" s="18"/>
      <c r="D2992" s="115"/>
      <c r="E2992" s="112"/>
      <c r="F2992" s="112"/>
      <c r="G2992" s="112"/>
      <c r="H2992" s="112"/>
      <c r="I2992" s="18"/>
      <c r="J2992" s="17"/>
      <c r="K2992" s="60"/>
      <c r="L2992" s="17"/>
      <c r="M2992" s="60"/>
      <c r="N2992" s="111"/>
      <c r="O2992" s="112"/>
      <c r="P2992" s="17"/>
      <c r="Q2992" s="112"/>
      <c r="R2992" s="112"/>
      <c r="S2992" s="112"/>
      <c r="T2992" s="112"/>
      <c r="U2992" s="112"/>
      <c r="V2992" s="112"/>
      <c r="W2992" s="112"/>
      <c r="X2992" s="112"/>
    </row>
    <row r="2993">
      <c r="A2993" s="112"/>
      <c r="B2993" s="18"/>
      <c r="C2993" s="18"/>
      <c r="D2993" s="115"/>
      <c r="E2993" s="112"/>
      <c r="F2993" s="112"/>
      <c r="G2993" s="112"/>
      <c r="H2993" s="112"/>
      <c r="I2993" s="18"/>
      <c r="J2993" s="17"/>
      <c r="K2993" s="60"/>
      <c r="L2993" s="17"/>
      <c r="M2993" s="60"/>
      <c r="N2993" s="111"/>
      <c r="O2993" s="112"/>
      <c r="P2993" s="17"/>
      <c r="Q2993" s="112"/>
      <c r="R2993" s="112"/>
      <c r="S2993" s="112"/>
      <c r="T2993" s="112"/>
      <c r="U2993" s="112"/>
      <c r="V2993" s="112"/>
      <c r="W2993" s="112"/>
      <c r="X2993" s="112"/>
    </row>
    <row r="2994">
      <c r="A2994" s="112"/>
      <c r="B2994" s="18"/>
      <c r="C2994" s="18"/>
      <c r="D2994" s="115"/>
      <c r="E2994" s="112"/>
      <c r="F2994" s="112"/>
      <c r="G2994" s="112"/>
      <c r="H2994" s="112"/>
      <c r="I2994" s="18"/>
      <c r="J2994" s="17"/>
      <c r="K2994" s="60"/>
      <c r="L2994" s="17"/>
      <c r="M2994" s="60"/>
      <c r="N2994" s="111"/>
      <c r="O2994" s="112"/>
      <c r="P2994" s="17"/>
      <c r="Q2994" s="112"/>
      <c r="R2994" s="112"/>
      <c r="S2994" s="112"/>
      <c r="T2994" s="112"/>
      <c r="U2994" s="112"/>
      <c r="V2994" s="112"/>
      <c r="W2994" s="112"/>
      <c r="X2994" s="112"/>
    </row>
    <row r="2995">
      <c r="A2995" s="112"/>
      <c r="B2995" s="18"/>
      <c r="C2995" s="18"/>
      <c r="D2995" s="115"/>
      <c r="E2995" s="112"/>
      <c r="F2995" s="112"/>
      <c r="G2995" s="112"/>
      <c r="H2995" s="112"/>
      <c r="I2995" s="18"/>
      <c r="J2995" s="17"/>
      <c r="K2995" s="60"/>
      <c r="L2995" s="17"/>
      <c r="M2995" s="60"/>
      <c r="N2995" s="111"/>
      <c r="O2995" s="112"/>
      <c r="P2995" s="17"/>
      <c r="Q2995" s="112"/>
      <c r="R2995" s="112"/>
      <c r="S2995" s="112"/>
      <c r="T2995" s="112"/>
      <c r="U2995" s="112"/>
      <c r="V2995" s="112"/>
      <c r="W2995" s="112"/>
      <c r="X2995" s="112"/>
    </row>
    <row r="2996">
      <c r="A2996" s="112"/>
      <c r="B2996" s="18"/>
      <c r="C2996" s="18"/>
      <c r="D2996" s="115"/>
      <c r="E2996" s="112"/>
      <c r="F2996" s="112"/>
      <c r="G2996" s="112"/>
      <c r="H2996" s="112"/>
      <c r="I2996" s="18"/>
      <c r="J2996" s="17"/>
      <c r="K2996" s="60"/>
      <c r="L2996" s="17"/>
      <c r="M2996" s="60"/>
      <c r="N2996" s="111"/>
      <c r="O2996" s="112"/>
      <c r="P2996" s="17"/>
      <c r="Q2996" s="112"/>
      <c r="R2996" s="112"/>
      <c r="S2996" s="112"/>
      <c r="T2996" s="112"/>
      <c r="U2996" s="112"/>
      <c r="V2996" s="112"/>
      <c r="W2996" s="112"/>
      <c r="X2996" s="112"/>
    </row>
    <row r="2997">
      <c r="A2997" s="112"/>
      <c r="B2997" s="18"/>
      <c r="C2997" s="18"/>
      <c r="D2997" s="115"/>
      <c r="E2997" s="112"/>
      <c r="F2997" s="112"/>
      <c r="G2997" s="112"/>
      <c r="H2997" s="112"/>
      <c r="I2997" s="18"/>
      <c r="J2997" s="17"/>
      <c r="K2997" s="60"/>
      <c r="L2997" s="17"/>
      <c r="M2997" s="60"/>
      <c r="N2997" s="111"/>
      <c r="O2997" s="112"/>
      <c r="P2997" s="17"/>
      <c r="Q2997" s="112"/>
      <c r="R2997" s="112"/>
      <c r="S2997" s="112"/>
      <c r="T2997" s="112"/>
      <c r="U2997" s="112"/>
      <c r="V2997" s="112"/>
      <c r="W2997" s="112"/>
      <c r="X2997" s="112"/>
    </row>
    <row r="2998">
      <c r="A2998" s="112"/>
      <c r="B2998" s="18"/>
      <c r="C2998" s="18"/>
      <c r="D2998" s="115"/>
      <c r="E2998" s="112"/>
      <c r="F2998" s="112"/>
      <c r="G2998" s="112"/>
      <c r="H2998" s="112"/>
      <c r="I2998" s="18"/>
      <c r="J2998" s="17"/>
      <c r="K2998" s="60"/>
      <c r="L2998" s="17"/>
      <c r="M2998" s="60"/>
      <c r="N2998" s="111"/>
      <c r="O2998" s="112"/>
      <c r="P2998" s="17"/>
      <c r="Q2998" s="112"/>
      <c r="R2998" s="112"/>
      <c r="S2998" s="112"/>
      <c r="T2998" s="112"/>
      <c r="U2998" s="112"/>
      <c r="V2998" s="112"/>
      <c r="W2998" s="112"/>
      <c r="X2998" s="112"/>
    </row>
    <row r="2999">
      <c r="A2999" s="112"/>
      <c r="B2999" s="18"/>
      <c r="C2999" s="18"/>
      <c r="D2999" s="115"/>
      <c r="E2999" s="112"/>
      <c r="F2999" s="112"/>
      <c r="G2999" s="112"/>
      <c r="H2999" s="112"/>
      <c r="I2999" s="18"/>
      <c r="J2999" s="17"/>
      <c r="K2999" s="60"/>
      <c r="L2999" s="17"/>
      <c r="M2999" s="60"/>
      <c r="N2999" s="111"/>
      <c r="O2999" s="112"/>
      <c r="P2999" s="17"/>
      <c r="Q2999" s="112"/>
      <c r="R2999" s="112"/>
      <c r="S2999" s="112"/>
      <c r="T2999" s="112"/>
      <c r="U2999" s="112"/>
      <c r="V2999" s="112"/>
      <c r="W2999" s="112"/>
      <c r="X2999" s="112"/>
    </row>
    <row r="3000">
      <c r="A3000" s="112"/>
      <c r="B3000" s="18"/>
      <c r="C3000" s="18"/>
      <c r="D3000" s="115"/>
      <c r="E3000" s="112"/>
      <c r="F3000" s="112"/>
      <c r="G3000" s="112"/>
      <c r="H3000" s="112"/>
      <c r="I3000" s="18"/>
      <c r="J3000" s="17"/>
      <c r="K3000" s="60"/>
      <c r="L3000" s="17"/>
      <c r="M3000" s="60"/>
      <c r="N3000" s="111"/>
      <c r="O3000" s="112"/>
      <c r="P3000" s="17"/>
      <c r="Q3000" s="112"/>
      <c r="R3000" s="112"/>
      <c r="S3000" s="112"/>
      <c r="T3000" s="112"/>
      <c r="U3000" s="112"/>
      <c r="V3000" s="112"/>
      <c r="W3000" s="112"/>
      <c r="X3000" s="112"/>
    </row>
    <row r="3001">
      <c r="A3001" s="112"/>
      <c r="B3001" s="18"/>
      <c r="C3001" s="18"/>
      <c r="D3001" s="115"/>
      <c r="E3001" s="112"/>
      <c r="F3001" s="112"/>
      <c r="G3001" s="112"/>
      <c r="H3001" s="112"/>
      <c r="I3001" s="18"/>
      <c r="J3001" s="17"/>
      <c r="K3001" s="60"/>
      <c r="L3001" s="17"/>
      <c r="M3001" s="60"/>
      <c r="N3001" s="111"/>
      <c r="O3001" s="112"/>
      <c r="P3001" s="17"/>
      <c r="Q3001" s="112"/>
      <c r="R3001" s="112"/>
      <c r="S3001" s="112"/>
      <c r="T3001" s="112"/>
      <c r="U3001" s="112"/>
      <c r="V3001" s="112"/>
      <c r="W3001" s="112"/>
      <c r="X3001" s="112"/>
    </row>
    <row r="3002">
      <c r="A3002" s="112"/>
      <c r="B3002" s="18"/>
      <c r="C3002" s="18"/>
      <c r="D3002" s="115"/>
      <c r="E3002" s="112"/>
      <c r="F3002" s="112"/>
      <c r="G3002" s="112"/>
      <c r="H3002" s="112"/>
      <c r="I3002" s="18"/>
      <c r="J3002" s="17"/>
      <c r="K3002" s="60"/>
      <c r="L3002" s="17"/>
      <c r="M3002" s="60"/>
      <c r="N3002" s="111"/>
      <c r="O3002" s="112"/>
      <c r="P3002" s="17"/>
      <c r="Q3002" s="112"/>
      <c r="R3002" s="112"/>
      <c r="S3002" s="112"/>
      <c r="T3002" s="112"/>
      <c r="U3002" s="112"/>
      <c r="V3002" s="112"/>
      <c r="W3002" s="112"/>
      <c r="X3002" s="112"/>
    </row>
    <row r="3003">
      <c r="A3003" s="112"/>
      <c r="B3003" s="18"/>
      <c r="C3003" s="18"/>
      <c r="D3003" s="115"/>
      <c r="E3003" s="112"/>
      <c r="F3003" s="112"/>
      <c r="G3003" s="112"/>
      <c r="H3003" s="112"/>
      <c r="I3003" s="18"/>
      <c r="J3003" s="17"/>
      <c r="K3003" s="60"/>
      <c r="L3003" s="17"/>
      <c r="M3003" s="60"/>
      <c r="N3003" s="111"/>
      <c r="O3003" s="112"/>
      <c r="P3003" s="17"/>
      <c r="Q3003" s="112"/>
      <c r="R3003" s="112"/>
      <c r="S3003" s="112"/>
      <c r="T3003" s="112"/>
      <c r="U3003" s="112"/>
      <c r="V3003" s="112"/>
      <c r="W3003" s="112"/>
      <c r="X3003" s="112"/>
    </row>
    <row r="3004">
      <c r="A3004" s="112"/>
      <c r="B3004" s="18"/>
      <c r="C3004" s="18"/>
      <c r="D3004" s="115"/>
      <c r="E3004" s="112"/>
      <c r="F3004" s="112"/>
      <c r="G3004" s="112"/>
      <c r="H3004" s="112"/>
      <c r="I3004" s="18"/>
      <c r="J3004" s="17"/>
      <c r="K3004" s="60"/>
      <c r="L3004" s="17"/>
      <c r="M3004" s="60"/>
      <c r="N3004" s="111"/>
      <c r="O3004" s="112"/>
      <c r="P3004" s="17"/>
      <c r="Q3004" s="112"/>
      <c r="R3004" s="112"/>
      <c r="S3004" s="112"/>
      <c r="T3004" s="112"/>
      <c r="U3004" s="112"/>
      <c r="V3004" s="112"/>
      <c r="W3004" s="112"/>
      <c r="X3004" s="112"/>
    </row>
    <row r="3005">
      <c r="A3005" s="112"/>
      <c r="B3005" s="18"/>
      <c r="C3005" s="18"/>
      <c r="D3005" s="115"/>
      <c r="E3005" s="112"/>
      <c r="F3005" s="112"/>
      <c r="G3005" s="112"/>
      <c r="H3005" s="112"/>
      <c r="I3005" s="18"/>
      <c r="J3005" s="17"/>
      <c r="K3005" s="60"/>
      <c r="L3005" s="17"/>
      <c r="M3005" s="60"/>
      <c r="N3005" s="111"/>
      <c r="O3005" s="112"/>
      <c r="P3005" s="17"/>
      <c r="Q3005" s="112"/>
      <c r="R3005" s="112"/>
      <c r="S3005" s="112"/>
      <c r="T3005" s="112"/>
      <c r="U3005" s="112"/>
      <c r="V3005" s="112"/>
      <c r="W3005" s="112"/>
      <c r="X3005" s="112"/>
    </row>
    <row r="3006">
      <c r="A3006" s="112"/>
      <c r="B3006" s="18"/>
      <c r="C3006" s="18"/>
      <c r="D3006" s="115"/>
      <c r="E3006" s="112"/>
      <c r="F3006" s="112"/>
      <c r="G3006" s="112"/>
      <c r="H3006" s="112"/>
      <c r="I3006" s="18"/>
      <c r="J3006" s="17"/>
      <c r="K3006" s="60"/>
      <c r="L3006" s="17"/>
      <c r="M3006" s="60"/>
      <c r="N3006" s="111"/>
      <c r="O3006" s="112"/>
      <c r="P3006" s="17"/>
      <c r="Q3006" s="112"/>
      <c r="R3006" s="112"/>
      <c r="S3006" s="112"/>
      <c r="T3006" s="112"/>
      <c r="U3006" s="112"/>
      <c r="V3006" s="112"/>
      <c r="W3006" s="112"/>
      <c r="X3006" s="112"/>
    </row>
    <row r="3007">
      <c r="A3007" s="112"/>
      <c r="B3007" s="18"/>
      <c r="C3007" s="18"/>
      <c r="D3007" s="115"/>
      <c r="E3007" s="112"/>
      <c r="F3007" s="112"/>
      <c r="G3007" s="112"/>
      <c r="H3007" s="112"/>
      <c r="I3007" s="18"/>
      <c r="J3007" s="17"/>
      <c r="K3007" s="60"/>
      <c r="L3007" s="17"/>
      <c r="M3007" s="60"/>
      <c r="N3007" s="111"/>
      <c r="O3007" s="112"/>
      <c r="P3007" s="17"/>
      <c r="Q3007" s="112"/>
      <c r="R3007" s="112"/>
      <c r="S3007" s="112"/>
      <c r="T3007" s="112"/>
      <c r="U3007" s="112"/>
      <c r="V3007" s="112"/>
      <c r="W3007" s="112"/>
      <c r="X3007" s="112"/>
    </row>
    <row r="3008">
      <c r="A3008" s="112"/>
      <c r="B3008" s="18"/>
      <c r="C3008" s="18"/>
      <c r="D3008" s="115"/>
      <c r="E3008" s="112"/>
      <c r="F3008" s="112"/>
      <c r="G3008" s="112"/>
      <c r="H3008" s="112"/>
      <c r="I3008" s="18"/>
      <c r="J3008" s="17"/>
      <c r="K3008" s="60"/>
      <c r="L3008" s="17"/>
      <c r="M3008" s="60"/>
      <c r="N3008" s="111"/>
      <c r="O3008" s="112"/>
      <c r="P3008" s="17"/>
      <c r="Q3008" s="112"/>
      <c r="R3008" s="112"/>
      <c r="S3008" s="112"/>
      <c r="T3008" s="112"/>
      <c r="U3008" s="112"/>
      <c r="V3008" s="112"/>
      <c r="W3008" s="112"/>
      <c r="X3008" s="112"/>
    </row>
    <row r="3009">
      <c r="A3009" s="112"/>
      <c r="B3009" s="18"/>
      <c r="C3009" s="18"/>
      <c r="D3009" s="115"/>
      <c r="E3009" s="112"/>
      <c r="F3009" s="112"/>
      <c r="G3009" s="112"/>
      <c r="H3009" s="112"/>
      <c r="I3009" s="18"/>
      <c r="J3009" s="17"/>
      <c r="K3009" s="60"/>
      <c r="L3009" s="17"/>
      <c r="M3009" s="60"/>
      <c r="N3009" s="111"/>
      <c r="O3009" s="112"/>
      <c r="P3009" s="17"/>
      <c r="Q3009" s="112"/>
      <c r="R3009" s="112"/>
      <c r="S3009" s="112"/>
      <c r="T3009" s="112"/>
      <c r="U3009" s="112"/>
      <c r="V3009" s="112"/>
      <c r="W3009" s="112"/>
      <c r="X3009" s="112"/>
    </row>
    <row r="3010">
      <c r="A3010" s="112"/>
      <c r="B3010" s="18"/>
      <c r="C3010" s="18"/>
      <c r="D3010" s="115"/>
      <c r="E3010" s="112"/>
      <c r="F3010" s="112"/>
      <c r="G3010" s="112"/>
      <c r="H3010" s="112"/>
      <c r="I3010" s="18"/>
      <c r="J3010" s="17"/>
      <c r="K3010" s="60"/>
      <c r="L3010" s="17"/>
      <c r="M3010" s="60"/>
      <c r="N3010" s="111"/>
      <c r="O3010" s="112"/>
      <c r="P3010" s="17"/>
      <c r="Q3010" s="112"/>
      <c r="R3010" s="112"/>
      <c r="S3010" s="112"/>
      <c r="T3010" s="112"/>
      <c r="U3010" s="112"/>
      <c r="V3010" s="112"/>
      <c r="W3010" s="112"/>
      <c r="X3010" s="112"/>
    </row>
    <row r="3011">
      <c r="A3011" s="112"/>
      <c r="B3011" s="18"/>
      <c r="C3011" s="18"/>
      <c r="D3011" s="115"/>
      <c r="E3011" s="112"/>
      <c r="F3011" s="112"/>
      <c r="G3011" s="112"/>
      <c r="H3011" s="112"/>
      <c r="I3011" s="18"/>
      <c r="J3011" s="17"/>
      <c r="K3011" s="60"/>
      <c r="L3011" s="17"/>
      <c r="M3011" s="60"/>
      <c r="N3011" s="111"/>
      <c r="O3011" s="112"/>
      <c r="P3011" s="17"/>
      <c r="Q3011" s="112"/>
      <c r="R3011" s="112"/>
      <c r="S3011" s="112"/>
      <c r="T3011" s="112"/>
      <c r="U3011" s="112"/>
      <c r="V3011" s="112"/>
      <c r="W3011" s="112"/>
      <c r="X3011" s="112"/>
    </row>
    <row r="3012">
      <c r="A3012" s="112"/>
      <c r="B3012" s="18"/>
      <c r="C3012" s="18"/>
      <c r="D3012" s="115"/>
      <c r="E3012" s="112"/>
      <c r="F3012" s="112"/>
      <c r="G3012" s="112"/>
      <c r="H3012" s="112"/>
      <c r="I3012" s="18"/>
      <c r="J3012" s="17"/>
      <c r="K3012" s="60"/>
      <c r="L3012" s="17"/>
      <c r="M3012" s="60"/>
      <c r="N3012" s="111"/>
      <c r="O3012" s="112"/>
      <c r="P3012" s="17"/>
      <c r="Q3012" s="112"/>
      <c r="R3012" s="112"/>
      <c r="S3012" s="112"/>
      <c r="T3012" s="112"/>
      <c r="U3012" s="112"/>
      <c r="V3012" s="112"/>
      <c r="W3012" s="112"/>
      <c r="X3012" s="112"/>
    </row>
    <row r="3013">
      <c r="A3013" s="112"/>
      <c r="B3013" s="18"/>
      <c r="C3013" s="18"/>
      <c r="D3013" s="115"/>
      <c r="E3013" s="112"/>
      <c r="F3013" s="112"/>
      <c r="G3013" s="112"/>
      <c r="H3013" s="112"/>
      <c r="I3013" s="18"/>
      <c r="J3013" s="17"/>
      <c r="K3013" s="60"/>
      <c r="L3013" s="17"/>
      <c r="M3013" s="60"/>
      <c r="N3013" s="111"/>
      <c r="O3013" s="112"/>
      <c r="P3013" s="17"/>
      <c r="Q3013" s="112"/>
      <c r="R3013" s="112"/>
      <c r="S3013" s="112"/>
      <c r="T3013" s="112"/>
      <c r="U3013" s="112"/>
      <c r="V3013" s="112"/>
      <c r="W3013" s="112"/>
      <c r="X3013" s="112"/>
    </row>
    <row r="3014">
      <c r="A3014" s="112"/>
      <c r="B3014" s="18"/>
      <c r="C3014" s="18"/>
      <c r="D3014" s="115"/>
      <c r="E3014" s="112"/>
      <c r="F3014" s="112"/>
      <c r="G3014" s="112"/>
      <c r="H3014" s="112"/>
      <c r="I3014" s="18"/>
      <c r="J3014" s="17"/>
      <c r="K3014" s="60"/>
      <c r="L3014" s="17"/>
      <c r="M3014" s="60"/>
      <c r="N3014" s="111"/>
      <c r="O3014" s="112"/>
      <c r="P3014" s="17"/>
      <c r="Q3014" s="112"/>
      <c r="R3014" s="112"/>
      <c r="S3014" s="112"/>
      <c r="T3014" s="112"/>
      <c r="U3014" s="112"/>
      <c r="V3014" s="112"/>
      <c r="W3014" s="112"/>
      <c r="X3014" s="112"/>
    </row>
    <row r="3015">
      <c r="A3015" s="112"/>
      <c r="B3015" s="18"/>
      <c r="C3015" s="18"/>
      <c r="D3015" s="115"/>
      <c r="E3015" s="112"/>
      <c r="F3015" s="112"/>
      <c r="G3015" s="112"/>
      <c r="H3015" s="112"/>
      <c r="I3015" s="18"/>
      <c r="J3015" s="17"/>
      <c r="K3015" s="60"/>
      <c r="L3015" s="17"/>
      <c r="M3015" s="60"/>
      <c r="N3015" s="111"/>
      <c r="O3015" s="112"/>
      <c r="P3015" s="17"/>
      <c r="Q3015" s="112"/>
      <c r="R3015" s="112"/>
      <c r="S3015" s="112"/>
      <c r="T3015" s="112"/>
      <c r="U3015" s="112"/>
      <c r="V3015" s="112"/>
      <c r="W3015" s="112"/>
      <c r="X3015" s="112"/>
    </row>
    <row r="3016">
      <c r="A3016" s="112"/>
      <c r="B3016" s="18"/>
      <c r="C3016" s="18"/>
      <c r="D3016" s="115"/>
      <c r="E3016" s="112"/>
      <c r="F3016" s="112"/>
      <c r="G3016" s="112"/>
      <c r="H3016" s="112"/>
      <c r="I3016" s="18"/>
      <c r="J3016" s="17"/>
      <c r="K3016" s="60"/>
      <c r="L3016" s="17"/>
      <c r="M3016" s="60"/>
      <c r="N3016" s="111"/>
      <c r="O3016" s="112"/>
      <c r="P3016" s="17"/>
      <c r="Q3016" s="112"/>
      <c r="R3016" s="112"/>
      <c r="S3016" s="112"/>
      <c r="T3016" s="112"/>
      <c r="U3016" s="112"/>
      <c r="V3016" s="112"/>
      <c r="W3016" s="112"/>
      <c r="X3016" s="112"/>
    </row>
    <row r="3017">
      <c r="A3017" s="112"/>
      <c r="B3017" s="18"/>
      <c r="C3017" s="18"/>
      <c r="D3017" s="115"/>
      <c r="E3017" s="112"/>
      <c r="F3017" s="112"/>
      <c r="G3017" s="112"/>
      <c r="H3017" s="112"/>
      <c r="I3017" s="18"/>
      <c r="J3017" s="17"/>
      <c r="K3017" s="60"/>
      <c r="L3017" s="17"/>
      <c r="M3017" s="60"/>
      <c r="N3017" s="111"/>
      <c r="O3017" s="112"/>
      <c r="P3017" s="17"/>
      <c r="Q3017" s="112"/>
      <c r="R3017" s="112"/>
      <c r="S3017" s="112"/>
      <c r="T3017" s="112"/>
      <c r="U3017" s="112"/>
      <c r="V3017" s="112"/>
      <c r="W3017" s="112"/>
      <c r="X3017" s="112"/>
    </row>
    <row r="3018">
      <c r="A3018" s="112"/>
      <c r="B3018" s="18"/>
      <c r="C3018" s="18"/>
      <c r="D3018" s="115"/>
      <c r="E3018" s="112"/>
      <c r="F3018" s="112"/>
      <c r="G3018" s="112"/>
      <c r="H3018" s="112"/>
      <c r="I3018" s="18"/>
      <c r="J3018" s="17"/>
      <c r="K3018" s="60"/>
      <c r="L3018" s="17"/>
      <c r="M3018" s="60"/>
      <c r="N3018" s="111"/>
      <c r="O3018" s="112"/>
      <c r="P3018" s="17"/>
      <c r="Q3018" s="112"/>
      <c r="R3018" s="112"/>
      <c r="S3018" s="112"/>
      <c r="T3018" s="112"/>
      <c r="U3018" s="112"/>
      <c r="V3018" s="112"/>
      <c r="W3018" s="112"/>
      <c r="X3018" s="112"/>
    </row>
    <row r="3019">
      <c r="A3019" s="112"/>
      <c r="B3019" s="18"/>
      <c r="C3019" s="18"/>
      <c r="D3019" s="115"/>
      <c r="E3019" s="112"/>
      <c r="F3019" s="112"/>
      <c r="G3019" s="112"/>
      <c r="H3019" s="112"/>
      <c r="I3019" s="18"/>
      <c r="J3019" s="17"/>
      <c r="K3019" s="60"/>
      <c r="L3019" s="17"/>
      <c r="M3019" s="60"/>
      <c r="N3019" s="111"/>
      <c r="O3019" s="112"/>
      <c r="P3019" s="17"/>
      <c r="Q3019" s="112"/>
      <c r="R3019" s="112"/>
      <c r="S3019" s="112"/>
      <c r="T3019" s="112"/>
      <c r="U3019" s="112"/>
      <c r="V3019" s="112"/>
      <c r="W3019" s="112"/>
      <c r="X3019" s="112"/>
    </row>
    <row r="3020">
      <c r="A3020" s="112"/>
      <c r="B3020" s="18"/>
      <c r="C3020" s="18"/>
      <c r="D3020" s="115"/>
      <c r="E3020" s="112"/>
      <c r="F3020" s="112"/>
      <c r="G3020" s="112"/>
      <c r="H3020" s="112"/>
      <c r="I3020" s="18"/>
      <c r="J3020" s="17"/>
      <c r="K3020" s="60"/>
      <c r="L3020" s="17"/>
      <c r="M3020" s="60"/>
      <c r="N3020" s="111"/>
      <c r="O3020" s="112"/>
      <c r="P3020" s="17"/>
      <c r="Q3020" s="112"/>
      <c r="R3020" s="112"/>
      <c r="S3020" s="112"/>
      <c r="T3020" s="112"/>
      <c r="U3020" s="112"/>
      <c r="V3020" s="112"/>
      <c r="W3020" s="112"/>
      <c r="X3020" s="112"/>
    </row>
    <row r="3021">
      <c r="A3021" s="112"/>
      <c r="B3021" s="18"/>
      <c r="C3021" s="18"/>
      <c r="D3021" s="115"/>
      <c r="E3021" s="112"/>
      <c r="F3021" s="112"/>
      <c r="G3021" s="112"/>
      <c r="H3021" s="112"/>
      <c r="I3021" s="18"/>
      <c r="J3021" s="17"/>
      <c r="K3021" s="60"/>
      <c r="L3021" s="17"/>
      <c r="M3021" s="60"/>
      <c r="N3021" s="111"/>
      <c r="O3021" s="112"/>
      <c r="P3021" s="17"/>
      <c r="Q3021" s="112"/>
      <c r="R3021" s="112"/>
      <c r="S3021" s="112"/>
      <c r="T3021" s="112"/>
      <c r="U3021" s="112"/>
      <c r="V3021" s="112"/>
      <c r="W3021" s="112"/>
      <c r="X3021" s="112"/>
    </row>
    <row r="3022">
      <c r="A3022" s="112"/>
      <c r="B3022" s="18"/>
      <c r="C3022" s="18"/>
      <c r="D3022" s="115"/>
      <c r="E3022" s="112"/>
      <c r="F3022" s="112"/>
      <c r="G3022" s="112"/>
      <c r="H3022" s="112"/>
      <c r="I3022" s="18"/>
      <c r="J3022" s="17"/>
      <c r="K3022" s="60"/>
      <c r="L3022" s="17"/>
      <c r="M3022" s="60"/>
      <c r="N3022" s="111"/>
      <c r="O3022" s="112"/>
      <c r="P3022" s="17"/>
      <c r="Q3022" s="112"/>
      <c r="R3022" s="112"/>
      <c r="S3022" s="112"/>
      <c r="T3022" s="112"/>
      <c r="U3022" s="112"/>
      <c r="V3022" s="112"/>
      <c r="W3022" s="112"/>
      <c r="X3022" s="112"/>
    </row>
    <row r="3023">
      <c r="A3023" s="112"/>
      <c r="B3023" s="18"/>
      <c r="C3023" s="18"/>
      <c r="D3023" s="115"/>
      <c r="E3023" s="112"/>
      <c r="F3023" s="112"/>
      <c r="G3023" s="112"/>
      <c r="H3023" s="112"/>
      <c r="I3023" s="18"/>
      <c r="J3023" s="17"/>
      <c r="K3023" s="60"/>
      <c r="L3023" s="17"/>
      <c r="M3023" s="60"/>
      <c r="N3023" s="111"/>
      <c r="O3023" s="112"/>
      <c r="P3023" s="17"/>
      <c r="Q3023" s="112"/>
      <c r="R3023" s="112"/>
      <c r="S3023" s="112"/>
      <c r="T3023" s="112"/>
      <c r="U3023" s="112"/>
      <c r="V3023" s="112"/>
      <c r="W3023" s="112"/>
      <c r="X3023" s="112"/>
    </row>
    <row r="3024">
      <c r="A3024" s="112"/>
      <c r="B3024" s="18"/>
      <c r="C3024" s="18"/>
      <c r="D3024" s="115"/>
      <c r="E3024" s="112"/>
      <c r="F3024" s="112"/>
      <c r="G3024" s="112"/>
      <c r="H3024" s="112"/>
      <c r="I3024" s="18"/>
      <c r="J3024" s="17"/>
      <c r="K3024" s="60"/>
      <c r="L3024" s="17"/>
      <c r="M3024" s="60"/>
      <c r="N3024" s="111"/>
      <c r="O3024" s="112"/>
      <c r="P3024" s="17"/>
      <c r="Q3024" s="112"/>
      <c r="R3024" s="112"/>
      <c r="S3024" s="112"/>
      <c r="T3024" s="112"/>
      <c r="U3024" s="112"/>
      <c r="V3024" s="112"/>
      <c r="W3024" s="112"/>
      <c r="X3024" s="112"/>
    </row>
    <row r="3025">
      <c r="A3025" s="112"/>
      <c r="B3025" s="18"/>
      <c r="C3025" s="18"/>
      <c r="D3025" s="115"/>
      <c r="E3025" s="112"/>
      <c r="F3025" s="112"/>
      <c r="G3025" s="112"/>
      <c r="H3025" s="112"/>
      <c r="I3025" s="18"/>
      <c r="J3025" s="17"/>
      <c r="K3025" s="60"/>
      <c r="L3025" s="17"/>
      <c r="M3025" s="60"/>
      <c r="N3025" s="111"/>
      <c r="O3025" s="112"/>
      <c r="P3025" s="17"/>
      <c r="Q3025" s="112"/>
      <c r="R3025" s="112"/>
      <c r="S3025" s="112"/>
      <c r="T3025" s="112"/>
      <c r="U3025" s="112"/>
      <c r="V3025" s="112"/>
      <c r="W3025" s="112"/>
      <c r="X3025" s="112"/>
    </row>
    <row r="3026">
      <c r="A3026" s="112"/>
      <c r="B3026" s="18"/>
      <c r="C3026" s="18"/>
      <c r="D3026" s="115"/>
      <c r="E3026" s="112"/>
      <c r="F3026" s="112"/>
      <c r="G3026" s="112"/>
      <c r="H3026" s="112"/>
      <c r="I3026" s="18"/>
      <c r="J3026" s="17"/>
      <c r="K3026" s="60"/>
      <c r="L3026" s="17"/>
      <c r="M3026" s="60"/>
      <c r="N3026" s="111"/>
      <c r="O3026" s="112"/>
      <c r="P3026" s="17"/>
      <c r="Q3026" s="112"/>
      <c r="R3026" s="112"/>
      <c r="S3026" s="112"/>
      <c r="T3026" s="112"/>
      <c r="U3026" s="112"/>
      <c r="V3026" s="112"/>
      <c r="W3026" s="112"/>
      <c r="X3026" s="112"/>
    </row>
    <row r="3027">
      <c r="A3027" s="112"/>
      <c r="B3027" s="18"/>
      <c r="C3027" s="18"/>
      <c r="D3027" s="115"/>
      <c r="E3027" s="112"/>
      <c r="F3027" s="112"/>
      <c r="G3027" s="112"/>
      <c r="H3027" s="112"/>
      <c r="I3027" s="18"/>
      <c r="J3027" s="17"/>
      <c r="K3027" s="60"/>
      <c r="L3027" s="17"/>
      <c r="M3027" s="60"/>
      <c r="N3027" s="111"/>
      <c r="O3027" s="112"/>
      <c r="P3027" s="17"/>
      <c r="Q3027" s="112"/>
      <c r="R3027" s="112"/>
      <c r="S3027" s="112"/>
      <c r="T3027" s="112"/>
      <c r="U3027" s="112"/>
      <c r="V3027" s="112"/>
      <c r="W3027" s="112"/>
      <c r="X3027" s="112"/>
    </row>
    <row r="3028">
      <c r="A3028" s="112"/>
      <c r="B3028" s="18"/>
      <c r="C3028" s="18"/>
      <c r="D3028" s="115"/>
      <c r="E3028" s="112"/>
      <c r="F3028" s="112"/>
      <c r="G3028" s="112"/>
      <c r="H3028" s="112"/>
      <c r="I3028" s="18"/>
      <c r="J3028" s="17"/>
      <c r="K3028" s="60"/>
      <c r="L3028" s="17"/>
      <c r="M3028" s="60"/>
      <c r="N3028" s="111"/>
      <c r="O3028" s="112"/>
      <c r="P3028" s="17"/>
      <c r="Q3028" s="112"/>
      <c r="R3028" s="112"/>
      <c r="S3028" s="112"/>
      <c r="T3028" s="112"/>
      <c r="U3028" s="112"/>
      <c r="V3028" s="112"/>
      <c r="W3028" s="112"/>
      <c r="X3028" s="112"/>
    </row>
    <row r="3029">
      <c r="A3029" s="112"/>
      <c r="B3029" s="18"/>
      <c r="C3029" s="18"/>
      <c r="D3029" s="115"/>
      <c r="E3029" s="112"/>
      <c r="F3029" s="112"/>
      <c r="G3029" s="112"/>
      <c r="H3029" s="112"/>
      <c r="I3029" s="18"/>
      <c r="J3029" s="17"/>
      <c r="K3029" s="60"/>
      <c r="L3029" s="17"/>
      <c r="M3029" s="60"/>
      <c r="N3029" s="111"/>
      <c r="O3029" s="112"/>
      <c r="P3029" s="17"/>
      <c r="Q3029" s="112"/>
      <c r="R3029" s="112"/>
      <c r="S3029" s="112"/>
      <c r="T3029" s="112"/>
      <c r="U3029" s="112"/>
      <c r="V3029" s="112"/>
      <c r="W3029" s="112"/>
      <c r="X3029" s="112"/>
    </row>
    <row r="3030">
      <c r="A3030" s="112"/>
      <c r="B3030" s="18"/>
      <c r="C3030" s="18"/>
      <c r="D3030" s="115"/>
      <c r="E3030" s="112"/>
      <c r="F3030" s="112"/>
      <c r="G3030" s="112"/>
      <c r="H3030" s="112"/>
      <c r="I3030" s="18"/>
      <c r="J3030" s="17"/>
      <c r="K3030" s="60"/>
      <c r="L3030" s="17"/>
      <c r="M3030" s="60"/>
      <c r="N3030" s="111"/>
      <c r="O3030" s="112"/>
      <c r="P3030" s="17"/>
      <c r="Q3030" s="112"/>
      <c r="R3030" s="112"/>
      <c r="S3030" s="112"/>
      <c r="T3030" s="112"/>
      <c r="U3030" s="112"/>
      <c r="V3030" s="112"/>
      <c r="W3030" s="112"/>
      <c r="X3030" s="112"/>
    </row>
    <row r="3031">
      <c r="A3031" s="112"/>
      <c r="B3031" s="18"/>
      <c r="C3031" s="18"/>
      <c r="D3031" s="115"/>
      <c r="E3031" s="112"/>
      <c r="F3031" s="112"/>
      <c r="G3031" s="112"/>
      <c r="H3031" s="112"/>
      <c r="I3031" s="18"/>
      <c r="J3031" s="17"/>
      <c r="K3031" s="60"/>
      <c r="L3031" s="17"/>
      <c r="M3031" s="60"/>
      <c r="N3031" s="111"/>
      <c r="O3031" s="112"/>
      <c r="P3031" s="17"/>
      <c r="Q3031" s="112"/>
      <c r="R3031" s="112"/>
      <c r="S3031" s="112"/>
      <c r="T3031" s="112"/>
      <c r="U3031" s="112"/>
      <c r="V3031" s="112"/>
      <c r="W3031" s="112"/>
      <c r="X3031" s="112"/>
    </row>
    <row r="3032">
      <c r="A3032" s="112"/>
      <c r="B3032" s="18"/>
      <c r="C3032" s="18"/>
      <c r="D3032" s="115"/>
      <c r="E3032" s="112"/>
      <c r="F3032" s="112"/>
      <c r="G3032" s="112"/>
      <c r="H3032" s="112"/>
      <c r="I3032" s="18"/>
      <c r="J3032" s="17"/>
      <c r="K3032" s="60"/>
      <c r="L3032" s="17"/>
      <c r="M3032" s="60"/>
      <c r="N3032" s="111"/>
      <c r="O3032" s="112"/>
      <c r="P3032" s="17"/>
      <c r="Q3032" s="112"/>
      <c r="R3032" s="112"/>
      <c r="S3032" s="112"/>
      <c r="T3032" s="112"/>
      <c r="U3032" s="112"/>
      <c r="V3032" s="112"/>
      <c r="W3032" s="112"/>
      <c r="X3032" s="112"/>
    </row>
    <row r="3033">
      <c r="A3033" s="112"/>
      <c r="B3033" s="18"/>
      <c r="C3033" s="18"/>
      <c r="D3033" s="115"/>
      <c r="E3033" s="112"/>
      <c r="F3033" s="112"/>
      <c r="G3033" s="112"/>
      <c r="H3033" s="112"/>
      <c r="I3033" s="18"/>
      <c r="J3033" s="17"/>
      <c r="K3033" s="60"/>
      <c r="L3033" s="17"/>
      <c r="M3033" s="60"/>
      <c r="N3033" s="111"/>
      <c r="O3033" s="112"/>
      <c r="P3033" s="17"/>
      <c r="Q3033" s="112"/>
      <c r="R3033" s="112"/>
      <c r="S3033" s="112"/>
      <c r="T3033" s="112"/>
      <c r="U3033" s="112"/>
      <c r="V3033" s="112"/>
      <c r="W3033" s="112"/>
      <c r="X3033" s="112"/>
    </row>
    <row r="3034">
      <c r="A3034" s="112"/>
      <c r="B3034" s="18"/>
      <c r="C3034" s="18"/>
      <c r="D3034" s="115"/>
      <c r="E3034" s="112"/>
      <c r="F3034" s="112"/>
      <c r="G3034" s="112"/>
      <c r="H3034" s="112"/>
      <c r="I3034" s="18"/>
      <c r="J3034" s="17"/>
      <c r="K3034" s="60"/>
      <c r="L3034" s="17"/>
      <c r="M3034" s="60"/>
      <c r="N3034" s="111"/>
      <c r="O3034" s="112"/>
      <c r="P3034" s="17"/>
      <c r="Q3034" s="112"/>
      <c r="R3034" s="112"/>
      <c r="S3034" s="112"/>
      <c r="T3034" s="112"/>
      <c r="U3034" s="112"/>
      <c r="V3034" s="112"/>
      <c r="W3034" s="112"/>
      <c r="X3034" s="112"/>
    </row>
    <row r="3035">
      <c r="A3035" s="112"/>
      <c r="B3035" s="18"/>
      <c r="C3035" s="18"/>
      <c r="D3035" s="115"/>
      <c r="E3035" s="112"/>
      <c r="F3035" s="112"/>
      <c r="G3035" s="112"/>
      <c r="H3035" s="112"/>
      <c r="I3035" s="18"/>
      <c r="J3035" s="17"/>
      <c r="K3035" s="60"/>
      <c r="L3035" s="17"/>
      <c r="M3035" s="60"/>
      <c r="N3035" s="111"/>
      <c r="O3035" s="112"/>
      <c r="P3035" s="17"/>
      <c r="Q3035" s="112"/>
      <c r="R3035" s="112"/>
      <c r="S3035" s="112"/>
      <c r="T3035" s="112"/>
      <c r="U3035" s="112"/>
      <c r="V3035" s="112"/>
      <c r="W3035" s="112"/>
      <c r="X3035" s="112"/>
    </row>
    <row r="3036">
      <c r="A3036" s="112"/>
      <c r="B3036" s="18"/>
      <c r="C3036" s="18"/>
      <c r="D3036" s="115"/>
      <c r="E3036" s="112"/>
      <c r="F3036" s="112"/>
      <c r="G3036" s="112"/>
      <c r="H3036" s="112"/>
      <c r="I3036" s="18"/>
      <c r="J3036" s="17"/>
      <c r="K3036" s="60"/>
      <c r="L3036" s="17"/>
      <c r="M3036" s="60"/>
      <c r="N3036" s="111"/>
      <c r="O3036" s="112"/>
      <c r="P3036" s="17"/>
      <c r="Q3036" s="112"/>
      <c r="R3036" s="112"/>
      <c r="S3036" s="112"/>
      <c r="T3036" s="112"/>
      <c r="U3036" s="112"/>
      <c r="V3036" s="112"/>
      <c r="W3036" s="112"/>
      <c r="X3036" s="112"/>
    </row>
    <row r="3037">
      <c r="A3037" s="112"/>
      <c r="B3037" s="18"/>
      <c r="C3037" s="18"/>
      <c r="D3037" s="115"/>
      <c r="E3037" s="112"/>
      <c r="F3037" s="112"/>
      <c r="G3037" s="112"/>
      <c r="H3037" s="112"/>
      <c r="I3037" s="18"/>
      <c r="J3037" s="17"/>
      <c r="K3037" s="60"/>
      <c r="L3037" s="17"/>
      <c r="M3037" s="60"/>
      <c r="N3037" s="111"/>
      <c r="O3037" s="112"/>
      <c r="P3037" s="17"/>
      <c r="Q3037" s="112"/>
      <c r="R3037" s="112"/>
      <c r="S3037" s="112"/>
      <c r="T3037" s="112"/>
      <c r="U3037" s="112"/>
      <c r="V3037" s="112"/>
      <c r="W3037" s="112"/>
      <c r="X3037" s="112"/>
    </row>
    <row r="3038">
      <c r="A3038" s="112"/>
      <c r="B3038" s="18"/>
      <c r="C3038" s="18"/>
      <c r="D3038" s="115"/>
      <c r="E3038" s="112"/>
      <c r="F3038" s="112"/>
      <c r="G3038" s="112"/>
      <c r="H3038" s="112"/>
      <c r="I3038" s="18"/>
      <c r="J3038" s="17"/>
      <c r="K3038" s="60"/>
      <c r="L3038" s="17"/>
      <c r="M3038" s="60"/>
      <c r="N3038" s="111"/>
      <c r="O3038" s="112"/>
      <c r="P3038" s="17"/>
      <c r="Q3038" s="112"/>
      <c r="R3038" s="112"/>
      <c r="S3038" s="112"/>
      <c r="T3038" s="112"/>
      <c r="U3038" s="112"/>
      <c r="V3038" s="112"/>
      <c r="W3038" s="112"/>
      <c r="X3038" s="112"/>
    </row>
    <row r="3039">
      <c r="A3039" s="112"/>
      <c r="B3039" s="18"/>
      <c r="C3039" s="18"/>
      <c r="D3039" s="115"/>
      <c r="E3039" s="112"/>
      <c r="F3039" s="112"/>
      <c r="G3039" s="112"/>
      <c r="H3039" s="112"/>
      <c r="I3039" s="18"/>
      <c r="J3039" s="17"/>
      <c r="K3039" s="60"/>
      <c r="L3039" s="17"/>
      <c r="M3039" s="60"/>
      <c r="N3039" s="111"/>
      <c r="O3039" s="112"/>
      <c r="P3039" s="17"/>
      <c r="Q3039" s="112"/>
      <c r="R3039" s="112"/>
      <c r="S3039" s="112"/>
      <c r="T3039" s="112"/>
      <c r="U3039" s="112"/>
      <c r="V3039" s="112"/>
      <c r="W3039" s="112"/>
      <c r="X3039" s="112"/>
    </row>
    <row r="3040">
      <c r="A3040" s="112"/>
      <c r="B3040" s="18"/>
      <c r="C3040" s="18"/>
      <c r="D3040" s="115"/>
      <c r="E3040" s="112"/>
      <c r="F3040" s="112"/>
      <c r="G3040" s="112"/>
      <c r="H3040" s="112"/>
      <c r="I3040" s="18"/>
      <c r="J3040" s="17"/>
      <c r="K3040" s="60"/>
      <c r="L3040" s="17"/>
      <c r="M3040" s="60"/>
      <c r="N3040" s="111"/>
      <c r="O3040" s="112"/>
      <c r="P3040" s="17"/>
      <c r="Q3040" s="112"/>
      <c r="R3040" s="112"/>
      <c r="S3040" s="112"/>
      <c r="T3040" s="112"/>
      <c r="U3040" s="112"/>
      <c r="V3040" s="112"/>
      <c r="W3040" s="112"/>
      <c r="X3040" s="112"/>
    </row>
    <row r="3041">
      <c r="A3041" s="112"/>
      <c r="B3041" s="18"/>
      <c r="C3041" s="18"/>
      <c r="D3041" s="115"/>
      <c r="E3041" s="112"/>
      <c r="F3041" s="112"/>
      <c r="G3041" s="112"/>
      <c r="H3041" s="112"/>
      <c r="I3041" s="18"/>
      <c r="J3041" s="17"/>
      <c r="K3041" s="60"/>
      <c r="L3041" s="17"/>
      <c r="M3041" s="60"/>
      <c r="N3041" s="111"/>
      <c r="O3041" s="112"/>
      <c r="P3041" s="17"/>
      <c r="Q3041" s="112"/>
      <c r="R3041" s="112"/>
      <c r="S3041" s="112"/>
      <c r="T3041" s="112"/>
      <c r="U3041" s="112"/>
      <c r="V3041" s="112"/>
      <c r="W3041" s="112"/>
      <c r="X3041" s="112"/>
    </row>
    <row r="3042">
      <c r="A3042" s="112"/>
      <c r="B3042" s="18"/>
      <c r="C3042" s="18"/>
      <c r="D3042" s="115"/>
      <c r="E3042" s="112"/>
      <c r="F3042" s="112"/>
      <c r="G3042" s="112"/>
      <c r="H3042" s="112"/>
      <c r="I3042" s="18"/>
      <c r="J3042" s="17"/>
      <c r="K3042" s="60"/>
      <c r="L3042" s="17"/>
      <c r="M3042" s="60"/>
      <c r="N3042" s="111"/>
      <c r="O3042" s="112"/>
      <c r="P3042" s="17"/>
      <c r="Q3042" s="112"/>
      <c r="R3042" s="112"/>
      <c r="S3042" s="112"/>
      <c r="T3042" s="112"/>
      <c r="U3042" s="112"/>
      <c r="V3042" s="112"/>
      <c r="W3042" s="112"/>
      <c r="X3042" s="112"/>
    </row>
    <row r="3043">
      <c r="A3043" s="112"/>
      <c r="B3043" s="18"/>
      <c r="C3043" s="18"/>
      <c r="D3043" s="115"/>
      <c r="E3043" s="112"/>
      <c r="F3043" s="112"/>
      <c r="G3043" s="112"/>
      <c r="H3043" s="112"/>
      <c r="I3043" s="18"/>
      <c r="J3043" s="17"/>
      <c r="K3043" s="60"/>
      <c r="L3043" s="17"/>
      <c r="M3043" s="60"/>
      <c r="N3043" s="111"/>
      <c r="O3043" s="112"/>
      <c r="P3043" s="17"/>
      <c r="Q3043" s="112"/>
      <c r="R3043" s="112"/>
      <c r="S3043" s="112"/>
      <c r="T3043" s="112"/>
      <c r="U3043" s="112"/>
      <c r="V3043" s="112"/>
      <c r="W3043" s="112"/>
      <c r="X3043" s="112"/>
    </row>
    <row r="3044">
      <c r="A3044" s="112"/>
      <c r="B3044" s="18"/>
      <c r="C3044" s="18"/>
      <c r="D3044" s="115"/>
      <c r="E3044" s="112"/>
      <c r="F3044" s="112"/>
      <c r="G3044" s="112"/>
      <c r="H3044" s="112"/>
      <c r="I3044" s="18"/>
      <c r="J3044" s="17"/>
      <c r="K3044" s="60"/>
      <c r="L3044" s="17"/>
      <c r="M3044" s="60"/>
      <c r="N3044" s="111"/>
      <c r="O3044" s="112"/>
      <c r="P3044" s="17"/>
      <c r="Q3044" s="112"/>
      <c r="R3044" s="112"/>
      <c r="S3044" s="112"/>
      <c r="T3044" s="112"/>
      <c r="U3044" s="112"/>
      <c r="V3044" s="112"/>
      <c r="W3044" s="112"/>
      <c r="X3044" s="112"/>
    </row>
    <row r="3045">
      <c r="A3045" s="112"/>
      <c r="B3045" s="18"/>
      <c r="C3045" s="18"/>
      <c r="D3045" s="115"/>
      <c r="E3045" s="112"/>
      <c r="F3045" s="112"/>
      <c r="G3045" s="112"/>
      <c r="H3045" s="112"/>
      <c r="I3045" s="18"/>
      <c r="J3045" s="17"/>
      <c r="K3045" s="60"/>
      <c r="L3045" s="17"/>
      <c r="M3045" s="60"/>
      <c r="N3045" s="111"/>
      <c r="O3045" s="112"/>
      <c r="P3045" s="17"/>
      <c r="Q3045" s="112"/>
      <c r="R3045" s="112"/>
      <c r="S3045" s="112"/>
      <c r="T3045" s="112"/>
      <c r="U3045" s="112"/>
      <c r="V3045" s="112"/>
      <c r="W3045" s="112"/>
      <c r="X3045" s="112"/>
    </row>
    <row r="3046">
      <c r="A3046" s="112"/>
      <c r="B3046" s="18"/>
      <c r="C3046" s="18"/>
      <c r="D3046" s="115"/>
      <c r="E3046" s="112"/>
      <c r="F3046" s="112"/>
      <c r="G3046" s="112"/>
      <c r="H3046" s="112"/>
      <c r="I3046" s="18"/>
      <c r="J3046" s="17"/>
      <c r="K3046" s="60"/>
      <c r="L3046" s="17"/>
      <c r="M3046" s="60"/>
      <c r="N3046" s="111"/>
      <c r="O3046" s="112"/>
      <c r="P3046" s="17"/>
      <c r="Q3046" s="112"/>
      <c r="R3046" s="112"/>
      <c r="S3046" s="112"/>
      <c r="T3046" s="112"/>
      <c r="U3046" s="112"/>
      <c r="V3046" s="112"/>
      <c r="W3046" s="112"/>
      <c r="X3046" s="112"/>
    </row>
    <row r="3047">
      <c r="A3047" s="112"/>
      <c r="B3047" s="18"/>
      <c r="C3047" s="18"/>
      <c r="D3047" s="115"/>
      <c r="E3047" s="112"/>
      <c r="F3047" s="112"/>
      <c r="G3047" s="112"/>
      <c r="H3047" s="112"/>
      <c r="I3047" s="18"/>
      <c r="J3047" s="17"/>
      <c r="K3047" s="60"/>
      <c r="L3047" s="17"/>
      <c r="M3047" s="60"/>
      <c r="N3047" s="111"/>
      <c r="O3047" s="112"/>
      <c r="P3047" s="17"/>
      <c r="Q3047" s="112"/>
      <c r="R3047" s="112"/>
      <c r="S3047" s="112"/>
      <c r="T3047" s="112"/>
      <c r="U3047" s="112"/>
      <c r="V3047" s="112"/>
      <c r="W3047" s="112"/>
      <c r="X3047" s="112"/>
    </row>
    <row r="3048">
      <c r="A3048" s="112"/>
      <c r="B3048" s="18"/>
      <c r="C3048" s="18"/>
      <c r="D3048" s="115"/>
      <c r="E3048" s="112"/>
      <c r="F3048" s="112"/>
      <c r="G3048" s="112"/>
      <c r="H3048" s="112"/>
      <c r="I3048" s="18"/>
      <c r="J3048" s="17"/>
      <c r="K3048" s="60"/>
      <c r="L3048" s="17"/>
      <c r="M3048" s="60"/>
      <c r="N3048" s="111"/>
      <c r="O3048" s="112"/>
      <c r="P3048" s="17"/>
      <c r="Q3048" s="112"/>
      <c r="R3048" s="112"/>
      <c r="S3048" s="112"/>
      <c r="T3048" s="112"/>
      <c r="U3048" s="112"/>
      <c r="V3048" s="112"/>
      <c r="W3048" s="112"/>
      <c r="X3048" s="112"/>
    </row>
    <row r="3049">
      <c r="A3049" s="112"/>
      <c r="B3049" s="18"/>
      <c r="C3049" s="18"/>
      <c r="D3049" s="115"/>
      <c r="E3049" s="112"/>
      <c r="F3049" s="112"/>
      <c r="G3049" s="112"/>
      <c r="H3049" s="112"/>
      <c r="I3049" s="18"/>
      <c r="J3049" s="17"/>
      <c r="K3049" s="60"/>
      <c r="L3049" s="17"/>
      <c r="M3049" s="60"/>
      <c r="N3049" s="111"/>
      <c r="O3049" s="112"/>
      <c r="P3049" s="17"/>
      <c r="Q3049" s="112"/>
      <c r="R3049" s="112"/>
      <c r="S3049" s="112"/>
      <c r="T3049" s="112"/>
      <c r="U3049" s="112"/>
      <c r="V3049" s="112"/>
      <c r="W3049" s="112"/>
      <c r="X3049" s="112"/>
    </row>
    <row r="3050">
      <c r="A3050" s="112"/>
      <c r="B3050" s="18"/>
      <c r="C3050" s="18"/>
      <c r="D3050" s="115"/>
      <c r="E3050" s="112"/>
      <c r="F3050" s="112"/>
      <c r="G3050" s="112"/>
      <c r="H3050" s="112"/>
      <c r="I3050" s="18"/>
      <c r="J3050" s="17"/>
      <c r="K3050" s="60"/>
      <c r="L3050" s="17"/>
      <c r="M3050" s="60"/>
      <c r="N3050" s="111"/>
      <c r="O3050" s="112"/>
      <c r="P3050" s="17"/>
      <c r="Q3050" s="112"/>
      <c r="R3050" s="112"/>
      <c r="S3050" s="112"/>
      <c r="T3050" s="112"/>
      <c r="U3050" s="112"/>
      <c r="V3050" s="112"/>
      <c r="W3050" s="112"/>
      <c r="X3050" s="112"/>
    </row>
    <row r="3051">
      <c r="A3051" s="112"/>
      <c r="B3051" s="18"/>
      <c r="C3051" s="18"/>
      <c r="D3051" s="115"/>
      <c r="E3051" s="112"/>
      <c r="F3051" s="112"/>
      <c r="G3051" s="112"/>
      <c r="H3051" s="112"/>
      <c r="I3051" s="18"/>
      <c r="J3051" s="17"/>
      <c r="K3051" s="60"/>
      <c r="L3051" s="17"/>
      <c r="M3051" s="60"/>
      <c r="N3051" s="111"/>
      <c r="O3051" s="112"/>
      <c r="P3051" s="17"/>
      <c r="Q3051" s="112"/>
      <c r="R3051" s="112"/>
      <c r="S3051" s="112"/>
      <c r="T3051" s="112"/>
      <c r="U3051" s="112"/>
      <c r="V3051" s="112"/>
      <c r="W3051" s="112"/>
      <c r="X3051" s="112"/>
    </row>
    <row r="3052">
      <c r="A3052" s="112"/>
      <c r="B3052" s="18"/>
      <c r="C3052" s="18"/>
      <c r="D3052" s="115"/>
      <c r="E3052" s="112"/>
      <c r="F3052" s="112"/>
      <c r="G3052" s="112"/>
      <c r="H3052" s="112"/>
      <c r="I3052" s="18"/>
      <c r="J3052" s="17"/>
      <c r="K3052" s="60"/>
      <c r="L3052" s="17"/>
      <c r="M3052" s="60"/>
      <c r="N3052" s="111"/>
      <c r="O3052" s="112"/>
      <c r="P3052" s="17"/>
      <c r="Q3052" s="112"/>
      <c r="R3052" s="112"/>
      <c r="S3052" s="112"/>
      <c r="T3052" s="112"/>
      <c r="U3052" s="112"/>
      <c r="V3052" s="112"/>
      <c r="W3052" s="112"/>
      <c r="X3052" s="112"/>
    </row>
    <row r="3053">
      <c r="A3053" s="112"/>
      <c r="B3053" s="18"/>
      <c r="C3053" s="18"/>
      <c r="D3053" s="115"/>
      <c r="E3053" s="112"/>
      <c r="F3053" s="112"/>
      <c r="G3053" s="112"/>
      <c r="H3053" s="112"/>
      <c r="I3053" s="18"/>
      <c r="J3053" s="17"/>
      <c r="K3053" s="60"/>
      <c r="L3053" s="17"/>
      <c r="M3053" s="60"/>
      <c r="N3053" s="111"/>
      <c r="O3053" s="112"/>
      <c r="P3053" s="17"/>
      <c r="Q3053" s="112"/>
      <c r="R3053" s="112"/>
      <c r="S3053" s="112"/>
      <c r="T3053" s="112"/>
      <c r="U3053" s="112"/>
      <c r="V3053" s="112"/>
      <c r="W3053" s="112"/>
      <c r="X3053" s="112"/>
    </row>
    <row r="3054">
      <c r="A3054" s="112"/>
      <c r="B3054" s="18"/>
      <c r="C3054" s="18"/>
      <c r="D3054" s="115"/>
      <c r="E3054" s="112"/>
      <c r="F3054" s="112"/>
      <c r="G3054" s="112"/>
      <c r="H3054" s="112"/>
      <c r="I3054" s="18"/>
      <c r="J3054" s="17"/>
      <c r="K3054" s="60"/>
      <c r="L3054" s="17"/>
      <c r="M3054" s="60"/>
      <c r="N3054" s="111"/>
      <c r="O3054" s="112"/>
      <c r="P3054" s="17"/>
      <c r="Q3054" s="112"/>
      <c r="R3054" s="112"/>
      <c r="S3054" s="112"/>
      <c r="T3054" s="112"/>
      <c r="U3054" s="112"/>
      <c r="V3054" s="112"/>
      <c r="W3054" s="112"/>
      <c r="X3054" s="112"/>
    </row>
    <row r="3055">
      <c r="A3055" s="112"/>
      <c r="B3055" s="18"/>
      <c r="C3055" s="18"/>
      <c r="D3055" s="115"/>
      <c r="E3055" s="112"/>
      <c r="F3055" s="112"/>
      <c r="G3055" s="112"/>
      <c r="H3055" s="112"/>
      <c r="I3055" s="18"/>
      <c r="J3055" s="17"/>
      <c r="K3055" s="60"/>
      <c r="L3055" s="17"/>
      <c r="M3055" s="60"/>
      <c r="N3055" s="111"/>
      <c r="O3055" s="112"/>
      <c r="P3055" s="17"/>
      <c r="Q3055" s="112"/>
      <c r="R3055" s="112"/>
      <c r="S3055" s="112"/>
      <c r="T3055" s="112"/>
      <c r="U3055" s="112"/>
      <c r="V3055" s="112"/>
      <c r="W3055" s="112"/>
      <c r="X3055" s="112"/>
    </row>
    <row r="3056">
      <c r="A3056" s="112"/>
      <c r="B3056" s="18"/>
      <c r="C3056" s="18"/>
      <c r="D3056" s="115"/>
      <c r="E3056" s="112"/>
      <c r="F3056" s="112"/>
      <c r="G3056" s="112"/>
      <c r="H3056" s="112"/>
      <c r="I3056" s="18"/>
      <c r="J3056" s="17"/>
      <c r="K3056" s="60"/>
      <c r="L3056" s="17"/>
      <c r="M3056" s="60"/>
      <c r="N3056" s="111"/>
      <c r="O3056" s="112"/>
      <c r="P3056" s="17"/>
      <c r="Q3056" s="112"/>
      <c r="R3056" s="112"/>
      <c r="S3056" s="112"/>
      <c r="T3056" s="112"/>
      <c r="U3056" s="112"/>
      <c r="V3056" s="112"/>
      <c r="W3056" s="112"/>
      <c r="X3056" s="112"/>
    </row>
    <row r="3057">
      <c r="A3057" s="112"/>
      <c r="B3057" s="18"/>
      <c r="C3057" s="18"/>
      <c r="D3057" s="115"/>
      <c r="E3057" s="112"/>
      <c r="F3057" s="112"/>
      <c r="G3057" s="112"/>
      <c r="H3057" s="112"/>
      <c r="I3057" s="18"/>
      <c r="J3057" s="17"/>
      <c r="K3057" s="60"/>
      <c r="L3057" s="17"/>
      <c r="M3057" s="60"/>
      <c r="N3057" s="111"/>
      <c r="O3057" s="112"/>
      <c r="P3057" s="17"/>
      <c r="Q3057" s="112"/>
      <c r="R3057" s="112"/>
      <c r="S3057" s="112"/>
      <c r="T3057" s="112"/>
      <c r="U3057" s="112"/>
      <c r="V3057" s="112"/>
      <c r="W3057" s="112"/>
      <c r="X3057" s="112"/>
    </row>
    <row r="3058">
      <c r="A3058" s="112"/>
      <c r="B3058" s="18"/>
      <c r="C3058" s="18"/>
      <c r="D3058" s="115"/>
      <c r="E3058" s="112"/>
      <c r="F3058" s="112"/>
      <c r="G3058" s="112"/>
      <c r="H3058" s="112"/>
      <c r="I3058" s="18"/>
      <c r="J3058" s="17"/>
      <c r="K3058" s="60"/>
      <c r="L3058" s="17"/>
      <c r="M3058" s="60"/>
      <c r="N3058" s="111"/>
      <c r="O3058" s="112"/>
      <c r="P3058" s="17"/>
      <c r="Q3058" s="112"/>
      <c r="R3058" s="112"/>
      <c r="S3058" s="112"/>
      <c r="T3058" s="112"/>
      <c r="U3058" s="112"/>
      <c r="V3058" s="112"/>
      <c r="W3058" s="112"/>
      <c r="X3058" s="112"/>
    </row>
    <row r="3059">
      <c r="A3059" s="112"/>
      <c r="B3059" s="18"/>
      <c r="C3059" s="18"/>
      <c r="D3059" s="115"/>
      <c r="E3059" s="112"/>
      <c r="F3059" s="112"/>
      <c r="G3059" s="112"/>
      <c r="H3059" s="112"/>
      <c r="I3059" s="18"/>
      <c r="J3059" s="17"/>
      <c r="K3059" s="60"/>
      <c r="L3059" s="17"/>
      <c r="M3059" s="60"/>
      <c r="N3059" s="111"/>
      <c r="O3059" s="112"/>
      <c r="P3059" s="17"/>
      <c r="Q3059" s="112"/>
      <c r="R3059" s="112"/>
      <c r="S3059" s="112"/>
      <c r="T3059" s="112"/>
      <c r="U3059" s="112"/>
      <c r="V3059" s="112"/>
      <c r="W3059" s="112"/>
      <c r="X3059" s="112"/>
    </row>
    <row r="3060">
      <c r="A3060" s="112"/>
      <c r="B3060" s="18"/>
      <c r="C3060" s="18"/>
      <c r="D3060" s="115"/>
      <c r="E3060" s="112"/>
      <c r="F3060" s="112"/>
      <c r="G3060" s="112"/>
      <c r="H3060" s="112"/>
      <c r="I3060" s="18"/>
      <c r="J3060" s="17"/>
      <c r="K3060" s="60"/>
      <c r="L3060" s="17"/>
      <c r="M3060" s="60"/>
      <c r="N3060" s="111"/>
      <c r="O3060" s="112"/>
      <c r="P3060" s="17"/>
      <c r="Q3060" s="112"/>
      <c r="R3060" s="112"/>
      <c r="S3060" s="112"/>
      <c r="T3060" s="112"/>
      <c r="U3060" s="112"/>
      <c r="V3060" s="112"/>
      <c r="W3060" s="112"/>
      <c r="X3060" s="112"/>
    </row>
    <row r="3061">
      <c r="A3061" s="112"/>
      <c r="B3061" s="18"/>
      <c r="C3061" s="18"/>
      <c r="D3061" s="115"/>
      <c r="E3061" s="112"/>
      <c r="F3061" s="112"/>
      <c r="G3061" s="112"/>
      <c r="H3061" s="112"/>
      <c r="I3061" s="18"/>
      <c r="J3061" s="17"/>
      <c r="K3061" s="60"/>
      <c r="L3061" s="17"/>
      <c r="M3061" s="60"/>
      <c r="N3061" s="111"/>
      <c r="O3061" s="112"/>
      <c r="P3061" s="17"/>
      <c r="Q3061" s="112"/>
      <c r="R3061" s="112"/>
      <c r="S3061" s="112"/>
      <c r="T3061" s="112"/>
      <c r="U3061" s="112"/>
      <c r="V3061" s="112"/>
      <c r="W3061" s="112"/>
      <c r="X3061" s="112"/>
    </row>
    <row r="3062">
      <c r="A3062" s="112"/>
      <c r="B3062" s="18"/>
      <c r="C3062" s="18"/>
      <c r="D3062" s="115"/>
      <c r="E3062" s="112"/>
      <c r="F3062" s="112"/>
      <c r="G3062" s="112"/>
      <c r="H3062" s="112"/>
      <c r="I3062" s="18"/>
      <c r="J3062" s="17"/>
      <c r="K3062" s="60"/>
      <c r="L3062" s="17"/>
      <c r="M3062" s="60"/>
      <c r="N3062" s="111"/>
      <c r="O3062" s="112"/>
      <c r="P3062" s="17"/>
      <c r="Q3062" s="112"/>
      <c r="R3062" s="112"/>
      <c r="S3062" s="112"/>
      <c r="T3062" s="112"/>
      <c r="U3062" s="112"/>
      <c r="V3062" s="112"/>
      <c r="W3062" s="112"/>
      <c r="X3062" s="112"/>
    </row>
    <row r="3063">
      <c r="A3063" s="112"/>
      <c r="B3063" s="18"/>
      <c r="C3063" s="18"/>
      <c r="D3063" s="115"/>
      <c r="E3063" s="112"/>
      <c r="F3063" s="112"/>
      <c r="G3063" s="112"/>
      <c r="H3063" s="112"/>
      <c r="I3063" s="18"/>
      <c r="J3063" s="17"/>
      <c r="K3063" s="60"/>
      <c r="L3063" s="17"/>
      <c r="M3063" s="60"/>
      <c r="N3063" s="111"/>
      <c r="O3063" s="112"/>
      <c r="P3063" s="17"/>
      <c r="Q3063" s="112"/>
      <c r="R3063" s="112"/>
      <c r="S3063" s="112"/>
      <c r="T3063" s="112"/>
      <c r="U3063" s="112"/>
      <c r="V3063" s="112"/>
      <c r="W3063" s="112"/>
      <c r="X3063" s="112"/>
    </row>
    <row r="3064">
      <c r="A3064" s="112"/>
      <c r="B3064" s="18"/>
      <c r="C3064" s="18"/>
      <c r="D3064" s="115"/>
      <c r="E3064" s="112"/>
      <c r="F3064" s="112"/>
      <c r="G3064" s="112"/>
      <c r="H3064" s="112"/>
      <c r="I3064" s="18"/>
      <c r="J3064" s="17"/>
      <c r="K3064" s="60"/>
      <c r="L3064" s="17"/>
      <c r="M3064" s="60"/>
      <c r="N3064" s="111"/>
      <c r="O3064" s="112"/>
      <c r="P3064" s="17"/>
      <c r="Q3064" s="112"/>
      <c r="R3064" s="112"/>
      <c r="S3064" s="112"/>
      <c r="T3064" s="112"/>
      <c r="U3064" s="112"/>
      <c r="V3064" s="112"/>
      <c r="W3064" s="112"/>
      <c r="X3064" s="112"/>
    </row>
    <row r="3065">
      <c r="E3065" s="112"/>
      <c r="F3065" s="112"/>
      <c r="G3065" s="112"/>
      <c r="H3065" s="112"/>
      <c r="I3065" s="18"/>
      <c r="J3065" s="17"/>
      <c r="K3065" s="60"/>
      <c r="L3065" s="17"/>
      <c r="M3065" s="60"/>
      <c r="N3065" s="111"/>
      <c r="O3065" s="112"/>
      <c r="P3065" s="17"/>
      <c r="Q3065" s="112"/>
      <c r="R3065" s="112"/>
      <c r="S3065" s="112"/>
      <c r="T3065" s="112"/>
      <c r="U3065" s="112"/>
      <c r="V3065" s="112"/>
      <c r="W3065" s="112"/>
      <c r="X3065" s="112"/>
    </row>
    <row r="3066">
      <c r="E3066" s="112"/>
      <c r="F3066" s="112"/>
      <c r="G3066" s="112"/>
      <c r="H3066" s="112"/>
      <c r="I3066" s="18"/>
      <c r="J3066" s="17"/>
      <c r="K3066" s="60"/>
      <c r="L3066" s="17"/>
      <c r="M3066" s="60"/>
      <c r="N3066" s="111"/>
      <c r="O3066" s="112"/>
      <c r="P3066" s="17"/>
      <c r="Q3066" s="112"/>
      <c r="R3066" s="112"/>
      <c r="S3066" s="112"/>
      <c r="T3066" s="112"/>
      <c r="U3066" s="112"/>
      <c r="V3066" s="112"/>
      <c r="W3066" s="112"/>
      <c r="X3066" s="112"/>
    </row>
  </sheetData>
  <mergeCells count="2">
    <mergeCell ref="C1:D1"/>
    <mergeCell ref="R3:V3"/>
  </mergeCells>
  <conditionalFormatting sqref="E96:G3066">
    <cfRule type="cellIs" dxfId="0" priority="1" operator="greaterThan">
      <formula>0</formula>
    </cfRule>
  </conditionalFormatting>
  <conditionalFormatting sqref="E96:G3066">
    <cfRule type="cellIs" dxfId="1" priority="2" operator="lessThan">
      <formula>0</formula>
    </cfRule>
  </conditionalFormatting>
  <conditionalFormatting sqref="E96:G3066">
    <cfRule type="cellIs" dxfId="2" priority="3" operator="equal">
      <formula>0</formula>
    </cfRule>
  </conditionalFormatting>
  <conditionalFormatting sqref="J6:J3066">
    <cfRule type="cellIs" dxfId="0" priority="4" operator="greaterThan">
      <formula>0.5</formula>
    </cfRule>
  </conditionalFormatting>
  <conditionalFormatting sqref="J6:J3066">
    <cfRule type="cellIs" dxfId="1" priority="5" operator="between">
      <formula>0.00001</formula>
      <formula>0.2999999</formula>
    </cfRule>
  </conditionalFormatting>
  <conditionalFormatting sqref="J6:J3066">
    <cfRule type="cellIs" dxfId="2" priority="6" operator="equal">
      <formula>0</formula>
    </cfRule>
  </conditionalFormatting>
  <conditionalFormatting sqref="J6:J3066">
    <cfRule type="cellIs" dxfId="3" priority="7" operator="between">
      <formula>0.3</formula>
      <formula>0.4999999</formula>
    </cfRule>
  </conditionalFormatting>
  <conditionalFormatting sqref="M6:M3066">
    <cfRule type="cellIs" dxfId="0" priority="8" operator="greaterThan">
      <formula>1</formula>
    </cfRule>
  </conditionalFormatting>
  <conditionalFormatting sqref="M6:M3066">
    <cfRule type="cellIs" dxfId="1" priority="9" operator="between">
      <formula>0.00000001</formula>
      <formula>0.9999999</formula>
    </cfRule>
  </conditionalFormatting>
  <conditionalFormatting sqref="M6:M3066">
    <cfRule type="cellIs" dxfId="2" priority="10" operator="equal">
      <formula>0</formula>
    </cfRule>
  </conditionalFormatting>
  <conditionalFormatting sqref="L6:L3066">
    <cfRule type="cellIs" dxfId="0" priority="11" operator="greaterThan">
      <formula>0.6</formula>
    </cfRule>
  </conditionalFormatting>
  <conditionalFormatting sqref="L6:L3066">
    <cfRule type="cellIs" dxfId="4" priority="12" operator="between">
      <formula>0.59999</formula>
      <formula>0.4</formula>
    </cfRule>
  </conditionalFormatting>
  <conditionalFormatting sqref="L6:L3066">
    <cfRule type="cellIs" dxfId="1" priority="13" operator="between">
      <formula>0.39999</formula>
      <formula>0.00001</formula>
    </cfRule>
  </conditionalFormatting>
  <conditionalFormatting sqref="L6:L3066">
    <cfRule type="cellIs" dxfId="2" priority="14" operator="equal">
      <formula>0</formula>
    </cfRule>
  </conditionalFormatting>
  <conditionalFormatting sqref="P6:P3066">
    <cfRule type="cellIs" dxfId="0" priority="15" operator="greaterThan">
      <formula>1</formula>
    </cfRule>
  </conditionalFormatting>
  <conditionalFormatting sqref="P6:P3066">
    <cfRule type="cellIs" dxfId="4" priority="16" operator="between">
      <formula>0.99999</formula>
      <formula>0.8</formula>
    </cfRule>
  </conditionalFormatting>
  <conditionalFormatting sqref="P6:P3066">
    <cfRule type="cellIs" dxfId="1" priority="17" operator="between">
      <formula>0.79999</formula>
      <formula>0.00001</formula>
    </cfRule>
  </conditionalFormatting>
  <conditionalFormatting sqref="P6:P3066">
    <cfRule type="cellIs" dxfId="2" priority="18" operator="equal">
      <formula>0</formula>
    </cfRule>
  </conditionalFormatting>
  <conditionalFormatting sqref="T6:T3066">
    <cfRule type="cellIs" dxfId="0" priority="19" operator="greaterThan">
      <formula>1</formula>
    </cfRule>
  </conditionalFormatting>
  <conditionalFormatting sqref="T6:T3066">
    <cfRule type="cellIs" dxfId="4" priority="20" operator="between">
      <formula>0.99999</formula>
      <formula>0.8</formula>
    </cfRule>
  </conditionalFormatting>
  <conditionalFormatting sqref="T6:T3066">
    <cfRule type="cellIs" dxfId="1" priority="21" operator="between">
      <formula>0.79999</formula>
      <formula>0.00001</formula>
    </cfRule>
  </conditionalFormatting>
  <conditionalFormatting sqref="T6:T3066">
    <cfRule type="cellIs" dxfId="2" priority="22" operator="equal">
      <formula>0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8">
        <v>45047.0</v>
      </c>
    </row>
    <row r="2">
      <c r="A2" s="118">
        <v>45051.0</v>
      </c>
    </row>
    <row r="3">
      <c r="A3" s="118">
        <v>45056.0</v>
      </c>
    </row>
    <row r="4">
      <c r="A4" s="118">
        <v>45077.0</v>
      </c>
    </row>
    <row r="5">
      <c r="A5" s="118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1D2D3"/>
    <outlinePr summaryBelow="0" summaryRight="0"/>
  </sheetPr>
  <sheetViews>
    <sheetView workbookViewId="0"/>
  </sheetViews>
  <sheetFormatPr customHeight="1" defaultColWidth="12.63" defaultRowHeight="15.75"/>
  <cols>
    <col customWidth="1" min="1" max="1" width="16.38"/>
    <col customWidth="1" min="2" max="2" width="26.5"/>
    <col customWidth="1" min="3" max="3" width="11.63"/>
    <col customWidth="1" min="4" max="4" width="80.13"/>
    <col customWidth="1" min="7" max="7" width="14.75"/>
    <col customWidth="1" min="8" max="8" width="22.0"/>
    <col customWidth="1" min="12" max="12" width="9.38"/>
  </cols>
  <sheetData>
    <row r="1">
      <c r="A1" s="119" t="s">
        <v>25</v>
      </c>
      <c r="B1" s="120" t="s">
        <v>26</v>
      </c>
      <c r="C1" s="120" t="s">
        <v>23</v>
      </c>
      <c r="D1" s="120" t="s">
        <v>24</v>
      </c>
      <c r="E1" s="120" t="s">
        <v>27</v>
      </c>
      <c r="F1" s="120" t="s">
        <v>28</v>
      </c>
      <c r="G1" s="120"/>
      <c r="H1" s="121" t="s">
        <v>29</v>
      </c>
      <c r="I1" s="122" t="s">
        <v>30</v>
      </c>
      <c r="J1" s="121" t="s">
        <v>31</v>
      </c>
      <c r="K1" s="121" t="s">
        <v>32</v>
      </c>
      <c r="L1" s="121" t="s">
        <v>33</v>
      </c>
      <c r="M1" s="121" t="s">
        <v>34</v>
      </c>
      <c r="N1" s="121" t="s">
        <v>35</v>
      </c>
      <c r="O1" s="119" t="s">
        <v>36</v>
      </c>
      <c r="P1" s="120" t="s">
        <v>37</v>
      </c>
      <c r="Q1" s="120" t="s">
        <v>38</v>
      </c>
      <c r="R1" s="120" t="s">
        <v>39</v>
      </c>
      <c r="S1" s="120" t="s">
        <v>40</v>
      </c>
      <c r="T1" s="120" t="s">
        <v>41</v>
      </c>
      <c r="U1" s="120" t="s">
        <v>42</v>
      </c>
      <c r="V1" s="120" t="s">
        <v>43</v>
      </c>
      <c r="W1" s="120" t="s">
        <v>44</v>
      </c>
      <c r="X1" s="120" t="s">
        <v>45</v>
      </c>
      <c r="Y1" s="120" t="s">
        <v>46</v>
      </c>
      <c r="Z1" s="120" t="s">
        <v>47</v>
      </c>
      <c r="AA1" s="120" t="s">
        <v>48</v>
      </c>
      <c r="AB1" s="120" t="s">
        <v>49</v>
      </c>
      <c r="AC1" s="120" t="s">
        <v>50</v>
      </c>
      <c r="AD1" s="120" t="s">
        <v>51</v>
      </c>
    </row>
    <row r="2">
      <c r="A2" s="102">
        <v>1.26907858E8</v>
      </c>
      <c r="B2" s="66" t="s">
        <v>52</v>
      </c>
      <c r="C2" s="101">
        <v>6.7981631E7</v>
      </c>
      <c r="D2" s="66" t="s">
        <v>53</v>
      </c>
      <c r="E2" s="66" t="str">
        <f>IFERROR(__xludf.DUMMYFUNCTION("IF(REGEXMATCH(D2, ""cis""), ""СНГ"", ""Россия"")
"),"Россия")</f>
        <v>Россия</v>
      </c>
      <c r="F2" s="66" t="s">
        <v>54</v>
      </c>
      <c r="G2" s="101">
        <v>1.4481112E7</v>
      </c>
      <c r="H2" s="66" t="s">
        <v>55</v>
      </c>
      <c r="I2" s="123">
        <v>45058.0</v>
      </c>
      <c r="J2" s="124" t="str">
        <f>IFS(I2&lt;=border_dates!$A$2, "1-5 мая", AND(I2&gt;border_dates!$A$2, I2&lt;=border_dates!$A$3) , "6-10 мая", AND(I2&gt;border_dates!$A$3,I2  &lt;= border_dates!$A$4), "11-31 мая")</f>
        <v>11-31 мая</v>
      </c>
      <c r="K2" s="124">
        <v>0.03</v>
      </c>
      <c r="L2" s="125">
        <v>2.0</v>
      </c>
      <c r="M2" s="126">
        <v>0.0</v>
      </c>
      <c r="N2" s="127"/>
      <c r="O2" s="128"/>
      <c r="P2" s="127"/>
      <c r="Q2" s="127"/>
      <c r="R2" s="127"/>
      <c r="S2" s="126" t="s">
        <v>56</v>
      </c>
      <c r="T2" s="127"/>
      <c r="U2" s="127"/>
      <c r="V2" s="127"/>
      <c r="W2" s="127"/>
      <c r="X2" s="127"/>
      <c r="Y2" s="126" t="s">
        <v>56</v>
      </c>
      <c r="Z2" s="127"/>
      <c r="AA2" s="127"/>
      <c r="AB2" s="127"/>
      <c r="AC2" s="127"/>
      <c r="AD2" s="129">
        <v>79.0</v>
      </c>
    </row>
    <row r="3">
      <c r="A3" s="102">
        <v>1.26907858E8</v>
      </c>
      <c r="B3" s="66" t="s">
        <v>52</v>
      </c>
      <c r="C3" s="101">
        <v>6.7981631E7</v>
      </c>
      <c r="D3" s="66" t="s">
        <v>53</v>
      </c>
      <c r="E3" s="66" t="str">
        <f>IFERROR(__xludf.DUMMYFUNCTION("IF(REGEXMATCH(D3, ""cis""), ""СНГ"", ""Россия"")
"),"Россия")</f>
        <v>Россия</v>
      </c>
      <c r="F3" s="66" t="s">
        <v>54</v>
      </c>
      <c r="G3" s="101">
        <v>1.4481112E7</v>
      </c>
      <c r="H3" s="66" t="s">
        <v>55</v>
      </c>
      <c r="I3" s="123">
        <v>45057.0</v>
      </c>
      <c r="J3" s="124" t="str">
        <f>IFS(I3&lt;=border_dates!$A$2, "1-5 мая", AND(I3&gt;border_dates!$A$2, I3&lt;=border_dates!$A$3) , "6-10 мая", AND(I3&gt;border_dates!$A$3,I3  &lt;= border_dates!$A$4), "11-31 мая")</f>
        <v>11-31 мая</v>
      </c>
      <c r="K3" s="124">
        <v>1524.23</v>
      </c>
      <c r="L3" s="125" t="s">
        <v>57</v>
      </c>
      <c r="M3" s="126">
        <v>0.0</v>
      </c>
      <c r="N3" s="126">
        <v>69.0</v>
      </c>
      <c r="O3" s="126">
        <v>13.0</v>
      </c>
      <c r="P3" s="126" t="s">
        <v>58</v>
      </c>
      <c r="Q3" s="126" t="s">
        <v>59</v>
      </c>
      <c r="R3" s="126" t="s">
        <v>60</v>
      </c>
      <c r="S3" s="126" t="s">
        <v>61</v>
      </c>
      <c r="T3" s="126" t="s">
        <v>62</v>
      </c>
      <c r="U3" s="126" t="s">
        <v>63</v>
      </c>
      <c r="V3" s="127"/>
      <c r="W3" s="127"/>
      <c r="X3" s="127"/>
      <c r="Y3" s="126" t="s">
        <v>61</v>
      </c>
      <c r="Z3" s="127"/>
      <c r="AA3" s="127"/>
      <c r="AB3" s="127"/>
      <c r="AC3" s="127"/>
      <c r="AD3" s="127"/>
    </row>
    <row r="4">
      <c r="A4" s="102">
        <v>1.26907858E8</v>
      </c>
      <c r="B4" s="66" t="s">
        <v>52</v>
      </c>
      <c r="C4" s="101">
        <v>6.7981631E7</v>
      </c>
      <c r="D4" s="66" t="s">
        <v>53</v>
      </c>
      <c r="E4" s="66" t="str">
        <f>IFERROR(__xludf.DUMMYFUNCTION("IF(REGEXMATCH(D4, ""cis""), ""СНГ"", ""Россия"")
"),"Россия")</f>
        <v>Россия</v>
      </c>
      <c r="F4" s="66" t="s">
        <v>54</v>
      </c>
      <c r="G4" s="101">
        <v>1.4481112E7</v>
      </c>
      <c r="H4" s="66" t="s">
        <v>55</v>
      </c>
      <c r="I4" s="123">
        <v>45056.0</v>
      </c>
      <c r="J4" s="124" t="str">
        <f>IFS(I4&lt;=border_dates!$A$2, "1-5 мая", AND(I4&gt;border_dates!$A$2, I4&lt;=border_dates!$A$3) , "6-10 мая", AND(I4&gt;border_dates!$A$3,I4  &lt;= border_dates!$A$4), "11-31 мая")</f>
        <v>6-10 мая</v>
      </c>
      <c r="K4" s="124">
        <v>1274.01</v>
      </c>
      <c r="L4" s="125" t="s">
        <v>64</v>
      </c>
      <c r="M4" s="126">
        <v>0.0</v>
      </c>
      <c r="N4" s="126">
        <v>29.0</v>
      </c>
      <c r="O4" s="126">
        <v>4.0</v>
      </c>
      <c r="P4" s="126" t="s">
        <v>65</v>
      </c>
      <c r="Q4" s="126" t="s">
        <v>66</v>
      </c>
      <c r="R4" s="126" t="s">
        <v>67</v>
      </c>
      <c r="S4" s="126" t="s">
        <v>68</v>
      </c>
      <c r="T4" s="126" t="s">
        <v>69</v>
      </c>
      <c r="U4" s="126" t="s">
        <v>70</v>
      </c>
      <c r="V4" s="127"/>
      <c r="W4" s="127"/>
      <c r="X4" s="127"/>
      <c r="Y4" s="126" t="s">
        <v>68</v>
      </c>
      <c r="Z4" s="127"/>
      <c r="AA4" s="127"/>
      <c r="AB4" s="127"/>
      <c r="AC4" s="127"/>
      <c r="AD4" s="127"/>
    </row>
    <row r="5">
      <c r="A5" s="102">
        <v>1.26907859E8</v>
      </c>
      <c r="B5" s="66" t="s">
        <v>52</v>
      </c>
      <c r="C5" s="101">
        <v>6.7981632E7</v>
      </c>
      <c r="D5" s="66" t="s">
        <v>71</v>
      </c>
      <c r="E5" s="66" t="str">
        <f>IFERROR(__xludf.DUMMYFUNCTION("IF(REGEXMATCH(D5, ""cis""), ""СНГ"", ""Россия"")
"),"Россия")</f>
        <v>Россия</v>
      </c>
      <c r="F5" s="66" t="s">
        <v>54</v>
      </c>
      <c r="G5" s="101">
        <v>1.4481112E7</v>
      </c>
      <c r="H5" s="66" t="s">
        <v>55</v>
      </c>
      <c r="I5" s="123">
        <v>45058.0</v>
      </c>
      <c r="J5" s="124" t="str">
        <f>IFS(I5&lt;=border_dates!$A$2, "1-5 мая", AND(I5&gt;border_dates!$A$2, I5&lt;=border_dates!$A$3) , "6-10 мая", AND(I5&gt;border_dates!$A$3,I5  &lt;= border_dates!$A$4), "11-31 мая")</f>
        <v>11-31 мая</v>
      </c>
      <c r="K5" s="124">
        <v>0.05</v>
      </c>
      <c r="L5" s="125">
        <v>2.0</v>
      </c>
      <c r="M5" s="126">
        <v>0.0</v>
      </c>
      <c r="N5" s="127"/>
      <c r="O5" s="128"/>
      <c r="P5" s="127"/>
      <c r="Q5" s="127"/>
      <c r="R5" s="127"/>
      <c r="S5" s="126" t="s">
        <v>72</v>
      </c>
      <c r="T5" s="127"/>
      <c r="U5" s="127"/>
      <c r="V5" s="127"/>
      <c r="W5" s="127"/>
      <c r="X5" s="127"/>
      <c r="Y5" s="126" t="s">
        <v>72</v>
      </c>
      <c r="Z5" s="127"/>
      <c r="AA5" s="127"/>
      <c r="AB5" s="127"/>
      <c r="AC5" s="127"/>
      <c r="AD5" s="127"/>
    </row>
    <row r="6">
      <c r="A6" s="102">
        <v>1.26907859E8</v>
      </c>
      <c r="B6" s="66" t="s">
        <v>52</v>
      </c>
      <c r="C6" s="101">
        <v>6.7981632E7</v>
      </c>
      <c r="D6" s="66" t="s">
        <v>71</v>
      </c>
      <c r="E6" s="66" t="str">
        <f>IFERROR(__xludf.DUMMYFUNCTION("IF(REGEXMATCH(D6, ""cis""), ""СНГ"", ""Россия"")
"),"Россия")</f>
        <v>Россия</v>
      </c>
      <c r="F6" s="66" t="s">
        <v>54</v>
      </c>
      <c r="G6" s="101">
        <v>1.4481112E7</v>
      </c>
      <c r="H6" s="66" t="s">
        <v>55</v>
      </c>
      <c r="I6" s="123">
        <v>45057.0</v>
      </c>
      <c r="J6" s="124" t="str">
        <f>IFS(I6&lt;=border_dates!$A$2, "1-5 мая", AND(I6&gt;border_dates!$A$2, I6&lt;=border_dates!$A$3) , "6-10 мая", AND(I6&gt;border_dates!$A$3,I6  &lt;= border_dates!$A$4), "11-31 мая")</f>
        <v>11-31 мая</v>
      </c>
      <c r="K6" s="124">
        <v>1523.19</v>
      </c>
      <c r="L6" s="125" t="s">
        <v>73</v>
      </c>
      <c r="M6" s="126">
        <v>0.0</v>
      </c>
      <c r="N6" s="126">
        <v>53.0</v>
      </c>
      <c r="O6" s="126">
        <v>19.0</v>
      </c>
      <c r="P6" s="126" t="s">
        <v>74</v>
      </c>
      <c r="Q6" s="126" t="s">
        <v>75</v>
      </c>
      <c r="R6" s="126" t="s">
        <v>76</v>
      </c>
      <c r="S6" s="126" t="s">
        <v>77</v>
      </c>
      <c r="T6" s="126" t="s">
        <v>78</v>
      </c>
      <c r="U6" s="126" t="s">
        <v>79</v>
      </c>
      <c r="V6" s="127"/>
      <c r="W6" s="127"/>
      <c r="X6" s="127"/>
      <c r="Y6" s="126" t="s">
        <v>77</v>
      </c>
      <c r="Z6" s="127"/>
      <c r="AA6" s="127"/>
      <c r="AB6" s="127"/>
      <c r="AC6" s="127"/>
      <c r="AD6" s="127"/>
    </row>
    <row r="7">
      <c r="A7" s="102">
        <v>1.26907859E8</v>
      </c>
      <c r="B7" s="66" t="s">
        <v>52</v>
      </c>
      <c r="C7" s="101">
        <v>6.7981632E7</v>
      </c>
      <c r="D7" s="66" t="s">
        <v>71</v>
      </c>
      <c r="E7" s="66" t="str">
        <f>IFERROR(__xludf.DUMMYFUNCTION("IF(REGEXMATCH(D7, ""cis""), ""СНГ"", ""Россия"")
"),"Россия")</f>
        <v>Россия</v>
      </c>
      <c r="F7" s="66" t="s">
        <v>54</v>
      </c>
      <c r="G7" s="101">
        <v>1.4481112E7</v>
      </c>
      <c r="H7" s="66" t="s">
        <v>55</v>
      </c>
      <c r="I7" s="123">
        <v>45056.0</v>
      </c>
      <c r="J7" s="124" t="str">
        <f>IFS(I7&lt;=border_dates!$A$2, "1-5 мая", AND(I7&gt;border_dates!$A$2, I7&lt;=border_dates!$A$3) , "6-10 мая", AND(I7&gt;border_dates!$A$3,I7  &lt;= border_dates!$A$4), "11-31 мая")</f>
        <v>6-10 мая</v>
      </c>
      <c r="K7" s="124">
        <v>591.23</v>
      </c>
      <c r="L7" s="125" t="s">
        <v>80</v>
      </c>
      <c r="M7" s="126">
        <v>0.0</v>
      </c>
      <c r="N7" s="126">
        <v>16.0</v>
      </c>
      <c r="O7" s="126">
        <v>7.0</v>
      </c>
      <c r="P7" s="126" t="s">
        <v>81</v>
      </c>
      <c r="Q7" s="126" t="s">
        <v>82</v>
      </c>
      <c r="R7" s="126" t="s">
        <v>83</v>
      </c>
      <c r="S7" s="126" t="s">
        <v>84</v>
      </c>
      <c r="T7" s="126" t="s">
        <v>85</v>
      </c>
      <c r="U7" s="126" t="s">
        <v>86</v>
      </c>
      <c r="V7" s="127"/>
      <c r="W7" s="127"/>
      <c r="X7" s="127"/>
      <c r="Y7" s="126" t="s">
        <v>84</v>
      </c>
      <c r="Z7" s="127"/>
      <c r="AA7" s="127"/>
      <c r="AB7" s="127"/>
      <c r="AC7" s="127"/>
      <c r="AD7" s="127"/>
    </row>
    <row r="8">
      <c r="A8" s="102">
        <v>1.26908782E8</v>
      </c>
      <c r="B8" s="66" t="s">
        <v>87</v>
      </c>
      <c r="C8" s="101">
        <v>6.7982511E7</v>
      </c>
      <c r="D8" s="66" t="s">
        <v>88</v>
      </c>
      <c r="E8" s="66" t="str">
        <f>IFERROR(__xludf.DUMMYFUNCTION("IF(REGEXMATCH(D8, ""cis""), ""СНГ"", ""Россия"")
"),"Россия")</f>
        <v>Россия</v>
      </c>
      <c r="F8" s="66" t="s">
        <v>54</v>
      </c>
      <c r="G8" s="101">
        <v>1.4481112E7</v>
      </c>
      <c r="H8" s="66" t="s">
        <v>55</v>
      </c>
      <c r="I8" s="123">
        <v>45059.0</v>
      </c>
      <c r="J8" s="124" t="str">
        <f>IFS(I8&lt;=border_dates!$A$2, "1-5 мая", AND(I8&gt;border_dates!$A$2, I8&lt;=border_dates!$A$3) , "6-10 мая", AND(I8&gt;border_dates!$A$3,I8  &lt;= border_dates!$A$4), "11-31 мая")</f>
        <v>11-31 мая</v>
      </c>
      <c r="K8" s="130">
        <v>256.0</v>
      </c>
      <c r="L8" s="130"/>
      <c r="M8" s="126">
        <v>0.0</v>
      </c>
      <c r="N8" s="127"/>
      <c r="O8" s="126">
        <v>1.0</v>
      </c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</row>
    <row r="9">
      <c r="A9" s="102">
        <v>1.26908782E8</v>
      </c>
      <c r="B9" s="66" t="s">
        <v>87</v>
      </c>
      <c r="C9" s="101">
        <v>6.7982511E7</v>
      </c>
      <c r="D9" s="66" t="s">
        <v>88</v>
      </c>
      <c r="E9" s="66" t="str">
        <f>IFERROR(__xludf.DUMMYFUNCTION("IF(REGEXMATCH(D9, ""cis""), ""СНГ"", ""Россия"")
"),"Россия")</f>
        <v>Россия</v>
      </c>
      <c r="F9" s="66" t="s">
        <v>54</v>
      </c>
      <c r="G9" s="101">
        <v>1.4481112E7</v>
      </c>
      <c r="H9" s="66" t="s">
        <v>55</v>
      </c>
      <c r="I9" s="123">
        <v>45058.0</v>
      </c>
      <c r="J9" s="124" t="str">
        <f>IFS(I9&lt;=border_dates!$A$2, "1-5 мая", AND(I9&gt;border_dates!$A$2, I9&lt;=border_dates!$A$3) , "6-10 мая", AND(I9&gt;border_dates!$A$3,I9  &lt;= border_dates!$A$4), "11-31 мая")</f>
        <v>11-31 мая</v>
      </c>
      <c r="K9" s="124">
        <v>0.87</v>
      </c>
      <c r="L9" s="125">
        <v>12.0</v>
      </c>
      <c r="M9" s="126">
        <v>0.0</v>
      </c>
      <c r="N9" s="128"/>
      <c r="O9" s="126">
        <v>3.0</v>
      </c>
      <c r="P9" s="128"/>
      <c r="Q9" s="128"/>
      <c r="R9" s="128"/>
      <c r="S9" s="126" t="s">
        <v>89</v>
      </c>
      <c r="T9" s="128"/>
      <c r="U9" s="126" t="s">
        <v>90</v>
      </c>
      <c r="V9" s="127"/>
      <c r="W9" s="127"/>
      <c r="X9" s="127"/>
      <c r="Y9" s="126" t="s">
        <v>89</v>
      </c>
      <c r="Z9" s="127"/>
      <c r="AA9" s="127"/>
      <c r="AB9" s="127"/>
      <c r="AC9" s="127"/>
      <c r="AD9" s="127"/>
    </row>
    <row r="10">
      <c r="A10" s="102">
        <v>1.26908782E8</v>
      </c>
      <c r="B10" s="66" t="s">
        <v>87</v>
      </c>
      <c r="C10" s="101">
        <v>6.7982511E7</v>
      </c>
      <c r="D10" s="66" t="s">
        <v>88</v>
      </c>
      <c r="E10" s="66" t="str">
        <f>IFERROR(__xludf.DUMMYFUNCTION("IF(REGEXMATCH(D10, ""cis""), ""СНГ"", ""Россия"")
"),"Россия")</f>
        <v>Россия</v>
      </c>
      <c r="F10" s="66" t="s">
        <v>54</v>
      </c>
      <c r="G10" s="101">
        <v>1.4481112E7</v>
      </c>
      <c r="H10" s="66" t="s">
        <v>55</v>
      </c>
      <c r="I10" s="123">
        <v>45057.0</v>
      </c>
      <c r="J10" s="124" t="str">
        <f>IFS(I10&lt;=border_dates!$A$2, "1-5 мая", AND(I10&gt;border_dates!$A$2, I10&lt;=border_dates!$A$3) , "6-10 мая", AND(I10&gt;border_dates!$A$3,I10  &lt;= border_dates!$A$4), "11-31 мая")</f>
        <v>11-31 мая</v>
      </c>
      <c r="K10" s="124">
        <v>1486.34</v>
      </c>
      <c r="L10" s="125" t="s">
        <v>91</v>
      </c>
      <c r="M10" s="126">
        <v>0.0</v>
      </c>
      <c r="N10" s="126">
        <v>60.0</v>
      </c>
      <c r="O10" s="126">
        <v>34.0</v>
      </c>
      <c r="P10" s="126" t="s">
        <v>92</v>
      </c>
      <c r="Q10" s="126" t="s">
        <v>93</v>
      </c>
      <c r="R10" s="126" t="s">
        <v>94</v>
      </c>
      <c r="S10" s="126" t="s">
        <v>95</v>
      </c>
      <c r="T10" s="126" t="s">
        <v>96</v>
      </c>
      <c r="U10" s="126" t="s">
        <v>97</v>
      </c>
      <c r="V10" s="127"/>
      <c r="W10" s="127"/>
      <c r="X10" s="127"/>
      <c r="Y10" s="126" t="s">
        <v>95</v>
      </c>
      <c r="Z10" s="127"/>
      <c r="AA10" s="127"/>
      <c r="AB10" s="127"/>
      <c r="AC10" s="127"/>
      <c r="AD10" s="127"/>
    </row>
    <row r="11">
      <c r="A11" s="102">
        <v>1.26908782E8</v>
      </c>
      <c r="B11" s="66" t="s">
        <v>87</v>
      </c>
      <c r="C11" s="101">
        <v>6.7982511E7</v>
      </c>
      <c r="D11" s="66" t="s">
        <v>88</v>
      </c>
      <c r="E11" s="66" t="str">
        <f>IFERROR(__xludf.DUMMYFUNCTION("IF(REGEXMATCH(D11, ""cis""), ""СНГ"", ""Россия"")
"),"Россия")</f>
        <v>Россия</v>
      </c>
      <c r="F11" s="66" t="s">
        <v>54</v>
      </c>
      <c r="G11" s="101">
        <v>1.4481112E7</v>
      </c>
      <c r="H11" s="66" t="s">
        <v>55</v>
      </c>
      <c r="I11" s="123">
        <v>45056.0</v>
      </c>
      <c r="J11" s="124" t="str">
        <f>IFS(I11&lt;=border_dates!$A$2, "1-5 мая", AND(I11&gt;border_dates!$A$2, I11&lt;=border_dates!$A$3) , "6-10 мая", AND(I11&gt;border_dates!$A$3,I11  &lt;= border_dates!$A$4), "11-31 мая")</f>
        <v>6-10 мая</v>
      </c>
      <c r="K11" s="124">
        <v>518.84</v>
      </c>
      <c r="L11" s="125" t="s">
        <v>98</v>
      </c>
      <c r="M11" s="126">
        <v>0.0</v>
      </c>
      <c r="N11" s="126">
        <v>17.0</v>
      </c>
      <c r="O11" s="126">
        <v>12.0</v>
      </c>
      <c r="P11" s="126" t="s">
        <v>99</v>
      </c>
      <c r="Q11" s="126" t="s">
        <v>100</v>
      </c>
      <c r="R11" s="126" t="s">
        <v>101</v>
      </c>
      <c r="S11" s="126" t="s">
        <v>102</v>
      </c>
      <c r="T11" s="126" t="s">
        <v>103</v>
      </c>
      <c r="U11" s="126" t="s">
        <v>104</v>
      </c>
      <c r="V11" s="127"/>
      <c r="W11" s="127"/>
      <c r="X11" s="127"/>
      <c r="Y11" s="126" t="s">
        <v>102</v>
      </c>
      <c r="Z11" s="127"/>
      <c r="AA11" s="127"/>
      <c r="AB11" s="127"/>
      <c r="AC11" s="127"/>
      <c r="AD11" s="127"/>
    </row>
    <row r="12">
      <c r="A12" s="102">
        <v>1.26908783E8</v>
      </c>
      <c r="B12" s="66" t="s">
        <v>105</v>
      </c>
      <c r="C12" s="101">
        <v>6.7982512E7</v>
      </c>
      <c r="D12" s="66" t="s">
        <v>106</v>
      </c>
      <c r="E12" s="66" t="str">
        <f>IFERROR(__xludf.DUMMYFUNCTION("IF(REGEXMATCH(D12, ""cis""), ""СНГ"", ""Россия"")
"),"Россия")</f>
        <v>Россия</v>
      </c>
      <c r="F12" s="66" t="s">
        <v>54</v>
      </c>
      <c r="G12" s="101">
        <v>1.4481112E7</v>
      </c>
      <c r="H12" s="66" t="s">
        <v>55</v>
      </c>
      <c r="I12" s="123">
        <v>45061.0</v>
      </c>
      <c r="J12" s="124" t="str">
        <f>IFS(I12&lt;=border_dates!$A$2, "1-5 мая", AND(I12&gt;border_dates!$A$2, I12&lt;=border_dates!$A$3) , "6-10 мая", AND(I12&gt;border_dates!$A$3,I12  &lt;= border_dates!$A$4), "11-31 мая")</f>
        <v>11-31 мая</v>
      </c>
      <c r="K12" s="130">
        <v>23.0</v>
      </c>
      <c r="L12" s="130"/>
      <c r="M12" s="126">
        <v>0.0</v>
      </c>
      <c r="N12" s="128"/>
      <c r="O12" s="126">
        <v>1.0</v>
      </c>
      <c r="P12" s="128"/>
      <c r="Q12" s="128"/>
      <c r="R12" s="128"/>
      <c r="S12" s="128"/>
      <c r="T12" s="128"/>
      <c r="U12" s="128"/>
      <c r="V12" s="127"/>
      <c r="W12" s="127"/>
      <c r="X12" s="127"/>
      <c r="Y12" s="128"/>
      <c r="Z12" s="127"/>
      <c r="AA12" s="127"/>
      <c r="AB12" s="127"/>
      <c r="AC12" s="127"/>
      <c r="AD12" s="127"/>
    </row>
    <row r="13">
      <c r="A13" s="102">
        <v>1.26908783E8</v>
      </c>
      <c r="B13" s="66" t="s">
        <v>105</v>
      </c>
      <c r="C13" s="101">
        <v>6.7982512E7</v>
      </c>
      <c r="D13" s="66" t="s">
        <v>106</v>
      </c>
      <c r="E13" s="66" t="str">
        <f>IFERROR(__xludf.DUMMYFUNCTION("IF(REGEXMATCH(D13, ""cis""), ""СНГ"", ""Россия"")
"),"Россия")</f>
        <v>Россия</v>
      </c>
      <c r="F13" s="66" t="s">
        <v>54</v>
      </c>
      <c r="G13" s="101">
        <v>1.4481112E7</v>
      </c>
      <c r="H13" s="66" t="s">
        <v>55</v>
      </c>
      <c r="I13" s="123">
        <v>45059.0</v>
      </c>
      <c r="J13" s="124" t="str">
        <f>IFS(I13&lt;=border_dates!$A$2, "1-5 мая", AND(I13&gt;border_dates!$A$2, I13&lt;=border_dates!$A$3) , "6-10 мая", AND(I13&gt;border_dates!$A$3,I13  &lt;= border_dates!$A$4), "11-31 мая")</f>
        <v>11-31 мая</v>
      </c>
      <c r="K13" s="130">
        <v>0.0</v>
      </c>
      <c r="L13" s="130"/>
      <c r="M13" s="126">
        <v>0.0</v>
      </c>
      <c r="N13" s="128"/>
      <c r="O13" s="126">
        <v>1.0</v>
      </c>
      <c r="P13" s="128"/>
      <c r="Q13" s="128"/>
      <c r="R13" s="128"/>
      <c r="S13" s="128"/>
      <c r="T13" s="128"/>
      <c r="U13" s="128"/>
      <c r="V13" s="127"/>
      <c r="W13" s="127"/>
      <c r="X13" s="127"/>
      <c r="Y13" s="128"/>
      <c r="Z13" s="127"/>
      <c r="AA13" s="127"/>
      <c r="AB13" s="127"/>
      <c r="AC13" s="127"/>
      <c r="AD13" s="127"/>
    </row>
    <row r="14">
      <c r="A14" s="102">
        <v>1.26908783E8</v>
      </c>
      <c r="B14" s="66" t="s">
        <v>105</v>
      </c>
      <c r="C14" s="101">
        <v>6.7982512E7</v>
      </c>
      <c r="D14" s="66" t="s">
        <v>106</v>
      </c>
      <c r="E14" s="66" t="str">
        <f>IFERROR(__xludf.DUMMYFUNCTION("IF(REGEXMATCH(D14, ""cis""), ""СНГ"", ""Россия"")
"),"Россия")</f>
        <v>Россия</v>
      </c>
      <c r="F14" s="66" t="s">
        <v>54</v>
      </c>
      <c r="G14" s="101">
        <v>1.4481112E7</v>
      </c>
      <c r="H14" s="66" t="s">
        <v>55</v>
      </c>
      <c r="I14" s="123">
        <v>45058.0</v>
      </c>
      <c r="J14" s="124" t="str">
        <f>IFS(I14&lt;=border_dates!$A$2, "1-5 мая", AND(I14&gt;border_dates!$A$2, I14&lt;=border_dates!$A$3) , "6-10 мая", AND(I14&gt;border_dates!$A$3,I14  &lt;= border_dates!$A$4), "11-31 мая")</f>
        <v>11-31 мая</v>
      </c>
      <c r="K14" s="124">
        <v>0.01</v>
      </c>
      <c r="L14" s="125">
        <v>1.0</v>
      </c>
      <c r="M14" s="126">
        <v>0.0</v>
      </c>
      <c r="N14" s="128"/>
      <c r="O14" s="126">
        <v>4.0</v>
      </c>
      <c r="P14" s="128"/>
      <c r="Q14" s="128"/>
      <c r="R14" s="128"/>
      <c r="S14" s="126" t="s">
        <v>107</v>
      </c>
      <c r="T14" s="128"/>
      <c r="U14" s="126" t="s">
        <v>90</v>
      </c>
      <c r="V14" s="127"/>
      <c r="W14" s="127"/>
      <c r="X14" s="127"/>
      <c r="Y14" s="126" t="s">
        <v>107</v>
      </c>
      <c r="Z14" s="127"/>
      <c r="AA14" s="127"/>
      <c r="AB14" s="127"/>
      <c r="AC14" s="127"/>
      <c r="AD14" s="127"/>
    </row>
    <row r="15">
      <c r="A15" s="102">
        <v>1.26908783E8</v>
      </c>
      <c r="B15" s="66" t="s">
        <v>105</v>
      </c>
      <c r="C15" s="101">
        <v>6.7982512E7</v>
      </c>
      <c r="D15" s="66" t="s">
        <v>106</v>
      </c>
      <c r="E15" s="66" t="str">
        <f>IFERROR(__xludf.DUMMYFUNCTION("IF(REGEXMATCH(D15, ""cis""), ""СНГ"", ""Россия"")
"),"Россия")</f>
        <v>Россия</v>
      </c>
      <c r="F15" s="66" t="s">
        <v>54</v>
      </c>
      <c r="G15" s="101">
        <v>1.4481112E7</v>
      </c>
      <c r="H15" s="66" t="s">
        <v>55</v>
      </c>
      <c r="I15" s="123">
        <v>45057.0</v>
      </c>
      <c r="J15" s="124" t="str">
        <f>IFS(I15&lt;=border_dates!$A$2, "1-5 мая", AND(I15&gt;border_dates!$A$2, I15&lt;=border_dates!$A$3) , "6-10 мая", AND(I15&gt;border_dates!$A$3,I15  &lt;= border_dates!$A$4), "11-31 мая")</f>
        <v>11-31 мая</v>
      </c>
      <c r="K15" s="124">
        <v>1655.01</v>
      </c>
      <c r="L15" s="125" t="s">
        <v>108</v>
      </c>
      <c r="M15" s="126">
        <v>0.0</v>
      </c>
      <c r="N15" s="126">
        <v>48.0</v>
      </c>
      <c r="O15" s="126">
        <v>16.0</v>
      </c>
      <c r="P15" s="126" t="s">
        <v>109</v>
      </c>
      <c r="Q15" s="126" t="s">
        <v>110</v>
      </c>
      <c r="R15" s="126" t="s">
        <v>111</v>
      </c>
      <c r="S15" s="126" t="s">
        <v>112</v>
      </c>
      <c r="T15" s="126" t="s">
        <v>113</v>
      </c>
      <c r="U15" s="126" t="s">
        <v>114</v>
      </c>
      <c r="V15" s="127"/>
      <c r="W15" s="127"/>
      <c r="X15" s="127"/>
      <c r="Y15" s="126" t="s">
        <v>112</v>
      </c>
      <c r="Z15" s="127"/>
      <c r="AA15" s="127"/>
      <c r="AB15" s="127"/>
      <c r="AC15" s="127"/>
      <c r="AD15" s="127"/>
    </row>
    <row r="16">
      <c r="A16" s="102">
        <v>1.26908783E8</v>
      </c>
      <c r="B16" s="66" t="s">
        <v>105</v>
      </c>
      <c r="C16" s="101">
        <v>6.7982512E7</v>
      </c>
      <c r="D16" s="66" t="s">
        <v>106</v>
      </c>
      <c r="E16" s="66" t="str">
        <f>IFERROR(__xludf.DUMMYFUNCTION("IF(REGEXMATCH(D16, ""cis""), ""СНГ"", ""Россия"")
"),"Россия")</f>
        <v>Россия</v>
      </c>
      <c r="F16" s="66" t="s">
        <v>54</v>
      </c>
      <c r="G16" s="101">
        <v>1.4481112E7</v>
      </c>
      <c r="H16" s="66" t="s">
        <v>55</v>
      </c>
      <c r="I16" s="123">
        <v>45056.0</v>
      </c>
      <c r="J16" s="124" t="str">
        <f>IFS(I16&lt;=border_dates!$A$2, "1-5 мая", AND(I16&gt;border_dates!$A$2, I16&lt;=border_dates!$A$3) , "6-10 мая", AND(I16&gt;border_dates!$A$3,I16  &lt;= border_dates!$A$4), "11-31 мая")</f>
        <v>6-10 мая</v>
      </c>
      <c r="K16" s="124">
        <v>671.52</v>
      </c>
      <c r="L16" s="125" t="s">
        <v>115</v>
      </c>
      <c r="M16" s="126">
        <v>0.0</v>
      </c>
      <c r="N16" s="126">
        <v>20.0</v>
      </c>
      <c r="O16" s="126">
        <v>10.0</v>
      </c>
      <c r="P16" s="126" t="s">
        <v>116</v>
      </c>
      <c r="Q16" s="126" t="s">
        <v>117</v>
      </c>
      <c r="R16" s="126" t="s">
        <v>118</v>
      </c>
      <c r="S16" s="126" t="s">
        <v>119</v>
      </c>
      <c r="T16" s="126" t="s">
        <v>120</v>
      </c>
      <c r="U16" s="126" t="s">
        <v>121</v>
      </c>
      <c r="V16" s="127"/>
      <c r="W16" s="127"/>
      <c r="X16" s="127"/>
      <c r="Y16" s="126" t="s">
        <v>119</v>
      </c>
      <c r="Z16" s="127"/>
      <c r="AA16" s="127"/>
      <c r="AB16" s="127"/>
      <c r="AC16" s="127"/>
      <c r="AD16" s="127"/>
    </row>
    <row r="17">
      <c r="A17" s="102">
        <v>1.26908784E8</v>
      </c>
      <c r="B17" s="66" t="s">
        <v>105</v>
      </c>
      <c r="C17" s="101">
        <v>6.7982513E7</v>
      </c>
      <c r="D17" s="66" t="s">
        <v>122</v>
      </c>
      <c r="E17" s="66" t="str">
        <f>IFERROR(__xludf.DUMMYFUNCTION("IF(REGEXMATCH(D17, ""cis""), ""СНГ"", ""Россия"")
"),"Россия")</f>
        <v>Россия</v>
      </c>
      <c r="F17" s="66" t="s">
        <v>54</v>
      </c>
      <c r="G17" s="101">
        <v>1.4481112E7</v>
      </c>
      <c r="H17" s="66" t="s">
        <v>55</v>
      </c>
      <c r="I17" s="123">
        <v>45061.0</v>
      </c>
      <c r="J17" s="124" t="str">
        <f>IFS(I17&lt;=border_dates!$A$2, "1-5 мая", AND(I17&gt;border_dates!$A$2, I17&lt;=border_dates!$A$3) , "6-10 мая", AND(I17&gt;border_dates!$A$3,I17  &lt;= border_dates!$A$4), "11-31 мая")</f>
        <v>11-31 мая</v>
      </c>
      <c r="K17" s="130">
        <v>0.0</v>
      </c>
      <c r="L17" s="130"/>
      <c r="M17" s="126">
        <v>0.0</v>
      </c>
      <c r="N17" s="127"/>
      <c r="O17" s="126">
        <v>2.0</v>
      </c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</row>
    <row r="18">
      <c r="A18" s="102">
        <v>1.26908784E8</v>
      </c>
      <c r="B18" s="66" t="s">
        <v>105</v>
      </c>
      <c r="C18" s="101">
        <v>6.7982513E7</v>
      </c>
      <c r="D18" s="66" t="s">
        <v>122</v>
      </c>
      <c r="E18" s="66" t="str">
        <f>IFERROR(__xludf.DUMMYFUNCTION("IF(REGEXMATCH(D18, ""cis""), ""СНГ"", ""Россия"")
"),"Россия")</f>
        <v>Россия</v>
      </c>
      <c r="F18" s="66" t="s">
        <v>54</v>
      </c>
      <c r="G18" s="101">
        <v>1.4481112E7</v>
      </c>
      <c r="H18" s="66" t="s">
        <v>55</v>
      </c>
      <c r="I18" s="123">
        <v>45059.0</v>
      </c>
      <c r="J18" s="124" t="str">
        <f>IFS(I18&lt;=border_dates!$A$2, "1-5 мая", AND(I18&gt;border_dates!$A$2, I18&lt;=border_dates!$A$3) , "6-10 мая", AND(I18&gt;border_dates!$A$3,I18  &lt;= border_dates!$A$4), "11-31 мая")</f>
        <v>11-31 мая</v>
      </c>
      <c r="K18" s="130">
        <v>0.0</v>
      </c>
      <c r="L18" s="130"/>
      <c r="M18" s="126">
        <v>0.0</v>
      </c>
      <c r="N18" s="127"/>
      <c r="O18" s="126">
        <v>1.0</v>
      </c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</row>
    <row r="19">
      <c r="A19" s="102">
        <v>1.26908784E8</v>
      </c>
      <c r="B19" s="66" t="s">
        <v>105</v>
      </c>
      <c r="C19" s="101">
        <v>6.7982513E7</v>
      </c>
      <c r="D19" s="66" t="s">
        <v>122</v>
      </c>
      <c r="E19" s="66" t="str">
        <f>IFERROR(__xludf.DUMMYFUNCTION("IF(REGEXMATCH(D19, ""cis""), ""СНГ"", ""Россия"")
"),"Россия")</f>
        <v>Россия</v>
      </c>
      <c r="F19" s="66" t="s">
        <v>54</v>
      </c>
      <c r="G19" s="101">
        <v>1.4481112E7</v>
      </c>
      <c r="H19" s="66" t="s">
        <v>55</v>
      </c>
      <c r="I19" s="123">
        <v>45058.0</v>
      </c>
      <c r="J19" s="124" t="str">
        <f>IFS(I19&lt;=border_dates!$A$2, "1-5 мая", AND(I19&gt;border_dates!$A$2, I19&lt;=border_dates!$A$3) , "6-10 мая", AND(I19&gt;border_dates!$A$3,I19  &lt;= border_dates!$A$4), "11-31 мая")</f>
        <v>11-31 мая</v>
      </c>
      <c r="K19" s="124">
        <v>54.22</v>
      </c>
      <c r="L19" s="125">
        <v>6.0</v>
      </c>
      <c r="M19" s="126">
        <v>0.0</v>
      </c>
      <c r="N19" s="127"/>
      <c r="O19" s="128"/>
      <c r="P19" s="127"/>
      <c r="Q19" s="127"/>
      <c r="R19" s="127"/>
      <c r="S19" s="126" t="s">
        <v>123</v>
      </c>
      <c r="T19" s="127"/>
      <c r="U19" s="127"/>
      <c r="V19" s="127"/>
      <c r="W19" s="127"/>
      <c r="X19" s="127"/>
      <c r="Y19" s="126" t="s">
        <v>123</v>
      </c>
      <c r="Z19" s="127"/>
      <c r="AA19" s="127"/>
      <c r="AB19" s="127"/>
      <c r="AC19" s="127"/>
      <c r="AD19" s="127"/>
    </row>
    <row r="20">
      <c r="A20" s="102">
        <v>1.26908784E8</v>
      </c>
      <c r="B20" s="66" t="s">
        <v>105</v>
      </c>
      <c r="C20" s="101">
        <v>6.7982513E7</v>
      </c>
      <c r="D20" s="66" t="s">
        <v>122</v>
      </c>
      <c r="E20" s="66" t="str">
        <f>IFERROR(__xludf.DUMMYFUNCTION("IF(REGEXMATCH(D20, ""cis""), ""СНГ"", ""Россия"")
"),"Россия")</f>
        <v>Россия</v>
      </c>
      <c r="F20" s="66" t="s">
        <v>54</v>
      </c>
      <c r="G20" s="101">
        <v>1.4481112E7</v>
      </c>
      <c r="H20" s="66" t="s">
        <v>55</v>
      </c>
      <c r="I20" s="123">
        <v>45057.0</v>
      </c>
      <c r="J20" s="124" t="str">
        <f>IFS(I20&lt;=border_dates!$A$2, "1-5 мая", AND(I20&gt;border_dates!$A$2, I20&lt;=border_dates!$A$3) , "6-10 мая", AND(I20&gt;border_dates!$A$3,I20  &lt;= border_dates!$A$4), "11-31 мая")</f>
        <v>11-31 мая</v>
      </c>
      <c r="K20" s="124">
        <v>1661.35</v>
      </c>
      <c r="L20" s="125" t="s">
        <v>124</v>
      </c>
      <c r="M20" s="126">
        <v>0.0</v>
      </c>
      <c r="N20" s="126">
        <v>61.0</v>
      </c>
      <c r="O20" s="126">
        <v>23.0</v>
      </c>
      <c r="P20" s="126" t="s">
        <v>125</v>
      </c>
      <c r="Q20" s="126" t="s">
        <v>126</v>
      </c>
      <c r="R20" s="126" t="s">
        <v>127</v>
      </c>
      <c r="S20" s="126" t="s">
        <v>128</v>
      </c>
      <c r="T20" s="126" t="s">
        <v>129</v>
      </c>
      <c r="U20" s="126" t="s">
        <v>130</v>
      </c>
      <c r="V20" s="127"/>
      <c r="W20" s="127"/>
      <c r="X20" s="127"/>
      <c r="Y20" s="126" t="s">
        <v>128</v>
      </c>
      <c r="Z20" s="127"/>
      <c r="AA20" s="127"/>
      <c r="AB20" s="127"/>
      <c r="AC20" s="127"/>
      <c r="AD20" s="127"/>
    </row>
    <row r="21">
      <c r="A21" s="102">
        <v>1.26908784E8</v>
      </c>
      <c r="B21" s="66" t="s">
        <v>105</v>
      </c>
      <c r="C21" s="101">
        <v>6.7982513E7</v>
      </c>
      <c r="D21" s="66" t="s">
        <v>122</v>
      </c>
      <c r="E21" s="66" t="str">
        <f>IFERROR(__xludf.DUMMYFUNCTION("IF(REGEXMATCH(D21, ""cis""), ""СНГ"", ""Россия"")
"),"Россия")</f>
        <v>Россия</v>
      </c>
      <c r="F21" s="66" t="s">
        <v>54</v>
      </c>
      <c r="G21" s="101">
        <v>1.4481112E7</v>
      </c>
      <c r="H21" s="66" t="s">
        <v>55</v>
      </c>
      <c r="I21" s="123">
        <v>45056.0</v>
      </c>
      <c r="J21" s="124" t="str">
        <f>IFS(I21&lt;=border_dates!$A$2, "1-5 мая", AND(I21&gt;border_dates!$A$2, I21&lt;=border_dates!$A$3) , "6-10 мая", AND(I21&gt;border_dates!$A$3,I21  &lt;= border_dates!$A$4), "11-31 мая")</f>
        <v>6-10 мая</v>
      </c>
      <c r="K21" s="124">
        <v>477.92</v>
      </c>
      <c r="L21" s="125" t="s">
        <v>131</v>
      </c>
      <c r="M21" s="126">
        <v>0.0</v>
      </c>
      <c r="N21" s="126">
        <v>23.0</v>
      </c>
      <c r="O21" s="126">
        <v>6.0</v>
      </c>
      <c r="P21" s="126" t="s">
        <v>132</v>
      </c>
      <c r="Q21" s="126" t="s">
        <v>133</v>
      </c>
      <c r="R21" s="126" t="s">
        <v>134</v>
      </c>
      <c r="S21" s="126" t="s">
        <v>135</v>
      </c>
      <c r="T21" s="126" t="s">
        <v>136</v>
      </c>
      <c r="U21" s="126" t="s">
        <v>79</v>
      </c>
      <c r="V21" s="127"/>
      <c r="W21" s="127"/>
      <c r="X21" s="127"/>
      <c r="Y21" s="126" t="s">
        <v>135</v>
      </c>
      <c r="Z21" s="127"/>
      <c r="AA21" s="127"/>
      <c r="AB21" s="127"/>
      <c r="AC21" s="127"/>
      <c r="AD21" s="127"/>
    </row>
    <row r="22">
      <c r="A22" s="102">
        <v>1.26908785E8</v>
      </c>
      <c r="B22" s="66" t="s">
        <v>137</v>
      </c>
      <c r="C22" s="101">
        <v>6.7982514E7</v>
      </c>
      <c r="D22" s="66" t="s">
        <v>138</v>
      </c>
      <c r="E22" s="66" t="str">
        <f>IFERROR(__xludf.DUMMYFUNCTION("IF(REGEXMATCH(D22, ""cis""), ""СНГ"", ""Россия"")
"),"Россия")</f>
        <v>Россия</v>
      </c>
      <c r="F22" s="66" t="s">
        <v>54</v>
      </c>
      <c r="G22" s="101">
        <v>1.4481112E7</v>
      </c>
      <c r="H22" s="66" t="s">
        <v>55</v>
      </c>
      <c r="I22" s="123">
        <v>45058.0</v>
      </c>
      <c r="J22" s="124" t="str">
        <f>IFS(I22&lt;=border_dates!$A$2, "1-5 мая", AND(I22&gt;border_dates!$A$2, I22&lt;=border_dates!$A$3) , "6-10 мая", AND(I22&gt;border_dates!$A$3,I22  &lt;= border_dates!$A$4), "11-31 мая")</f>
        <v>11-31 мая</v>
      </c>
      <c r="K22" s="124">
        <v>59.6</v>
      </c>
      <c r="L22" s="125">
        <v>74.0</v>
      </c>
      <c r="M22" s="126">
        <v>0.0</v>
      </c>
      <c r="N22" s="127"/>
      <c r="O22" s="126">
        <v>2.0</v>
      </c>
      <c r="P22" s="127"/>
      <c r="Q22" s="127"/>
      <c r="R22" s="127"/>
      <c r="S22" s="126" t="s">
        <v>139</v>
      </c>
      <c r="T22" s="127"/>
      <c r="U22" s="126" t="s">
        <v>140</v>
      </c>
      <c r="V22" s="127"/>
      <c r="W22" s="127"/>
      <c r="X22" s="127"/>
      <c r="Y22" s="126" t="s">
        <v>139</v>
      </c>
      <c r="Z22" s="127"/>
      <c r="AA22" s="127"/>
      <c r="AB22" s="127"/>
      <c r="AC22" s="127"/>
      <c r="AD22" s="127"/>
    </row>
    <row r="23">
      <c r="A23" s="102">
        <v>1.26908785E8</v>
      </c>
      <c r="B23" s="66" t="s">
        <v>137</v>
      </c>
      <c r="C23" s="101">
        <v>6.7982514E7</v>
      </c>
      <c r="D23" s="66" t="s">
        <v>138</v>
      </c>
      <c r="E23" s="66" t="str">
        <f>IFERROR(__xludf.DUMMYFUNCTION("IF(REGEXMATCH(D23, ""cis""), ""СНГ"", ""Россия"")
"),"Россия")</f>
        <v>Россия</v>
      </c>
      <c r="F23" s="66" t="s">
        <v>54</v>
      </c>
      <c r="G23" s="101">
        <v>1.4481112E7</v>
      </c>
      <c r="H23" s="66" t="s">
        <v>55</v>
      </c>
      <c r="I23" s="123">
        <v>45057.0</v>
      </c>
      <c r="J23" s="124" t="str">
        <f>IFS(I23&lt;=border_dates!$A$2, "1-5 мая", AND(I23&gt;border_dates!$A$2, I23&lt;=border_dates!$A$3) , "6-10 мая", AND(I23&gt;border_dates!$A$3,I23  &lt;= border_dates!$A$4), "11-31 мая")</f>
        <v>11-31 мая</v>
      </c>
      <c r="K23" s="124">
        <v>1594.82</v>
      </c>
      <c r="L23" s="125" t="s">
        <v>141</v>
      </c>
      <c r="M23" s="126">
        <v>0.0</v>
      </c>
      <c r="N23" s="126">
        <v>64.0</v>
      </c>
      <c r="O23" s="126">
        <v>28.0</v>
      </c>
      <c r="P23" s="126" t="s">
        <v>142</v>
      </c>
      <c r="Q23" s="126" t="s">
        <v>82</v>
      </c>
      <c r="R23" s="126" t="s">
        <v>143</v>
      </c>
      <c r="S23" s="126" t="s">
        <v>144</v>
      </c>
      <c r="T23" s="126" t="s">
        <v>145</v>
      </c>
      <c r="U23" s="126" t="s">
        <v>146</v>
      </c>
      <c r="V23" s="127"/>
      <c r="W23" s="127"/>
      <c r="X23" s="127"/>
      <c r="Y23" s="126" t="s">
        <v>144</v>
      </c>
      <c r="Z23" s="127"/>
      <c r="AA23" s="127"/>
      <c r="AB23" s="127"/>
      <c r="AC23" s="127"/>
      <c r="AD23" s="127"/>
    </row>
    <row r="24">
      <c r="A24" s="102">
        <v>1.26908785E8</v>
      </c>
      <c r="B24" s="66" t="s">
        <v>137</v>
      </c>
      <c r="C24" s="101">
        <v>6.7982514E7</v>
      </c>
      <c r="D24" s="66" t="s">
        <v>138</v>
      </c>
      <c r="E24" s="66" t="str">
        <f>IFERROR(__xludf.DUMMYFUNCTION("IF(REGEXMATCH(D24, ""cis""), ""СНГ"", ""Россия"")
"),"Россия")</f>
        <v>Россия</v>
      </c>
      <c r="F24" s="66" t="s">
        <v>54</v>
      </c>
      <c r="G24" s="101">
        <v>1.4481112E7</v>
      </c>
      <c r="H24" s="66" t="s">
        <v>55</v>
      </c>
      <c r="I24" s="123">
        <v>45056.0</v>
      </c>
      <c r="J24" s="124" t="str">
        <f>IFS(I24&lt;=border_dates!$A$2, "1-5 мая", AND(I24&gt;border_dates!$A$2, I24&lt;=border_dates!$A$3) , "6-10 мая", AND(I24&gt;border_dates!$A$3,I24  &lt;= border_dates!$A$4), "11-31 мая")</f>
        <v>6-10 мая</v>
      </c>
      <c r="K24" s="124">
        <v>735.48</v>
      </c>
      <c r="L24" s="125" t="s">
        <v>147</v>
      </c>
      <c r="M24" s="126">
        <v>0.0</v>
      </c>
      <c r="N24" s="126">
        <v>38.0</v>
      </c>
      <c r="O24" s="126">
        <v>11.0</v>
      </c>
      <c r="P24" s="126" t="s">
        <v>148</v>
      </c>
      <c r="Q24" s="126" t="s">
        <v>149</v>
      </c>
      <c r="R24" s="126" t="s">
        <v>150</v>
      </c>
      <c r="S24" s="126" t="s">
        <v>151</v>
      </c>
      <c r="T24" s="126" t="s">
        <v>152</v>
      </c>
      <c r="U24" s="126" t="s">
        <v>121</v>
      </c>
      <c r="V24" s="127"/>
      <c r="W24" s="127"/>
      <c r="X24" s="127"/>
      <c r="Y24" s="126" t="s">
        <v>151</v>
      </c>
      <c r="Z24" s="127"/>
      <c r="AA24" s="127"/>
      <c r="AB24" s="127"/>
      <c r="AC24" s="127"/>
      <c r="AD24" s="127"/>
    </row>
    <row r="25">
      <c r="A25" s="102">
        <v>1.26908786E8</v>
      </c>
      <c r="B25" s="66" t="s">
        <v>137</v>
      </c>
      <c r="C25" s="101">
        <v>6.7982515E7</v>
      </c>
      <c r="D25" s="66" t="s">
        <v>153</v>
      </c>
      <c r="E25" s="66" t="str">
        <f>IFERROR(__xludf.DUMMYFUNCTION("IF(REGEXMATCH(D25, ""cis""), ""СНГ"", ""Россия"")
"),"Россия")</f>
        <v>Россия</v>
      </c>
      <c r="F25" s="66" t="s">
        <v>54</v>
      </c>
      <c r="G25" s="101">
        <v>1.4481112E7</v>
      </c>
      <c r="H25" s="66" t="s">
        <v>55</v>
      </c>
      <c r="I25" s="123">
        <v>45058.0</v>
      </c>
      <c r="J25" s="124" t="str">
        <f>IFS(I25&lt;=border_dates!$A$2, "1-5 мая", AND(I25&gt;border_dates!$A$2, I25&lt;=border_dates!$A$3) , "6-10 мая", AND(I25&gt;border_dates!$A$3,I25  &lt;= border_dates!$A$4), "11-31 мая")</f>
        <v>11-31 мая</v>
      </c>
      <c r="K25" s="124">
        <v>35.05</v>
      </c>
      <c r="L25" s="125">
        <v>51.0</v>
      </c>
      <c r="M25" s="126">
        <v>0.0</v>
      </c>
      <c r="N25" s="126">
        <v>1.0</v>
      </c>
      <c r="O25" s="126">
        <v>4.0</v>
      </c>
      <c r="P25" s="126" t="s">
        <v>154</v>
      </c>
      <c r="Q25" s="126" t="s">
        <v>155</v>
      </c>
      <c r="R25" s="126" t="s">
        <v>156</v>
      </c>
      <c r="S25" s="126" t="s">
        <v>157</v>
      </c>
      <c r="T25" s="126" t="s">
        <v>158</v>
      </c>
      <c r="U25" s="126" t="s">
        <v>159</v>
      </c>
      <c r="V25" s="127"/>
      <c r="W25" s="127"/>
      <c r="X25" s="127"/>
      <c r="Y25" s="126" t="s">
        <v>157</v>
      </c>
      <c r="Z25" s="127"/>
      <c r="AA25" s="127"/>
      <c r="AB25" s="127"/>
      <c r="AC25" s="127"/>
      <c r="AD25" s="127"/>
    </row>
    <row r="26">
      <c r="A26" s="102">
        <v>1.26908786E8</v>
      </c>
      <c r="B26" s="66" t="s">
        <v>137</v>
      </c>
      <c r="C26" s="101">
        <v>6.7982515E7</v>
      </c>
      <c r="D26" s="66" t="s">
        <v>153</v>
      </c>
      <c r="E26" s="66" t="str">
        <f>IFERROR(__xludf.DUMMYFUNCTION("IF(REGEXMATCH(D26, ""cis""), ""СНГ"", ""Россия"")
"),"Россия")</f>
        <v>Россия</v>
      </c>
      <c r="F26" s="66" t="s">
        <v>54</v>
      </c>
      <c r="G26" s="101">
        <v>1.4481112E7</v>
      </c>
      <c r="H26" s="66" t="s">
        <v>55</v>
      </c>
      <c r="I26" s="123">
        <v>45057.0</v>
      </c>
      <c r="J26" s="124" t="str">
        <f>IFS(I26&lt;=border_dates!$A$2, "1-5 мая", AND(I26&gt;border_dates!$A$2, I26&lt;=border_dates!$A$3) , "6-10 мая", AND(I26&gt;border_dates!$A$3,I26  &lt;= border_dates!$A$4), "11-31 мая")</f>
        <v>11-31 мая</v>
      </c>
      <c r="K26" s="124">
        <v>1866.07</v>
      </c>
      <c r="L26" s="125" t="s">
        <v>160</v>
      </c>
      <c r="M26" s="126">
        <v>0.0</v>
      </c>
      <c r="N26" s="126">
        <v>74.0</v>
      </c>
      <c r="O26" s="126">
        <v>40.0</v>
      </c>
      <c r="P26" s="126" t="s">
        <v>161</v>
      </c>
      <c r="Q26" s="126" t="s">
        <v>162</v>
      </c>
      <c r="R26" s="126" t="s">
        <v>163</v>
      </c>
      <c r="S26" s="126" t="s">
        <v>164</v>
      </c>
      <c r="T26" s="126" t="s">
        <v>165</v>
      </c>
      <c r="U26" s="126" t="s">
        <v>166</v>
      </c>
      <c r="V26" s="127"/>
      <c r="W26" s="127"/>
      <c r="X26" s="127"/>
      <c r="Y26" s="126" t="s">
        <v>164</v>
      </c>
      <c r="Z26" s="127"/>
      <c r="AA26" s="127"/>
      <c r="AB26" s="127"/>
      <c r="AC26" s="127"/>
      <c r="AD26" s="127"/>
    </row>
    <row r="27">
      <c r="A27" s="102">
        <v>1.26908786E8</v>
      </c>
      <c r="B27" s="66" t="s">
        <v>137</v>
      </c>
      <c r="C27" s="101">
        <v>6.7982515E7</v>
      </c>
      <c r="D27" s="66" t="s">
        <v>153</v>
      </c>
      <c r="E27" s="66" t="str">
        <f>IFERROR(__xludf.DUMMYFUNCTION("IF(REGEXMATCH(D27, ""cis""), ""СНГ"", ""Россия"")
"),"Россия")</f>
        <v>Россия</v>
      </c>
      <c r="F27" s="66" t="s">
        <v>54</v>
      </c>
      <c r="G27" s="101">
        <v>1.4481112E7</v>
      </c>
      <c r="H27" s="66" t="s">
        <v>55</v>
      </c>
      <c r="I27" s="123">
        <v>45056.0</v>
      </c>
      <c r="J27" s="124" t="str">
        <f>IFS(I27&lt;=border_dates!$A$2, "1-5 мая", AND(I27&gt;border_dates!$A$2, I27&lt;=border_dates!$A$3) , "6-10 мая", AND(I27&gt;border_dates!$A$3,I27  &lt;= border_dates!$A$4), "11-31 мая")</f>
        <v>6-10 мая</v>
      </c>
      <c r="K27" s="124">
        <v>600.92</v>
      </c>
      <c r="L27" s="125" t="s">
        <v>167</v>
      </c>
      <c r="M27" s="126">
        <v>0.0</v>
      </c>
      <c r="N27" s="126">
        <v>34.0</v>
      </c>
      <c r="O27" s="126">
        <v>18.0</v>
      </c>
      <c r="P27" s="126" t="s">
        <v>168</v>
      </c>
      <c r="Q27" s="126" t="s">
        <v>169</v>
      </c>
      <c r="R27" s="126" t="s">
        <v>170</v>
      </c>
      <c r="S27" s="126" t="s">
        <v>171</v>
      </c>
      <c r="T27" s="126" t="s">
        <v>172</v>
      </c>
      <c r="U27" s="126" t="s">
        <v>173</v>
      </c>
      <c r="V27" s="127"/>
      <c r="W27" s="127"/>
      <c r="X27" s="127"/>
      <c r="Y27" s="126" t="s">
        <v>171</v>
      </c>
      <c r="Z27" s="127"/>
      <c r="AA27" s="127"/>
      <c r="AB27" s="127"/>
      <c r="AC27" s="127"/>
      <c r="AD27" s="127"/>
    </row>
    <row r="28">
      <c r="A28" s="102">
        <v>1.26908787E8</v>
      </c>
      <c r="B28" s="66" t="s">
        <v>174</v>
      </c>
      <c r="C28" s="101">
        <v>6.7982516E7</v>
      </c>
      <c r="D28" s="66" t="s">
        <v>175</v>
      </c>
      <c r="E28" s="66" t="str">
        <f>IFERROR(__xludf.DUMMYFUNCTION("IF(REGEXMATCH(D28, ""cis""), ""СНГ"", ""Россия"")
"),"Россия")</f>
        <v>Россия</v>
      </c>
      <c r="F28" s="66" t="s">
        <v>54</v>
      </c>
      <c r="G28" s="101">
        <v>1.4481112E7</v>
      </c>
      <c r="H28" s="66" t="s">
        <v>55</v>
      </c>
      <c r="I28" s="123">
        <v>45061.0</v>
      </c>
      <c r="J28" s="124" t="str">
        <f>IFS(I28&lt;=border_dates!$A$2, "1-5 мая", AND(I28&gt;border_dates!$A$2, I28&lt;=border_dates!$A$3) , "6-10 мая", AND(I28&gt;border_dates!$A$3,I28  &lt;= border_dates!$A$4), "11-31 мая")</f>
        <v>11-31 мая</v>
      </c>
      <c r="K28" s="130">
        <v>0.0</v>
      </c>
      <c r="L28" s="130"/>
      <c r="M28" s="126">
        <v>0.0</v>
      </c>
      <c r="N28" s="127"/>
      <c r="O28" s="126">
        <v>1.0</v>
      </c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</row>
    <row r="29">
      <c r="A29" s="102">
        <v>1.26908787E8</v>
      </c>
      <c r="B29" s="66" t="s">
        <v>174</v>
      </c>
      <c r="C29" s="101">
        <v>6.7982516E7</v>
      </c>
      <c r="D29" s="66" t="s">
        <v>175</v>
      </c>
      <c r="E29" s="66" t="str">
        <f>IFERROR(__xludf.DUMMYFUNCTION("IF(REGEXMATCH(D29, ""cis""), ""СНГ"", ""Россия"")
"),"Россия")</f>
        <v>Россия</v>
      </c>
      <c r="F29" s="66" t="s">
        <v>54</v>
      </c>
      <c r="G29" s="101">
        <v>1.4481112E7</v>
      </c>
      <c r="H29" s="66" t="s">
        <v>55</v>
      </c>
      <c r="I29" s="123">
        <v>45059.0</v>
      </c>
      <c r="J29" s="124" t="str">
        <f>IFS(I29&lt;=border_dates!$A$2, "1-5 мая", AND(I29&gt;border_dates!$A$2, I29&lt;=border_dates!$A$3) , "6-10 мая", AND(I29&gt;border_dates!$A$3,I29  &lt;= border_dates!$A$4), "11-31 мая")</f>
        <v>11-31 мая</v>
      </c>
      <c r="K29" s="130">
        <v>0.0</v>
      </c>
      <c r="L29" s="130"/>
      <c r="M29" s="126">
        <v>0.0</v>
      </c>
      <c r="N29" s="128"/>
      <c r="O29" s="126">
        <v>1.0</v>
      </c>
      <c r="P29" s="128"/>
      <c r="Q29" s="128"/>
      <c r="R29" s="128"/>
      <c r="S29" s="128"/>
      <c r="T29" s="128"/>
      <c r="U29" s="128"/>
      <c r="V29" s="127"/>
      <c r="W29" s="127"/>
      <c r="X29" s="127"/>
      <c r="Y29" s="128"/>
      <c r="Z29" s="127"/>
      <c r="AA29" s="127"/>
      <c r="AB29" s="127"/>
      <c r="AC29" s="127"/>
      <c r="AD29" s="127"/>
    </row>
    <row r="30">
      <c r="A30" s="102">
        <v>1.26908787E8</v>
      </c>
      <c r="B30" s="66" t="s">
        <v>174</v>
      </c>
      <c r="C30" s="101">
        <v>6.7982516E7</v>
      </c>
      <c r="D30" s="66" t="s">
        <v>175</v>
      </c>
      <c r="E30" s="66" t="str">
        <f>IFERROR(__xludf.DUMMYFUNCTION("IF(REGEXMATCH(D30, ""cis""), ""СНГ"", ""Россия"")
"),"Россия")</f>
        <v>Россия</v>
      </c>
      <c r="F30" s="66" t="s">
        <v>54</v>
      </c>
      <c r="G30" s="101">
        <v>1.4481112E7</v>
      </c>
      <c r="H30" s="66" t="s">
        <v>55</v>
      </c>
      <c r="I30" s="123">
        <v>45058.0</v>
      </c>
      <c r="J30" s="124" t="str">
        <f>IFS(I30&lt;=border_dates!$A$2, "1-5 мая", AND(I30&gt;border_dates!$A$2, I30&lt;=border_dates!$A$3) , "6-10 мая", AND(I30&gt;border_dates!$A$3,I30  &lt;= border_dates!$A$4), "11-31 мая")</f>
        <v>11-31 мая</v>
      </c>
      <c r="K30" s="124">
        <v>0.78</v>
      </c>
      <c r="L30" s="125">
        <v>18.0</v>
      </c>
      <c r="M30" s="126">
        <v>0.0</v>
      </c>
      <c r="N30" s="128"/>
      <c r="O30" s="126">
        <v>4.0</v>
      </c>
      <c r="P30" s="128"/>
      <c r="Q30" s="128"/>
      <c r="R30" s="128"/>
      <c r="S30" s="126" t="s">
        <v>176</v>
      </c>
      <c r="T30" s="128"/>
      <c r="U30" s="126" t="s">
        <v>90</v>
      </c>
      <c r="V30" s="127"/>
      <c r="W30" s="127"/>
      <c r="X30" s="127"/>
      <c r="Y30" s="126" t="s">
        <v>176</v>
      </c>
      <c r="Z30" s="127"/>
      <c r="AA30" s="127"/>
      <c r="AB30" s="127"/>
      <c r="AC30" s="127"/>
      <c r="AD30" s="127"/>
    </row>
    <row r="31">
      <c r="A31" s="102">
        <v>1.26908787E8</v>
      </c>
      <c r="B31" s="66" t="s">
        <v>174</v>
      </c>
      <c r="C31" s="101">
        <v>6.7982516E7</v>
      </c>
      <c r="D31" s="66" t="s">
        <v>175</v>
      </c>
      <c r="E31" s="66" t="str">
        <f>IFERROR(__xludf.DUMMYFUNCTION("IF(REGEXMATCH(D31, ""cis""), ""СНГ"", ""Россия"")
"),"Россия")</f>
        <v>Россия</v>
      </c>
      <c r="F31" s="66" t="s">
        <v>54</v>
      </c>
      <c r="G31" s="101">
        <v>1.4481112E7</v>
      </c>
      <c r="H31" s="66" t="s">
        <v>55</v>
      </c>
      <c r="I31" s="123">
        <v>45057.0</v>
      </c>
      <c r="J31" s="124" t="str">
        <f>IFS(I31&lt;=border_dates!$A$2, "1-5 мая", AND(I31&gt;border_dates!$A$2, I31&lt;=border_dates!$A$3) , "6-10 мая", AND(I31&gt;border_dates!$A$3,I31  &lt;= border_dates!$A$4), "11-31 мая")</f>
        <v>11-31 мая</v>
      </c>
      <c r="K31" s="124">
        <v>1809.75</v>
      </c>
      <c r="L31" s="125" t="s">
        <v>177</v>
      </c>
      <c r="M31" s="126">
        <v>0.0</v>
      </c>
      <c r="N31" s="126">
        <v>80.0</v>
      </c>
      <c r="O31" s="126">
        <v>36.0</v>
      </c>
      <c r="P31" s="126" t="s">
        <v>178</v>
      </c>
      <c r="Q31" s="126" t="s">
        <v>179</v>
      </c>
      <c r="R31" s="126" t="s">
        <v>180</v>
      </c>
      <c r="S31" s="126" t="s">
        <v>181</v>
      </c>
      <c r="T31" s="126" t="s">
        <v>182</v>
      </c>
      <c r="U31" s="126" t="s">
        <v>166</v>
      </c>
      <c r="V31" s="127"/>
      <c r="W31" s="127"/>
      <c r="X31" s="127"/>
      <c r="Y31" s="126" t="s">
        <v>181</v>
      </c>
      <c r="Z31" s="127"/>
      <c r="AA31" s="127"/>
      <c r="AB31" s="127"/>
      <c r="AC31" s="127"/>
      <c r="AD31" s="127"/>
    </row>
    <row r="32">
      <c r="A32" s="102">
        <v>1.26908787E8</v>
      </c>
      <c r="B32" s="66" t="s">
        <v>174</v>
      </c>
      <c r="C32" s="101">
        <v>6.7982516E7</v>
      </c>
      <c r="D32" s="66" t="s">
        <v>175</v>
      </c>
      <c r="E32" s="66" t="str">
        <f>IFERROR(__xludf.DUMMYFUNCTION("IF(REGEXMATCH(D32, ""cis""), ""СНГ"", ""Россия"")
"),"Россия")</f>
        <v>Россия</v>
      </c>
      <c r="F32" s="66" t="s">
        <v>54</v>
      </c>
      <c r="G32" s="101">
        <v>1.4481112E7</v>
      </c>
      <c r="H32" s="66" t="s">
        <v>55</v>
      </c>
      <c r="I32" s="123">
        <v>45056.0</v>
      </c>
      <c r="J32" s="124" t="str">
        <f>IFS(I32&lt;=border_dates!$A$2, "1-5 мая", AND(I32&gt;border_dates!$A$2, I32&lt;=border_dates!$A$3) , "6-10 мая", AND(I32&gt;border_dates!$A$3,I32  &lt;= border_dates!$A$4), "11-31 мая")</f>
        <v>6-10 мая</v>
      </c>
      <c r="K32" s="124">
        <v>567.15</v>
      </c>
      <c r="L32" s="125" t="s">
        <v>183</v>
      </c>
      <c r="M32" s="126">
        <v>0.0</v>
      </c>
      <c r="N32" s="126">
        <v>17.0</v>
      </c>
      <c r="O32" s="126">
        <v>8.0</v>
      </c>
      <c r="P32" s="126" t="s">
        <v>184</v>
      </c>
      <c r="Q32" s="126" t="s">
        <v>185</v>
      </c>
      <c r="R32" s="126" t="s">
        <v>186</v>
      </c>
      <c r="S32" s="126" t="s">
        <v>187</v>
      </c>
      <c r="T32" s="126" t="s">
        <v>188</v>
      </c>
      <c r="U32" s="126" t="s">
        <v>189</v>
      </c>
      <c r="V32" s="127"/>
      <c r="W32" s="127"/>
      <c r="X32" s="127"/>
      <c r="Y32" s="126" t="s">
        <v>187</v>
      </c>
      <c r="Z32" s="127"/>
      <c r="AA32" s="127"/>
      <c r="AB32" s="127"/>
      <c r="AC32" s="127"/>
      <c r="AD32" s="127"/>
    </row>
    <row r="33">
      <c r="A33" s="102">
        <v>1.26908788E8</v>
      </c>
      <c r="B33" s="66" t="s">
        <v>174</v>
      </c>
      <c r="C33" s="101">
        <v>6.7982517E7</v>
      </c>
      <c r="D33" s="66" t="s">
        <v>190</v>
      </c>
      <c r="E33" s="66" t="str">
        <f>IFERROR(__xludf.DUMMYFUNCTION("IF(REGEXMATCH(D33, ""cis""), ""СНГ"", ""Россия"")
"),"Россия")</f>
        <v>Россия</v>
      </c>
      <c r="F33" s="66" t="s">
        <v>54</v>
      </c>
      <c r="G33" s="101">
        <v>1.4481112E7</v>
      </c>
      <c r="H33" s="66" t="s">
        <v>55</v>
      </c>
      <c r="I33" s="123">
        <v>45060.0</v>
      </c>
      <c r="J33" s="124" t="str">
        <f>IFS(I33&lt;=border_dates!$A$2, "1-5 мая", AND(I33&gt;border_dates!$A$2, I33&lt;=border_dates!$A$3) , "6-10 мая", AND(I33&gt;border_dates!$A$3,I33  &lt;= border_dates!$A$4), "11-31 мая")</f>
        <v>11-31 мая</v>
      </c>
      <c r="K33" s="130">
        <v>0.0</v>
      </c>
      <c r="L33" s="130"/>
      <c r="M33" s="126">
        <v>0.0</v>
      </c>
      <c r="N33" s="127"/>
      <c r="O33" s="126">
        <v>2.0</v>
      </c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</row>
    <row r="34">
      <c r="A34" s="102">
        <v>1.26908788E8</v>
      </c>
      <c r="B34" s="66" t="s">
        <v>174</v>
      </c>
      <c r="C34" s="101">
        <v>6.7982517E7</v>
      </c>
      <c r="D34" s="66" t="s">
        <v>190</v>
      </c>
      <c r="E34" s="66" t="str">
        <f>IFERROR(__xludf.DUMMYFUNCTION("IF(REGEXMATCH(D34, ""cis""), ""СНГ"", ""Россия"")
"),"Россия")</f>
        <v>Россия</v>
      </c>
      <c r="F34" s="66" t="s">
        <v>54</v>
      </c>
      <c r="G34" s="101">
        <v>1.4481112E7</v>
      </c>
      <c r="H34" s="66" t="s">
        <v>55</v>
      </c>
      <c r="I34" s="123">
        <v>45058.0</v>
      </c>
      <c r="J34" s="124" t="str">
        <f>IFS(I34&lt;=border_dates!$A$2, "1-5 мая", AND(I34&gt;border_dates!$A$2, I34&lt;=border_dates!$A$3) , "6-10 мая", AND(I34&gt;border_dates!$A$3,I34  &lt;= border_dates!$A$4), "11-31 мая")</f>
        <v>11-31 мая</v>
      </c>
      <c r="K34" s="124">
        <v>1.07</v>
      </c>
      <c r="L34" s="125">
        <v>21.0</v>
      </c>
      <c r="M34" s="126">
        <v>0.0</v>
      </c>
      <c r="N34" s="128"/>
      <c r="O34" s="126">
        <v>1.0</v>
      </c>
      <c r="P34" s="128"/>
      <c r="Q34" s="128"/>
      <c r="R34" s="128"/>
      <c r="S34" s="126" t="s">
        <v>191</v>
      </c>
      <c r="T34" s="128"/>
      <c r="U34" s="126" t="s">
        <v>159</v>
      </c>
      <c r="V34" s="127"/>
      <c r="W34" s="127"/>
      <c r="X34" s="127"/>
      <c r="Y34" s="126" t="s">
        <v>191</v>
      </c>
      <c r="Z34" s="127"/>
      <c r="AA34" s="127"/>
      <c r="AB34" s="127"/>
      <c r="AC34" s="127"/>
      <c r="AD34" s="127"/>
    </row>
    <row r="35">
      <c r="A35" s="102">
        <v>1.26908788E8</v>
      </c>
      <c r="B35" s="66" t="s">
        <v>174</v>
      </c>
      <c r="C35" s="101">
        <v>6.7982517E7</v>
      </c>
      <c r="D35" s="66" t="s">
        <v>190</v>
      </c>
      <c r="E35" s="66" t="str">
        <f>IFERROR(__xludf.DUMMYFUNCTION("IF(REGEXMATCH(D35, ""cis""), ""СНГ"", ""Россия"")
"),"Россия")</f>
        <v>Россия</v>
      </c>
      <c r="F35" s="66" t="s">
        <v>54</v>
      </c>
      <c r="G35" s="101">
        <v>1.4481112E7</v>
      </c>
      <c r="H35" s="66" t="s">
        <v>55</v>
      </c>
      <c r="I35" s="123">
        <v>45057.0</v>
      </c>
      <c r="J35" s="124" t="str">
        <f>IFS(I35&lt;=border_dates!$A$2, "1-5 мая", AND(I35&gt;border_dates!$A$2, I35&lt;=border_dates!$A$3) , "6-10 мая", AND(I35&gt;border_dates!$A$3,I35  &lt;= border_dates!$A$4), "11-31 мая")</f>
        <v>11-31 мая</v>
      </c>
      <c r="K35" s="124">
        <v>1343.27</v>
      </c>
      <c r="L35" s="125" t="s">
        <v>192</v>
      </c>
      <c r="M35" s="126">
        <v>0.0</v>
      </c>
      <c r="N35" s="126">
        <v>65.0</v>
      </c>
      <c r="O35" s="126">
        <v>32.0</v>
      </c>
      <c r="P35" s="126" t="s">
        <v>193</v>
      </c>
      <c r="Q35" s="126" t="s">
        <v>194</v>
      </c>
      <c r="R35" s="126" t="s">
        <v>195</v>
      </c>
      <c r="S35" s="126" t="s">
        <v>196</v>
      </c>
      <c r="T35" s="126" t="s">
        <v>197</v>
      </c>
      <c r="U35" s="126" t="s">
        <v>198</v>
      </c>
      <c r="V35" s="127"/>
      <c r="W35" s="127"/>
      <c r="X35" s="127"/>
      <c r="Y35" s="126" t="s">
        <v>196</v>
      </c>
      <c r="Z35" s="127"/>
      <c r="AA35" s="127"/>
      <c r="AB35" s="127"/>
      <c r="AC35" s="127"/>
      <c r="AD35" s="127"/>
    </row>
    <row r="36">
      <c r="A36" s="102">
        <v>1.26908788E8</v>
      </c>
      <c r="B36" s="66" t="s">
        <v>174</v>
      </c>
      <c r="C36" s="101">
        <v>6.7982517E7</v>
      </c>
      <c r="D36" s="66" t="s">
        <v>190</v>
      </c>
      <c r="E36" s="66" t="str">
        <f>IFERROR(__xludf.DUMMYFUNCTION("IF(REGEXMATCH(D36, ""cis""), ""СНГ"", ""Россия"")
"),"Россия")</f>
        <v>Россия</v>
      </c>
      <c r="F36" s="66" t="s">
        <v>54</v>
      </c>
      <c r="G36" s="101">
        <v>1.4481112E7</v>
      </c>
      <c r="H36" s="66" t="s">
        <v>55</v>
      </c>
      <c r="I36" s="123">
        <v>45056.0</v>
      </c>
      <c r="J36" s="124" t="str">
        <f>IFS(I36&lt;=border_dates!$A$2, "1-5 мая", AND(I36&gt;border_dates!$A$2, I36&lt;=border_dates!$A$3) , "6-10 мая", AND(I36&gt;border_dates!$A$3,I36  &lt;= border_dates!$A$4), "11-31 мая")</f>
        <v>6-10 мая</v>
      </c>
      <c r="K36" s="124">
        <v>544.64</v>
      </c>
      <c r="L36" s="125" t="s">
        <v>199</v>
      </c>
      <c r="M36" s="126">
        <v>0.0</v>
      </c>
      <c r="N36" s="126">
        <v>28.0</v>
      </c>
      <c r="O36" s="126">
        <v>4.0</v>
      </c>
      <c r="P36" s="126" t="s">
        <v>200</v>
      </c>
      <c r="Q36" s="126" t="s">
        <v>201</v>
      </c>
      <c r="R36" s="126" t="s">
        <v>202</v>
      </c>
      <c r="S36" s="126" t="s">
        <v>203</v>
      </c>
      <c r="T36" s="126" t="s">
        <v>204</v>
      </c>
      <c r="U36" s="126" t="s">
        <v>205</v>
      </c>
      <c r="V36" s="127"/>
      <c r="W36" s="127"/>
      <c r="X36" s="127"/>
      <c r="Y36" s="126" t="s">
        <v>203</v>
      </c>
      <c r="Z36" s="127"/>
      <c r="AA36" s="127"/>
      <c r="AB36" s="127"/>
      <c r="AC36" s="127"/>
      <c r="AD36" s="127"/>
    </row>
    <row r="37">
      <c r="A37" s="102">
        <v>1.26911196E8</v>
      </c>
      <c r="B37" s="66" t="s">
        <v>206</v>
      </c>
      <c r="C37" s="101">
        <v>6.7984848E7</v>
      </c>
      <c r="D37" s="66" t="s">
        <v>207</v>
      </c>
      <c r="E37" s="66" t="str">
        <f>IFERROR(__xludf.DUMMYFUNCTION("IF(REGEXMATCH(D37, ""cis""), ""СНГ"", ""Россия"")
"),"Россия")</f>
        <v>Россия</v>
      </c>
      <c r="F37" s="66" t="s">
        <v>54</v>
      </c>
      <c r="G37" s="101">
        <v>1.4481112E7</v>
      </c>
      <c r="H37" s="66" t="s">
        <v>55</v>
      </c>
      <c r="I37" s="123">
        <v>45057.0</v>
      </c>
      <c r="J37" s="124" t="str">
        <f>IFS(I37&lt;=border_dates!$A$2, "1-5 мая", AND(I37&gt;border_dates!$A$2, I37&lt;=border_dates!$A$3) , "6-10 мая", AND(I37&gt;border_dates!$A$3,I37  &lt;= border_dates!$A$4), "11-31 мая")</f>
        <v>11-31 мая</v>
      </c>
      <c r="K37" s="124">
        <v>1311.26</v>
      </c>
      <c r="L37" s="125" t="s">
        <v>208</v>
      </c>
      <c r="M37" s="126">
        <v>0.0</v>
      </c>
      <c r="N37" s="126">
        <v>22.0</v>
      </c>
      <c r="O37" s="126">
        <v>2.0</v>
      </c>
      <c r="P37" s="126" t="s">
        <v>209</v>
      </c>
      <c r="Q37" s="126" t="s">
        <v>210</v>
      </c>
      <c r="R37" s="126" t="s">
        <v>211</v>
      </c>
      <c r="S37" s="126" t="s">
        <v>212</v>
      </c>
      <c r="T37" s="126" t="s">
        <v>213</v>
      </c>
      <c r="U37" s="126" t="s">
        <v>214</v>
      </c>
      <c r="V37" s="127"/>
      <c r="W37" s="127"/>
      <c r="X37" s="127"/>
      <c r="Y37" s="126" t="s">
        <v>212</v>
      </c>
      <c r="Z37" s="127"/>
      <c r="AA37" s="127"/>
      <c r="AB37" s="127"/>
      <c r="AC37" s="127"/>
      <c r="AD37" s="127"/>
    </row>
    <row r="38">
      <c r="A38" s="102">
        <v>1.26911196E8</v>
      </c>
      <c r="B38" s="66" t="s">
        <v>206</v>
      </c>
      <c r="C38" s="101">
        <v>6.7984848E7</v>
      </c>
      <c r="D38" s="66" t="s">
        <v>207</v>
      </c>
      <c r="E38" s="66" t="str">
        <f>IFERROR(__xludf.DUMMYFUNCTION("IF(REGEXMATCH(D38, ""cis""), ""СНГ"", ""Россия"")
"),"Россия")</f>
        <v>Россия</v>
      </c>
      <c r="F38" s="66" t="s">
        <v>54</v>
      </c>
      <c r="G38" s="101">
        <v>1.4481112E7</v>
      </c>
      <c r="H38" s="66" t="s">
        <v>55</v>
      </c>
      <c r="I38" s="123">
        <v>45056.0</v>
      </c>
      <c r="J38" s="124" t="str">
        <f>IFS(I38&lt;=border_dates!$A$2, "1-5 мая", AND(I38&gt;border_dates!$A$2, I38&lt;=border_dates!$A$3) , "6-10 мая", AND(I38&gt;border_dates!$A$3,I38  &lt;= border_dates!$A$4), "11-31 мая")</f>
        <v>6-10 мая</v>
      </c>
      <c r="K38" s="124">
        <v>704.15</v>
      </c>
      <c r="L38" s="125" t="s">
        <v>215</v>
      </c>
      <c r="M38" s="126">
        <v>0.0</v>
      </c>
      <c r="N38" s="126">
        <v>22.0</v>
      </c>
      <c r="O38" s="126">
        <v>3.0</v>
      </c>
      <c r="P38" s="126" t="s">
        <v>216</v>
      </c>
      <c r="Q38" s="126" t="s">
        <v>217</v>
      </c>
      <c r="R38" s="126" t="s">
        <v>218</v>
      </c>
      <c r="S38" s="126" t="s">
        <v>219</v>
      </c>
      <c r="T38" s="126" t="s">
        <v>220</v>
      </c>
      <c r="U38" s="126" t="s">
        <v>221</v>
      </c>
      <c r="V38" s="127"/>
      <c r="W38" s="127"/>
      <c r="X38" s="127"/>
      <c r="Y38" s="126" t="s">
        <v>219</v>
      </c>
      <c r="Z38" s="127"/>
      <c r="AA38" s="127"/>
      <c r="AB38" s="127"/>
      <c r="AC38" s="127"/>
      <c r="AD38" s="127"/>
    </row>
    <row r="39">
      <c r="A39" s="102">
        <v>1.26911197E8</v>
      </c>
      <c r="B39" s="66" t="s">
        <v>206</v>
      </c>
      <c r="C39" s="101">
        <v>6.7984849E7</v>
      </c>
      <c r="D39" s="66" t="s">
        <v>222</v>
      </c>
      <c r="E39" s="66" t="str">
        <f>IFERROR(__xludf.DUMMYFUNCTION("IF(REGEXMATCH(D39, ""cis""), ""СНГ"", ""Россия"")
"),"Россия")</f>
        <v>Россия</v>
      </c>
      <c r="F39" s="66" t="s">
        <v>54</v>
      </c>
      <c r="G39" s="101">
        <v>1.4481112E7</v>
      </c>
      <c r="H39" s="66" t="s">
        <v>55</v>
      </c>
      <c r="I39" s="123">
        <v>45058.0</v>
      </c>
      <c r="J39" s="124" t="str">
        <f>IFS(I39&lt;=border_dates!$A$2, "1-5 мая", AND(I39&gt;border_dates!$A$2, I39&lt;=border_dates!$A$3) , "6-10 мая", AND(I39&gt;border_dates!$A$3,I39  &lt;= border_dates!$A$4), "11-31 мая")</f>
        <v>11-31 мая</v>
      </c>
      <c r="K39" s="130">
        <v>0.0</v>
      </c>
      <c r="L39" s="130"/>
      <c r="M39" s="126">
        <v>0.0</v>
      </c>
      <c r="N39" s="127"/>
      <c r="O39" s="126">
        <v>2.0</v>
      </c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</row>
    <row r="40">
      <c r="A40" s="102">
        <v>1.26911197E8</v>
      </c>
      <c r="B40" s="66" t="s">
        <v>206</v>
      </c>
      <c r="C40" s="101">
        <v>6.7984849E7</v>
      </c>
      <c r="D40" s="66" t="s">
        <v>222</v>
      </c>
      <c r="E40" s="66" t="str">
        <f>IFERROR(__xludf.DUMMYFUNCTION("IF(REGEXMATCH(D40, ""cis""), ""СНГ"", ""Россия"")
"),"Россия")</f>
        <v>Россия</v>
      </c>
      <c r="F40" s="66" t="s">
        <v>54</v>
      </c>
      <c r="G40" s="101">
        <v>1.4481112E7</v>
      </c>
      <c r="H40" s="66" t="s">
        <v>55</v>
      </c>
      <c r="I40" s="123">
        <v>45057.0</v>
      </c>
      <c r="J40" s="124" t="str">
        <f>IFS(I40&lt;=border_dates!$A$2, "1-5 мая", AND(I40&gt;border_dates!$A$2, I40&lt;=border_dates!$A$3) , "6-10 мая", AND(I40&gt;border_dates!$A$3,I40  &lt;= border_dates!$A$4), "11-31 мая")</f>
        <v>11-31 мая</v>
      </c>
      <c r="K40" s="124">
        <v>523.98</v>
      </c>
      <c r="L40" s="125" t="s">
        <v>223</v>
      </c>
      <c r="M40" s="126">
        <v>0.0</v>
      </c>
      <c r="N40" s="126">
        <v>38.0</v>
      </c>
      <c r="O40" s="126">
        <v>12.0</v>
      </c>
      <c r="P40" s="126" t="s">
        <v>224</v>
      </c>
      <c r="Q40" s="126" t="s">
        <v>225</v>
      </c>
      <c r="R40" s="126" t="s">
        <v>226</v>
      </c>
      <c r="S40" s="126" t="s">
        <v>227</v>
      </c>
      <c r="T40" s="126" t="s">
        <v>228</v>
      </c>
      <c r="U40" s="126" t="s">
        <v>97</v>
      </c>
      <c r="V40" s="127"/>
      <c r="W40" s="127"/>
      <c r="X40" s="127"/>
      <c r="Y40" s="126" t="s">
        <v>227</v>
      </c>
      <c r="Z40" s="127"/>
      <c r="AA40" s="127"/>
      <c r="AB40" s="127"/>
      <c r="AC40" s="127"/>
      <c r="AD40" s="127"/>
    </row>
    <row r="41">
      <c r="A41" s="102">
        <v>1.26911197E8</v>
      </c>
      <c r="B41" s="66" t="s">
        <v>206</v>
      </c>
      <c r="C41" s="101">
        <v>6.7984849E7</v>
      </c>
      <c r="D41" s="66" t="s">
        <v>222</v>
      </c>
      <c r="E41" s="66" t="str">
        <f>IFERROR(__xludf.DUMMYFUNCTION("IF(REGEXMATCH(D41, ""cis""), ""СНГ"", ""Россия"")
"),"Россия")</f>
        <v>Россия</v>
      </c>
      <c r="F41" s="66" t="s">
        <v>54</v>
      </c>
      <c r="G41" s="101">
        <v>1.4481112E7</v>
      </c>
      <c r="H41" s="66" t="s">
        <v>55</v>
      </c>
      <c r="I41" s="123">
        <v>45056.0</v>
      </c>
      <c r="J41" s="124" t="str">
        <f>IFS(I41&lt;=border_dates!$A$2, "1-5 мая", AND(I41&gt;border_dates!$A$2, I41&lt;=border_dates!$A$3) , "6-10 мая", AND(I41&gt;border_dates!$A$3,I41  &lt;= border_dates!$A$4), "11-31 мая")</f>
        <v>6-10 мая</v>
      </c>
      <c r="K41" s="124">
        <v>633.34</v>
      </c>
      <c r="L41" s="125" t="s">
        <v>229</v>
      </c>
      <c r="M41" s="126">
        <v>0.0</v>
      </c>
      <c r="N41" s="126">
        <v>41.0</v>
      </c>
      <c r="O41" s="126">
        <v>2.0</v>
      </c>
      <c r="P41" s="126" t="s">
        <v>230</v>
      </c>
      <c r="Q41" s="126" t="s">
        <v>231</v>
      </c>
      <c r="R41" s="126" t="s">
        <v>232</v>
      </c>
      <c r="S41" s="126" t="s">
        <v>233</v>
      </c>
      <c r="T41" s="126" t="s">
        <v>234</v>
      </c>
      <c r="U41" s="126" t="s">
        <v>235</v>
      </c>
      <c r="V41" s="127"/>
      <c r="W41" s="127"/>
      <c r="X41" s="127"/>
      <c r="Y41" s="126" t="s">
        <v>233</v>
      </c>
      <c r="Z41" s="127"/>
      <c r="AA41" s="127"/>
      <c r="AB41" s="127"/>
      <c r="AC41" s="127"/>
      <c r="AD41" s="127"/>
    </row>
    <row r="42">
      <c r="A42" s="102">
        <v>1.26911827E8</v>
      </c>
      <c r="B42" s="66" t="s">
        <v>236</v>
      </c>
      <c r="C42" s="101">
        <v>6.7985452E7</v>
      </c>
      <c r="D42" s="66" t="s">
        <v>237</v>
      </c>
      <c r="E42" s="66" t="str">
        <f>IFERROR(__xludf.DUMMYFUNCTION("IF(REGEXMATCH(D42, ""cis""), ""СНГ"", ""Россия"")
"),"Россия")</f>
        <v>Россия</v>
      </c>
      <c r="F42" s="66" t="s">
        <v>54</v>
      </c>
      <c r="G42" s="101">
        <v>1.4481112E7</v>
      </c>
      <c r="H42" s="66" t="s">
        <v>55</v>
      </c>
      <c r="I42" s="123">
        <v>45058.0</v>
      </c>
      <c r="J42" s="124" t="str">
        <f>IFS(I42&lt;=border_dates!$A$2, "1-5 мая", AND(I42&gt;border_dates!$A$2, I42&lt;=border_dates!$A$3) , "6-10 мая", AND(I42&gt;border_dates!$A$3,I42  &lt;= border_dates!$A$4), "11-31 мая")</f>
        <v>11-31 мая</v>
      </c>
      <c r="K42" s="124">
        <v>6546.83</v>
      </c>
      <c r="L42" s="125">
        <v>16.0</v>
      </c>
      <c r="M42" s="126">
        <v>0.0</v>
      </c>
      <c r="N42" s="128"/>
      <c r="O42" s="126">
        <v>2.0</v>
      </c>
      <c r="P42" s="128"/>
      <c r="Q42" s="128"/>
      <c r="R42" s="128"/>
      <c r="S42" s="126" t="s">
        <v>238</v>
      </c>
      <c r="T42" s="128"/>
      <c r="U42" s="126" t="s">
        <v>90</v>
      </c>
      <c r="V42" s="127"/>
      <c r="W42" s="127"/>
      <c r="X42" s="127"/>
      <c r="Y42" s="126" t="s">
        <v>238</v>
      </c>
      <c r="Z42" s="127"/>
      <c r="AA42" s="127"/>
      <c r="AB42" s="127"/>
      <c r="AC42" s="127"/>
      <c r="AD42" s="127"/>
    </row>
    <row r="43">
      <c r="A43" s="102">
        <v>1.26911827E8</v>
      </c>
      <c r="B43" s="66" t="s">
        <v>236</v>
      </c>
      <c r="C43" s="101">
        <v>6.7985452E7</v>
      </c>
      <c r="D43" s="66" t="s">
        <v>237</v>
      </c>
      <c r="E43" s="66" t="str">
        <f>IFERROR(__xludf.DUMMYFUNCTION("IF(REGEXMATCH(D43, ""cis""), ""СНГ"", ""Россия"")
"),"Россия")</f>
        <v>Россия</v>
      </c>
      <c r="F43" s="66" t="s">
        <v>54</v>
      </c>
      <c r="G43" s="101">
        <v>1.4481112E7</v>
      </c>
      <c r="H43" s="66" t="s">
        <v>55</v>
      </c>
      <c r="I43" s="123">
        <v>45057.0</v>
      </c>
      <c r="J43" s="124" t="str">
        <f>IFS(I43&lt;=border_dates!$A$2, "1-5 мая", AND(I43&gt;border_dates!$A$2, I43&lt;=border_dates!$A$3) , "6-10 мая", AND(I43&gt;border_dates!$A$3,I43  &lt;= border_dates!$A$4), "11-31 мая")</f>
        <v>11-31 мая</v>
      </c>
      <c r="K43" s="124">
        <v>1465.63</v>
      </c>
      <c r="L43" s="125" t="s">
        <v>239</v>
      </c>
      <c r="M43" s="126">
        <v>0.0</v>
      </c>
      <c r="N43" s="126">
        <v>77.0</v>
      </c>
      <c r="O43" s="126">
        <v>27.0</v>
      </c>
      <c r="P43" s="126" t="s">
        <v>132</v>
      </c>
      <c r="Q43" s="126" t="s">
        <v>240</v>
      </c>
      <c r="R43" s="126" t="s">
        <v>241</v>
      </c>
      <c r="S43" s="126" t="s">
        <v>242</v>
      </c>
      <c r="T43" s="126" t="s">
        <v>243</v>
      </c>
      <c r="U43" s="126" t="s">
        <v>244</v>
      </c>
      <c r="V43" s="127"/>
      <c r="W43" s="127"/>
      <c r="X43" s="127"/>
      <c r="Y43" s="126" t="s">
        <v>242</v>
      </c>
      <c r="Z43" s="127"/>
      <c r="AA43" s="127"/>
      <c r="AB43" s="127"/>
      <c r="AC43" s="127"/>
      <c r="AD43" s="127"/>
    </row>
    <row r="44">
      <c r="A44" s="102">
        <v>1.26911827E8</v>
      </c>
      <c r="B44" s="66" t="s">
        <v>236</v>
      </c>
      <c r="C44" s="101">
        <v>6.7985452E7</v>
      </c>
      <c r="D44" s="66" t="s">
        <v>237</v>
      </c>
      <c r="E44" s="66" t="str">
        <f>IFERROR(__xludf.DUMMYFUNCTION("IF(REGEXMATCH(D44, ""cis""), ""СНГ"", ""Россия"")
"),"Россия")</f>
        <v>Россия</v>
      </c>
      <c r="F44" s="66" t="s">
        <v>54</v>
      </c>
      <c r="G44" s="101">
        <v>1.4481112E7</v>
      </c>
      <c r="H44" s="66" t="s">
        <v>55</v>
      </c>
      <c r="I44" s="123">
        <v>45056.0</v>
      </c>
      <c r="J44" s="124" t="str">
        <f>IFS(I44&lt;=border_dates!$A$2, "1-5 мая", AND(I44&gt;border_dates!$A$2, I44&lt;=border_dates!$A$3) , "6-10 мая", AND(I44&gt;border_dates!$A$3,I44  &lt;= border_dates!$A$4), "11-31 мая")</f>
        <v>6-10 мая</v>
      </c>
      <c r="K44" s="124">
        <v>642.62</v>
      </c>
      <c r="L44" s="125" t="s">
        <v>245</v>
      </c>
      <c r="M44" s="126">
        <v>0.0</v>
      </c>
      <c r="N44" s="126">
        <v>38.0</v>
      </c>
      <c r="O44" s="126">
        <v>5.0</v>
      </c>
      <c r="P44" s="126" t="s">
        <v>58</v>
      </c>
      <c r="Q44" s="126" t="s">
        <v>246</v>
      </c>
      <c r="R44" s="126" t="s">
        <v>247</v>
      </c>
      <c r="S44" s="126" t="s">
        <v>248</v>
      </c>
      <c r="T44" s="126" t="s">
        <v>249</v>
      </c>
      <c r="U44" s="126" t="s">
        <v>250</v>
      </c>
      <c r="V44" s="127"/>
      <c r="W44" s="127"/>
      <c r="X44" s="127"/>
      <c r="Y44" s="126" t="s">
        <v>248</v>
      </c>
      <c r="Z44" s="127"/>
      <c r="AA44" s="127"/>
      <c r="AB44" s="127"/>
      <c r="AC44" s="127"/>
      <c r="AD44" s="127"/>
    </row>
    <row r="45">
      <c r="A45" s="102">
        <v>1.26911828E8</v>
      </c>
      <c r="B45" s="66" t="s">
        <v>251</v>
      </c>
      <c r="C45" s="101">
        <v>6.7985453E7</v>
      </c>
      <c r="D45" s="66" t="s">
        <v>252</v>
      </c>
      <c r="E45" s="66" t="str">
        <f>IFERROR(__xludf.DUMMYFUNCTION("IF(REGEXMATCH(D45, ""cis""), ""СНГ"", ""Россия"")
"),"Россия")</f>
        <v>Россия</v>
      </c>
      <c r="F45" s="66" t="s">
        <v>54</v>
      </c>
      <c r="G45" s="101">
        <v>1.4481112E7</v>
      </c>
      <c r="H45" s="66" t="s">
        <v>55</v>
      </c>
      <c r="I45" s="123">
        <v>45063.0</v>
      </c>
      <c r="J45" s="124" t="str">
        <f>IFS(I45&lt;=border_dates!$A$2, "1-5 мая", AND(I45&gt;border_dates!$A$2, I45&lt;=border_dates!$A$3) , "6-10 мая", AND(I45&gt;border_dates!$A$3,I45  &lt;= border_dates!$A$4), "11-31 мая")</f>
        <v>11-31 мая</v>
      </c>
      <c r="K45" s="130">
        <v>0.0</v>
      </c>
      <c r="L45" s="130"/>
      <c r="M45" s="126">
        <v>0.0</v>
      </c>
      <c r="N45" s="127"/>
      <c r="O45" s="126">
        <v>1.0</v>
      </c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</row>
    <row r="46">
      <c r="A46" s="102">
        <v>1.26911828E8</v>
      </c>
      <c r="B46" s="66" t="s">
        <v>251</v>
      </c>
      <c r="C46" s="101">
        <v>6.7985453E7</v>
      </c>
      <c r="D46" s="66" t="s">
        <v>252</v>
      </c>
      <c r="E46" s="66" t="str">
        <f>IFERROR(__xludf.DUMMYFUNCTION("IF(REGEXMATCH(D46, ""cis""), ""СНГ"", ""Россия"")
"),"Россия")</f>
        <v>Россия</v>
      </c>
      <c r="F46" s="66" t="s">
        <v>54</v>
      </c>
      <c r="G46" s="101">
        <v>1.4481112E7</v>
      </c>
      <c r="H46" s="66" t="s">
        <v>55</v>
      </c>
      <c r="I46" s="123">
        <v>45058.0</v>
      </c>
      <c r="J46" s="124" t="str">
        <f>IFS(I46&lt;=border_dates!$A$2, "1-5 мая", AND(I46&gt;border_dates!$A$2, I46&lt;=border_dates!$A$3) , "6-10 мая", AND(I46&gt;border_dates!$A$3,I46  &lt;= border_dates!$A$4), "11-31 мая")</f>
        <v>11-31 мая</v>
      </c>
      <c r="K46" s="124">
        <v>0.73</v>
      </c>
      <c r="L46" s="125">
        <v>16.0</v>
      </c>
      <c r="M46" s="126">
        <v>0.0</v>
      </c>
      <c r="N46" s="128"/>
      <c r="O46" s="126">
        <v>5.0</v>
      </c>
      <c r="P46" s="128"/>
      <c r="Q46" s="128"/>
      <c r="R46" s="128"/>
      <c r="S46" s="126" t="s">
        <v>253</v>
      </c>
      <c r="T46" s="128"/>
      <c r="U46" s="126" t="s">
        <v>90</v>
      </c>
      <c r="V46" s="127"/>
      <c r="W46" s="127"/>
      <c r="X46" s="127"/>
      <c r="Y46" s="126" t="s">
        <v>253</v>
      </c>
      <c r="Z46" s="127"/>
      <c r="AA46" s="127"/>
      <c r="AB46" s="127"/>
      <c r="AC46" s="127"/>
      <c r="AD46" s="127"/>
    </row>
    <row r="47">
      <c r="A47" s="102">
        <v>1.26911828E8</v>
      </c>
      <c r="B47" s="66" t="s">
        <v>251</v>
      </c>
      <c r="C47" s="101">
        <v>6.7985453E7</v>
      </c>
      <c r="D47" s="66" t="s">
        <v>252</v>
      </c>
      <c r="E47" s="66" t="str">
        <f>IFERROR(__xludf.DUMMYFUNCTION("IF(REGEXMATCH(D47, ""cis""), ""СНГ"", ""Россия"")
"),"Россия")</f>
        <v>Россия</v>
      </c>
      <c r="F47" s="66" t="s">
        <v>54</v>
      </c>
      <c r="G47" s="101">
        <v>1.4481112E7</v>
      </c>
      <c r="H47" s="66" t="s">
        <v>55</v>
      </c>
      <c r="I47" s="123">
        <v>45057.0</v>
      </c>
      <c r="J47" s="124" t="str">
        <f>IFS(I47&lt;=border_dates!$A$2, "1-5 мая", AND(I47&gt;border_dates!$A$2, I47&lt;=border_dates!$A$3) , "6-10 мая", AND(I47&gt;border_dates!$A$3,I47  &lt;= border_dates!$A$4), "11-31 мая")</f>
        <v>11-31 мая</v>
      </c>
      <c r="K47" s="124">
        <v>1748.89</v>
      </c>
      <c r="L47" s="125" t="s">
        <v>254</v>
      </c>
      <c r="M47" s="126">
        <v>0.0</v>
      </c>
      <c r="N47" s="126">
        <v>64.0</v>
      </c>
      <c r="O47" s="126">
        <v>25.0</v>
      </c>
      <c r="P47" s="126" t="s">
        <v>255</v>
      </c>
      <c r="Q47" s="126" t="s">
        <v>256</v>
      </c>
      <c r="R47" s="126" t="s">
        <v>257</v>
      </c>
      <c r="S47" s="126" t="s">
        <v>258</v>
      </c>
      <c r="T47" s="126" t="s">
        <v>259</v>
      </c>
      <c r="U47" s="126" t="s">
        <v>260</v>
      </c>
      <c r="V47" s="127"/>
      <c r="W47" s="127"/>
      <c r="X47" s="127"/>
      <c r="Y47" s="126" t="s">
        <v>258</v>
      </c>
      <c r="Z47" s="127"/>
      <c r="AA47" s="127"/>
      <c r="AB47" s="127"/>
      <c r="AC47" s="127"/>
      <c r="AD47" s="127"/>
    </row>
    <row r="48">
      <c r="A48" s="102">
        <v>1.26911828E8</v>
      </c>
      <c r="B48" s="66" t="s">
        <v>251</v>
      </c>
      <c r="C48" s="101">
        <v>6.7985453E7</v>
      </c>
      <c r="D48" s="66" t="s">
        <v>252</v>
      </c>
      <c r="E48" s="66" t="str">
        <f>IFERROR(__xludf.DUMMYFUNCTION("IF(REGEXMATCH(D48, ""cis""), ""СНГ"", ""Россия"")
"),"Россия")</f>
        <v>Россия</v>
      </c>
      <c r="F48" s="66" t="s">
        <v>54</v>
      </c>
      <c r="G48" s="101">
        <v>1.4481112E7</v>
      </c>
      <c r="H48" s="66" t="s">
        <v>55</v>
      </c>
      <c r="I48" s="123">
        <v>45056.0</v>
      </c>
      <c r="J48" s="124" t="str">
        <f>IFS(I48&lt;=border_dates!$A$2, "1-5 мая", AND(I48&gt;border_dates!$A$2, I48&lt;=border_dates!$A$3) , "6-10 мая", AND(I48&gt;border_dates!$A$3,I48  &lt;= border_dates!$A$4), "11-31 мая")</f>
        <v>6-10 мая</v>
      </c>
      <c r="K48" s="124">
        <v>629.32</v>
      </c>
      <c r="L48" s="125" t="s">
        <v>261</v>
      </c>
      <c r="M48" s="126">
        <v>0.0</v>
      </c>
      <c r="N48" s="126">
        <v>19.0</v>
      </c>
      <c r="O48" s="126">
        <v>6.0</v>
      </c>
      <c r="P48" s="126" t="s">
        <v>262</v>
      </c>
      <c r="Q48" s="126" t="s">
        <v>225</v>
      </c>
      <c r="R48" s="126" t="s">
        <v>263</v>
      </c>
      <c r="S48" s="126" t="s">
        <v>264</v>
      </c>
      <c r="T48" s="126" t="s">
        <v>265</v>
      </c>
      <c r="U48" s="126" t="s">
        <v>266</v>
      </c>
      <c r="V48" s="127"/>
      <c r="W48" s="127"/>
      <c r="X48" s="127"/>
      <c r="Y48" s="126" t="s">
        <v>264</v>
      </c>
      <c r="Z48" s="127"/>
      <c r="AA48" s="127"/>
      <c r="AB48" s="127"/>
      <c r="AC48" s="127"/>
      <c r="AD48" s="127"/>
    </row>
    <row r="49">
      <c r="A49" s="102">
        <v>1.26911876E8</v>
      </c>
      <c r="B49" s="66" t="s">
        <v>236</v>
      </c>
      <c r="C49" s="101">
        <v>6.7985499E7</v>
      </c>
      <c r="D49" s="66" t="s">
        <v>267</v>
      </c>
      <c r="E49" s="66" t="str">
        <f>IFERROR(__xludf.DUMMYFUNCTION("IF(REGEXMATCH(D49, ""cis""), ""СНГ"", ""Россия"")
"),"Россия")</f>
        <v>Россия</v>
      </c>
      <c r="F49" s="66" t="s">
        <v>54</v>
      </c>
      <c r="G49" s="101">
        <v>1.4481112E7</v>
      </c>
      <c r="H49" s="66" t="s">
        <v>55</v>
      </c>
      <c r="I49" s="123">
        <v>45058.0</v>
      </c>
      <c r="J49" s="124" t="str">
        <f>IFS(I49&lt;=border_dates!$A$2, "1-5 мая", AND(I49&gt;border_dates!$A$2, I49&lt;=border_dates!$A$3) , "6-10 мая", AND(I49&gt;border_dates!$A$3,I49  &lt;= border_dates!$A$4), "11-31 мая")</f>
        <v>11-31 мая</v>
      </c>
      <c r="K49" s="124">
        <v>0.11</v>
      </c>
      <c r="L49" s="125">
        <v>4.0</v>
      </c>
      <c r="M49" s="126">
        <v>0.0</v>
      </c>
      <c r="N49" s="128"/>
      <c r="O49" s="126">
        <v>4.0</v>
      </c>
      <c r="P49" s="128"/>
      <c r="Q49" s="128"/>
      <c r="R49" s="128"/>
      <c r="S49" s="126" t="s">
        <v>268</v>
      </c>
      <c r="T49" s="128"/>
      <c r="U49" s="126" t="s">
        <v>90</v>
      </c>
      <c r="V49" s="127"/>
      <c r="W49" s="127"/>
      <c r="X49" s="127"/>
      <c r="Y49" s="126" t="s">
        <v>268</v>
      </c>
      <c r="Z49" s="127"/>
      <c r="AA49" s="127"/>
      <c r="AB49" s="127"/>
      <c r="AC49" s="127"/>
      <c r="AD49" s="127"/>
    </row>
    <row r="50">
      <c r="A50" s="102">
        <v>1.26911876E8</v>
      </c>
      <c r="B50" s="66" t="s">
        <v>236</v>
      </c>
      <c r="C50" s="101">
        <v>6.7985499E7</v>
      </c>
      <c r="D50" s="66" t="s">
        <v>267</v>
      </c>
      <c r="E50" s="66" t="str">
        <f>IFERROR(__xludf.DUMMYFUNCTION("IF(REGEXMATCH(D50, ""cis""), ""СНГ"", ""Россия"")
"),"Россия")</f>
        <v>Россия</v>
      </c>
      <c r="F50" s="66" t="s">
        <v>54</v>
      </c>
      <c r="G50" s="101">
        <v>1.4481112E7</v>
      </c>
      <c r="H50" s="66" t="s">
        <v>55</v>
      </c>
      <c r="I50" s="123">
        <v>45057.0</v>
      </c>
      <c r="J50" s="124" t="str">
        <f>IFS(I50&lt;=border_dates!$A$2, "1-5 мая", AND(I50&gt;border_dates!$A$2, I50&lt;=border_dates!$A$3) , "6-10 мая", AND(I50&gt;border_dates!$A$3,I50  &lt;= border_dates!$A$4), "11-31 мая")</f>
        <v>11-31 мая</v>
      </c>
      <c r="K50" s="124">
        <v>1779.67</v>
      </c>
      <c r="L50" s="125" t="s">
        <v>269</v>
      </c>
      <c r="M50" s="126">
        <v>0.0</v>
      </c>
      <c r="N50" s="126">
        <v>69.0</v>
      </c>
      <c r="O50" s="126">
        <v>14.0</v>
      </c>
      <c r="P50" s="126" t="s">
        <v>270</v>
      </c>
      <c r="Q50" s="126" t="s">
        <v>271</v>
      </c>
      <c r="R50" s="126" t="s">
        <v>272</v>
      </c>
      <c r="S50" s="126" t="s">
        <v>273</v>
      </c>
      <c r="T50" s="126" t="s">
        <v>274</v>
      </c>
      <c r="U50" s="126" t="s">
        <v>275</v>
      </c>
      <c r="V50" s="127"/>
      <c r="W50" s="127"/>
      <c r="X50" s="127"/>
      <c r="Y50" s="126" t="s">
        <v>273</v>
      </c>
      <c r="Z50" s="127"/>
      <c r="AA50" s="127"/>
      <c r="AB50" s="127"/>
      <c r="AC50" s="127"/>
      <c r="AD50" s="127"/>
    </row>
    <row r="51">
      <c r="A51" s="102">
        <v>1.26911876E8</v>
      </c>
      <c r="B51" s="66" t="s">
        <v>236</v>
      </c>
      <c r="C51" s="101">
        <v>6.7985499E7</v>
      </c>
      <c r="D51" s="66" t="s">
        <v>267</v>
      </c>
      <c r="E51" s="66" t="str">
        <f>IFERROR(__xludf.DUMMYFUNCTION("IF(REGEXMATCH(D51, ""cis""), ""СНГ"", ""Россия"")
"),"Россия")</f>
        <v>Россия</v>
      </c>
      <c r="F51" s="66" t="s">
        <v>54</v>
      </c>
      <c r="G51" s="101">
        <v>1.4481112E7</v>
      </c>
      <c r="H51" s="66" t="s">
        <v>55</v>
      </c>
      <c r="I51" s="123">
        <v>45056.0</v>
      </c>
      <c r="J51" s="124" t="str">
        <f>IFS(I51&lt;=border_dates!$A$2, "1-5 мая", AND(I51&gt;border_dates!$A$2, I51&lt;=border_dates!$A$3) , "6-10 мая", AND(I51&gt;border_dates!$A$3,I51  &lt;= border_dates!$A$4), "11-31 мая")</f>
        <v>6-10 мая</v>
      </c>
      <c r="K51" s="124">
        <v>434.59</v>
      </c>
      <c r="L51" s="125" t="s">
        <v>276</v>
      </c>
      <c r="M51" s="126">
        <v>0.0</v>
      </c>
      <c r="N51" s="126">
        <v>30.0</v>
      </c>
      <c r="O51" s="126">
        <v>7.0</v>
      </c>
      <c r="P51" s="126" t="s">
        <v>277</v>
      </c>
      <c r="Q51" s="126" t="s">
        <v>278</v>
      </c>
      <c r="R51" s="126" t="s">
        <v>279</v>
      </c>
      <c r="S51" s="126" t="s">
        <v>280</v>
      </c>
      <c r="T51" s="126" t="s">
        <v>281</v>
      </c>
      <c r="U51" s="126" t="s">
        <v>282</v>
      </c>
      <c r="V51" s="127"/>
      <c r="W51" s="127"/>
      <c r="X51" s="127"/>
      <c r="Y51" s="126" t="s">
        <v>280</v>
      </c>
      <c r="Z51" s="127"/>
      <c r="AA51" s="127"/>
      <c r="AB51" s="127"/>
      <c r="AC51" s="127"/>
      <c r="AD51" s="127"/>
    </row>
    <row r="52">
      <c r="A52" s="102">
        <v>1.26911877E8</v>
      </c>
      <c r="B52" s="66" t="s">
        <v>251</v>
      </c>
      <c r="C52" s="101">
        <v>6.79855E7</v>
      </c>
      <c r="D52" s="66" t="s">
        <v>283</v>
      </c>
      <c r="E52" s="66" t="str">
        <f>IFERROR(__xludf.DUMMYFUNCTION("IF(REGEXMATCH(D52, ""cis""), ""СНГ"", ""Россия"")
"),"Россия")</f>
        <v>Россия</v>
      </c>
      <c r="F52" s="66" t="s">
        <v>54</v>
      </c>
      <c r="G52" s="101">
        <v>1.4481112E7</v>
      </c>
      <c r="H52" s="66" t="s">
        <v>55</v>
      </c>
      <c r="I52" s="123">
        <v>45058.0</v>
      </c>
      <c r="J52" s="124" t="str">
        <f>IFS(I52&lt;=border_dates!$A$2, "1-5 мая", AND(I52&gt;border_dates!$A$2, I52&lt;=border_dates!$A$3) , "6-10 мая", AND(I52&gt;border_dates!$A$3,I52  &lt;= border_dates!$A$4), "11-31 мая")</f>
        <v>11-31 мая</v>
      </c>
      <c r="K52" s="124">
        <v>2.11</v>
      </c>
      <c r="L52" s="125">
        <v>62.0</v>
      </c>
      <c r="M52" s="126">
        <v>0.0</v>
      </c>
      <c r="N52" s="126">
        <v>2.0</v>
      </c>
      <c r="O52" s="126">
        <v>1.0</v>
      </c>
      <c r="P52" s="126" t="s">
        <v>284</v>
      </c>
      <c r="Q52" s="126" t="s">
        <v>117</v>
      </c>
      <c r="R52" s="126" t="s">
        <v>285</v>
      </c>
      <c r="S52" s="126" t="s">
        <v>286</v>
      </c>
      <c r="T52" s="126" t="s">
        <v>287</v>
      </c>
      <c r="U52" s="126" t="s">
        <v>140</v>
      </c>
      <c r="V52" s="127"/>
      <c r="W52" s="127"/>
      <c r="X52" s="127"/>
      <c r="Y52" s="126" t="s">
        <v>286</v>
      </c>
      <c r="Z52" s="127"/>
      <c r="AA52" s="127"/>
      <c r="AB52" s="127"/>
      <c r="AC52" s="127"/>
      <c r="AD52" s="127"/>
    </row>
    <row r="53">
      <c r="A53" s="102">
        <v>1.26911877E8</v>
      </c>
      <c r="B53" s="66" t="s">
        <v>251</v>
      </c>
      <c r="C53" s="101">
        <v>6.79855E7</v>
      </c>
      <c r="D53" s="66" t="s">
        <v>283</v>
      </c>
      <c r="E53" s="66" t="str">
        <f>IFERROR(__xludf.DUMMYFUNCTION("IF(REGEXMATCH(D53, ""cis""), ""СНГ"", ""Россия"")
"),"Россия")</f>
        <v>Россия</v>
      </c>
      <c r="F53" s="66" t="s">
        <v>54</v>
      </c>
      <c r="G53" s="101">
        <v>1.4481112E7</v>
      </c>
      <c r="H53" s="66" t="s">
        <v>55</v>
      </c>
      <c r="I53" s="123">
        <v>45057.0</v>
      </c>
      <c r="J53" s="124" t="str">
        <f>IFS(I53&lt;=border_dates!$A$2, "1-5 мая", AND(I53&gt;border_dates!$A$2, I53&lt;=border_dates!$A$3) , "6-10 мая", AND(I53&gt;border_dates!$A$3,I53  &lt;= border_dates!$A$4), "11-31 мая")</f>
        <v>11-31 мая</v>
      </c>
      <c r="K53" s="124">
        <v>1579.97</v>
      </c>
      <c r="L53" s="125" t="s">
        <v>288</v>
      </c>
      <c r="M53" s="126">
        <v>0.0</v>
      </c>
      <c r="N53" s="126">
        <v>69.0</v>
      </c>
      <c r="O53" s="126">
        <v>17.0</v>
      </c>
      <c r="P53" s="126" t="s">
        <v>289</v>
      </c>
      <c r="Q53" s="126" t="s">
        <v>290</v>
      </c>
      <c r="R53" s="126" t="s">
        <v>291</v>
      </c>
      <c r="S53" s="126" t="s">
        <v>292</v>
      </c>
      <c r="T53" s="126" t="s">
        <v>293</v>
      </c>
      <c r="U53" s="126" t="s">
        <v>294</v>
      </c>
      <c r="V53" s="127"/>
      <c r="W53" s="127"/>
      <c r="X53" s="127"/>
      <c r="Y53" s="126" t="s">
        <v>292</v>
      </c>
      <c r="Z53" s="127"/>
      <c r="AA53" s="127"/>
      <c r="AB53" s="127"/>
      <c r="AC53" s="127"/>
      <c r="AD53" s="127"/>
    </row>
    <row r="54">
      <c r="A54" s="102">
        <v>1.26911877E8</v>
      </c>
      <c r="B54" s="66" t="s">
        <v>251</v>
      </c>
      <c r="C54" s="101">
        <v>6.79855E7</v>
      </c>
      <c r="D54" s="66" t="s">
        <v>283</v>
      </c>
      <c r="E54" s="66" t="str">
        <f>IFERROR(__xludf.DUMMYFUNCTION("IF(REGEXMATCH(D54, ""cis""), ""СНГ"", ""Россия"")
"),"Россия")</f>
        <v>Россия</v>
      </c>
      <c r="F54" s="66" t="s">
        <v>54</v>
      </c>
      <c r="G54" s="101">
        <v>1.4481112E7</v>
      </c>
      <c r="H54" s="66" t="s">
        <v>55</v>
      </c>
      <c r="I54" s="123">
        <v>45056.0</v>
      </c>
      <c r="J54" s="124" t="str">
        <f>IFS(I54&lt;=border_dates!$A$2, "1-5 мая", AND(I54&gt;border_dates!$A$2, I54&lt;=border_dates!$A$3) , "6-10 мая", AND(I54&gt;border_dates!$A$3,I54  &lt;= border_dates!$A$4), "11-31 мая")</f>
        <v>6-10 мая</v>
      </c>
      <c r="K54" s="124">
        <v>601.39</v>
      </c>
      <c r="L54" s="125" t="s">
        <v>295</v>
      </c>
      <c r="M54" s="126">
        <v>0.0</v>
      </c>
      <c r="N54" s="126">
        <v>23.0</v>
      </c>
      <c r="O54" s="126">
        <v>8.0</v>
      </c>
      <c r="P54" s="126" t="s">
        <v>116</v>
      </c>
      <c r="Q54" s="126" t="s">
        <v>296</v>
      </c>
      <c r="R54" s="126" t="s">
        <v>297</v>
      </c>
      <c r="S54" s="126" t="s">
        <v>298</v>
      </c>
      <c r="T54" s="126" t="s">
        <v>299</v>
      </c>
      <c r="U54" s="126" t="s">
        <v>130</v>
      </c>
      <c r="V54" s="127"/>
      <c r="W54" s="127"/>
      <c r="X54" s="127"/>
      <c r="Y54" s="126" t="s">
        <v>298</v>
      </c>
      <c r="Z54" s="127"/>
      <c r="AA54" s="127"/>
      <c r="AB54" s="127"/>
      <c r="AC54" s="127"/>
      <c r="AD54" s="127"/>
    </row>
    <row r="55">
      <c r="A55" s="102">
        <v>1.26913642E8</v>
      </c>
      <c r="B55" s="66" t="s">
        <v>300</v>
      </c>
      <c r="C55" s="101">
        <v>6.7987161E7</v>
      </c>
      <c r="D55" s="66" t="s">
        <v>301</v>
      </c>
      <c r="E55" s="66" t="str">
        <f>IFERROR(__xludf.DUMMYFUNCTION("IF(REGEXMATCH(D55, ""cis""), ""СНГ"", ""Россия"")
"),"Россия")</f>
        <v>Россия</v>
      </c>
      <c r="F55" s="66" t="s">
        <v>54</v>
      </c>
      <c r="G55" s="101">
        <v>1.4481112E7</v>
      </c>
      <c r="H55" s="66" t="s">
        <v>55</v>
      </c>
      <c r="I55" s="123">
        <v>45057.0</v>
      </c>
      <c r="J55" s="124" t="str">
        <f>IFS(I55&lt;=border_dates!$A$2, "1-5 мая", AND(I55&gt;border_dates!$A$2, I55&lt;=border_dates!$A$3) , "6-10 мая", AND(I55&gt;border_dates!$A$3,I55  &lt;= border_dates!$A$4), "11-31 мая")</f>
        <v>11-31 мая</v>
      </c>
      <c r="K55" s="124">
        <v>696.46</v>
      </c>
      <c r="L55" s="125" t="s">
        <v>302</v>
      </c>
      <c r="M55" s="126">
        <v>0.0</v>
      </c>
      <c r="N55" s="126">
        <v>29.0</v>
      </c>
      <c r="O55" s="126">
        <v>1.0</v>
      </c>
      <c r="P55" s="126" t="s">
        <v>303</v>
      </c>
      <c r="Q55" s="126" t="s">
        <v>304</v>
      </c>
      <c r="R55" s="126" t="s">
        <v>305</v>
      </c>
      <c r="S55" s="126" t="s">
        <v>306</v>
      </c>
      <c r="T55" s="126" t="s">
        <v>307</v>
      </c>
      <c r="U55" s="126" t="s">
        <v>308</v>
      </c>
      <c r="V55" s="127"/>
      <c r="W55" s="127"/>
      <c r="X55" s="127"/>
      <c r="Y55" s="126" t="s">
        <v>306</v>
      </c>
      <c r="Z55" s="127"/>
      <c r="AA55" s="127"/>
      <c r="AB55" s="127"/>
      <c r="AC55" s="127"/>
      <c r="AD55" s="127"/>
    </row>
    <row r="56">
      <c r="A56" s="102">
        <v>1.26913642E8</v>
      </c>
      <c r="B56" s="66" t="s">
        <v>300</v>
      </c>
      <c r="C56" s="101">
        <v>6.7987161E7</v>
      </c>
      <c r="D56" s="66" t="s">
        <v>301</v>
      </c>
      <c r="E56" s="66" t="str">
        <f>IFERROR(__xludf.DUMMYFUNCTION("IF(REGEXMATCH(D56, ""cis""), ""СНГ"", ""Россия"")
"),"Россия")</f>
        <v>Россия</v>
      </c>
      <c r="F56" s="66" t="s">
        <v>54</v>
      </c>
      <c r="G56" s="101">
        <v>1.4481112E7</v>
      </c>
      <c r="H56" s="66" t="s">
        <v>55</v>
      </c>
      <c r="I56" s="123">
        <v>45056.0</v>
      </c>
      <c r="J56" s="124" t="str">
        <f>IFS(I56&lt;=border_dates!$A$2, "1-5 мая", AND(I56&gt;border_dates!$A$2, I56&lt;=border_dates!$A$3) , "6-10 мая", AND(I56&gt;border_dates!$A$3,I56  &lt;= border_dates!$A$4), "11-31 мая")</f>
        <v>6-10 мая</v>
      </c>
      <c r="K56" s="124">
        <v>504.77</v>
      </c>
      <c r="L56" s="125" t="s">
        <v>309</v>
      </c>
      <c r="M56" s="126">
        <v>0.0</v>
      </c>
      <c r="N56" s="126">
        <v>22.0</v>
      </c>
      <c r="O56" s="126">
        <v>4.0</v>
      </c>
      <c r="P56" s="126" t="s">
        <v>310</v>
      </c>
      <c r="Q56" s="126" t="s">
        <v>311</v>
      </c>
      <c r="R56" s="126" t="s">
        <v>312</v>
      </c>
      <c r="S56" s="126" t="s">
        <v>313</v>
      </c>
      <c r="T56" s="126" t="s">
        <v>314</v>
      </c>
      <c r="U56" s="126" t="s">
        <v>315</v>
      </c>
      <c r="V56" s="127"/>
      <c r="W56" s="127"/>
      <c r="X56" s="127"/>
      <c r="Y56" s="126" t="s">
        <v>313</v>
      </c>
      <c r="Z56" s="127"/>
      <c r="AA56" s="127"/>
      <c r="AB56" s="127"/>
      <c r="AC56" s="127"/>
      <c r="AD56" s="127"/>
    </row>
    <row r="57">
      <c r="A57" s="102">
        <v>1.26913643E8</v>
      </c>
      <c r="B57" s="66" t="s">
        <v>316</v>
      </c>
      <c r="C57" s="101">
        <v>6.7987162E7</v>
      </c>
      <c r="D57" s="66" t="s">
        <v>317</v>
      </c>
      <c r="E57" s="66" t="str">
        <f>IFERROR(__xludf.DUMMYFUNCTION("IF(REGEXMATCH(D57, ""cis""), ""СНГ"", ""Россия"")
"),"Россия")</f>
        <v>Россия</v>
      </c>
      <c r="F57" s="66" t="s">
        <v>54</v>
      </c>
      <c r="G57" s="101">
        <v>1.4481112E7</v>
      </c>
      <c r="H57" s="66" t="s">
        <v>55</v>
      </c>
      <c r="I57" s="123">
        <v>45057.0</v>
      </c>
      <c r="J57" s="124" t="str">
        <f>IFS(I57&lt;=border_dates!$A$2, "1-5 мая", AND(I57&gt;border_dates!$A$2, I57&lt;=border_dates!$A$3) , "6-10 мая", AND(I57&gt;border_dates!$A$3,I57  &lt;= border_dates!$A$4), "11-31 мая")</f>
        <v>11-31 мая</v>
      </c>
      <c r="K57" s="124">
        <v>640.66</v>
      </c>
      <c r="L57" s="125" t="s">
        <v>318</v>
      </c>
      <c r="M57" s="126">
        <v>0.0</v>
      </c>
      <c r="N57" s="126">
        <v>17.0</v>
      </c>
      <c r="O57" s="126">
        <v>1.0</v>
      </c>
      <c r="P57" s="126" t="s">
        <v>319</v>
      </c>
      <c r="Q57" s="126" t="s">
        <v>320</v>
      </c>
      <c r="R57" s="126" t="s">
        <v>321</v>
      </c>
      <c r="S57" s="126" t="s">
        <v>322</v>
      </c>
      <c r="T57" s="126" t="s">
        <v>323</v>
      </c>
      <c r="U57" s="126" t="s">
        <v>324</v>
      </c>
      <c r="V57" s="127"/>
      <c r="W57" s="127"/>
      <c r="X57" s="127"/>
      <c r="Y57" s="126" t="s">
        <v>322</v>
      </c>
      <c r="Z57" s="127"/>
      <c r="AA57" s="127"/>
      <c r="AB57" s="127"/>
      <c r="AC57" s="127"/>
      <c r="AD57" s="127"/>
    </row>
    <row r="58">
      <c r="A58" s="102">
        <v>1.26913643E8</v>
      </c>
      <c r="B58" s="66" t="s">
        <v>316</v>
      </c>
      <c r="C58" s="101">
        <v>6.7987162E7</v>
      </c>
      <c r="D58" s="66" t="s">
        <v>317</v>
      </c>
      <c r="E58" s="66" t="str">
        <f>IFERROR(__xludf.DUMMYFUNCTION("IF(REGEXMATCH(D58, ""cis""), ""СНГ"", ""Россия"")
"),"Россия")</f>
        <v>Россия</v>
      </c>
      <c r="F58" s="66" t="s">
        <v>54</v>
      </c>
      <c r="G58" s="101">
        <v>1.4481112E7</v>
      </c>
      <c r="H58" s="66" t="s">
        <v>55</v>
      </c>
      <c r="I58" s="123">
        <v>45056.0</v>
      </c>
      <c r="J58" s="124" t="str">
        <f>IFS(I58&lt;=border_dates!$A$2, "1-5 мая", AND(I58&gt;border_dates!$A$2, I58&lt;=border_dates!$A$3) , "6-10 мая", AND(I58&gt;border_dates!$A$3,I58  &lt;= border_dates!$A$4), "11-31 мая")</f>
        <v>6-10 мая</v>
      </c>
      <c r="K58" s="124">
        <v>494.27</v>
      </c>
      <c r="L58" s="125" t="s">
        <v>325</v>
      </c>
      <c r="M58" s="126">
        <v>0.0</v>
      </c>
      <c r="N58" s="126">
        <v>19.0</v>
      </c>
      <c r="O58" s="128"/>
      <c r="P58" s="126" t="s">
        <v>326</v>
      </c>
      <c r="Q58" s="127"/>
      <c r="R58" s="127"/>
      <c r="S58" s="126" t="s">
        <v>327</v>
      </c>
      <c r="T58" s="126" t="s">
        <v>328</v>
      </c>
      <c r="U58" s="127"/>
      <c r="V58" s="127"/>
      <c r="W58" s="127"/>
      <c r="X58" s="127"/>
      <c r="Y58" s="126" t="s">
        <v>327</v>
      </c>
      <c r="Z58" s="127"/>
      <c r="AA58" s="127"/>
      <c r="AB58" s="127"/>
      <c r="AC58" s="127"/>
      <c r="AD58" s="127"/>
    </row>
    <row r="59">
      <c r="A59" s="102">
        <v>1.26913644E8</v>
      </c>
      <c r="B59" s="66" t="s">
        <v>316</v>
      </c>
      <c r="C59" s="101">
        <v>6.7987163E7</v>
      </c>
      <c r="D59" s="66" t="s">
        <v>329</v>
      </c>
      <c r="E59" s="66" t="str">
        <f>IFERROR(__xludf.DUMMYFUNCTION("IF(REGEXMATCH(D59, ""cis""), ""СНГ"", ""Россия"")
"),"Россия")</f>
        <v>Россия</v>
      </c>
      <c r="F59" s="66" t="s">
        <v>54</v>
      </c>
      <c r="G59" s="101">
        <v>1.4481112E7</v>
      </c>
      <c r="H59" s="66" t="s">
        <v>55</v>
      </c>
      <c r="I59" s="123">
        <v>45057.0</v>
      </c>
      <c r="J59" s="124" t="str">
        <f>IFS(I59&lt;=border_dates!$A$2, "1-5 мая", AND(I59&gt;border_dates!$A$2, I59&lt;=border_dates!$A$3) , "6-10 мая", AND(I59&gt;border_dates!$A$3,I59  &lt;= border_dates!$A$4), "11-31 мая")</f>
        <v>11-31 мая</v>
      </c>
      <c r="K59" s="124">
        <v>621.1</v>
      </c>
      <c r="L59" s="125" t="s">
        <v>330</v>
      </c>
      <c r="M59" s="126">
        <v>0.0</v>
      </c>
      <c r="N59" s="126">
        <v>8.0</v>
      </c>
      <c r="O59" s="126">
        <v>2.0</v>
      </c>
      <c r="P59" s="126" t="s">
        <v>331</v>
      </c>
      <c r="Q59" s="126" t="s">
        <v>332</v>
      </c>
      <c r="R59" s="126" t="s">
        <v>333</v>
      </c>
      <c r="S59" s="126" t="s">
        <v>334</v>
      </c>
      <c r="T59" s="126" t="s">
        <v>335</v>
      </c>
      <c r="U59" s="126" t="s">
        <v>336</v>
      </c>
      <c r="V59" s="127"/>
      <c r="W59" s="127"/>
      <c r="X59" s="127"/>
      <c r="Y59" s="126" t="s">
        <v>334</v>
      </c>
      <c r="Z59" s="127"/>
      <c r="AA59" s="127"/>
      <c r="AB59" s="127"/>
      <c r="AC59" s="127"/>
      <c r="AD59" s="127"/>
    </row>
    <row r="60">
      <c r="A60" s="102">
        <v>1.26913644E8</v>
      </c>
      <c r="B60" s="66" t="s">
        <v>316</v>
      </c>
      <c r="C60" s="101">
        <v>6.7987163E7</v>
      </c>
      <c r="D60" s="66" t="s">
        <v>329</v>
      </c>
      <c r="E60" s="66" t="str">
        <f>IFERROR(__xludf.DUMMYFUNCTION("IF(REGEXMATCH(D60, ""cis""), ""СНГ"", ""Россия"")
"),"Россия")</f>
        <v>Россия</v>
      </c>
      <c r="F60" s="66" t="s">
        <v>54</v>
      </c>
      <c r="G60" s="101">
        <v>1.4481112E7</v>
      </c>
      <c r="H60" s="66" t="s">
        <v>55</v>
      </c>
      <c r="I60" s="123">
        <v>45056.0</v>
      </c>
      <c r="J60" s="124" t="str">
        <f>IFS(I60&lt;=border_dates!$A$2, "1-5 мая", AND(I60&gt;border_dates!$A$2, I60&lt;=border_dates!$A$3) , "6-10 мая", AND(I60&gt;border_dates!$A$3,I60  &lt;= border_dates!$A$4), "11-31 мая")</f>
        <v>6-10 мая</v>
      </c>
      <c r="K60" s="124">
        <v>650.62</v>
      </c>
      <c r="L60" s="125" t="s">
        <v>337</v>
      </c>
      <c r="M60" s="126">
        <v>0.0</v>
      </c>
      <c r="N60" s="126">
        <v>17.0</v>
      </c>
      <c r="O60" s="126">
        <v>4.0</v>
      </c>
      <c r="P60" s="126" t="s">
        <v>338</v>
      </c>
      <c r="Q60" s="126" t="s">
        <v>339</v>
      </c>
      <c r="R60" s="126" t="s">
        <v>340</v>
      </c>
      <c r="S60" s="126" t="s">
        <v>341</v>
      </c>
      <c r="T60" s="126" t="s">
        <v>342</v>
      </c>
      <c r="U60" s="126" t="s">
        <v>343</v>
      </c>
      <c r="V60" s="127"/>
      <c r="W60" s="127"/>
      <c r="X60" s="127"/>
      <c r="Y60" s="126" t="s">
        <v>341</v>
      </c>
      <c r="Z60" s="127"/>
      <c r="AA60" s="127"/>
      <c r="AB60" s="127"/>
      <c r="AC60" s="127"/>
      <c r="AD60" s="127"/>
    </row>
    <row r="61">
      <c r="A61" s="102">
        <v>1.26914588E8</v>
      </c>
      <c r="B61" s="66" t="s">
        <v>344</v>
      </c>
      <c r="C61" s="101">
        <v>6.7988095E7</v>
      </c>
      <c r="D61" s="66" t="s">
        <v>345</v>
      </c>
      <c r="E61" s="66" t="str">
        <f>IFERROR(__xludf.DUMMYFUNCTION("IF(REGEXMATCH(D61, ""cis""), ""СНГ"", ""Россия"")
"),"Россия")</f>
        <v>Россия</v>
      </c>
      <c r="F61" s="66" t="s">
        <v>54</v>
      </c>
      <c r="G61" s="101">
        <v>1.4481112E7</v>
      </c>
      <c r="H61" s="66" t="s">
        <v>55</v>
      </c>
      <c r="I61" s="123">
        <v>45060.0</v>
      </c>
      <c r="J61" s="124" t="str">
        <f>IFS(I61&lt;=border_dates!$A$2, "1-5 мая", AND(I61&gt;border_dates!$A$2, I61&lt;=border_dates!$A$3) , "6-10 мая", AND(I61&gt;border_dates!$A$3,I61  &lt;= border_dates!$A$4), "11-31 мая")</f>
        <v>11-31 мая</v>
      </c>
      <c r="K61" s="130">
        <v>0.0</v>
      </c>
      <c r="L61" s="130"/>
      <c r="M61" s="126">
        <v>0.0</v>
      </c>
      <c r="N61" s="128"/>
      <c r="O61" s="126">
        <v>1.0</v>
      </c>
      <c r="P61" s="128"/>
      <c r="Q61" s="128"/>
      <c r="R61" s="128"/>
      <c r="S61" s="128"/>
      <c r="T61" s="128"/>
      <c r="U61" s="128"/>
      <c r="V61" s="127"/>
      <c r="W61" s="127"/>
      <c r="X61" s="127"/>
      <c r="Y61" s="128"/>
      <c r="Z61" s="127"/>
      <c r="AA61" s="127"/>
      <c r="AB61" s="127"/>
      <c r="AC61" s="127"/>
      <c r="AD61" s="127"/>
    </row>
    <row r="62">
      <c r="A62" s="102">
        <v>1.26914588E8</v>
      </c>
      <c r="B62" s="66" t="s">
        <v>344</v>
      </c>
      <c r="C62" s="101">
        <v>6.7988095E7</v>
      </c>
      <c r="D62" s="66" t="s">
        <v>345</v>
      </c>
      <c r="E62" s="66" t="str">
        <f>IFERROR(__xludf.DUMMYFUNCTION("IF(REGEXMATCH(D62, ""cis""), ""СНГ"", ""Россия"")
"),"Россия")</f>
        <v>Россия</v>
      </c>
      <c r="F62" s="66" t="s">
        <v>54</v>
      </c>
      <c r="G62" s="101">
        <v>1.4481112E7</v>
      </c>
      <c r="H62" s="66" t="s">
        <v>55</v>
      </c>
      <c r="I62" s="123">
        <v>45058.0</v>
      </c>
      <c r="J62" s="124" t="str">
        <f>IFS(I62&lt;=border_dates!$A$2, "1-5 мая", AND(I62&gt;border_dates!$A$2, I62&lt;=border_dates!$A$3) , "6-10 мая", AND(I62&gt;border_dates!$A$3,I62  &lt;= border_dates!$A$4), "11-31 мая")</f>
        <v>11-31 мая</v>
      </c>
      <c r="K62" s="124">
        <v>0.65</v>
      </c>
      <c r="L62" s="125">
        <v>20.0</v>
      </c>
      <c r="M62" s="126">
        <v>0.0</v>
      </c>
      <c r="N62" s="128"/>
      <c r="O62" s="126">
        <v>3.0</v>
      </c>
      <c r="P62" s="128"/>
      <c r="Q62" s="128"/>
      <c r="R62" s="128"/>
      <c r="S62" s="126" t="s">
        <v>346</v>
      </c>
      <c r="T62" s="128"/>
      <c r="U62" s="126" t="s">
        <v>90</v>
      </c>
      <c r="V62" s="127"/>
      <c r="W62" s="127"/>
      <c r="X62" s="127"/>
      <c r="Y62" s="126" t="s">
        <v>346</v>
      </c>
      <c r="Z62" s="127"/>
      <c r="AA62" s="127"/>
      <c r="AB62" s="127"/>
      <c r="AC62" s="127"/>
      <c r="AD62" s="127"/>
    </row>
    <row r="63">
      <c r="A63" s="102">
        <v>1.26914588E8</v>
      </c>
      <c r="B63" s="66" t="s">
        <v>344</v>
      </c>
      <c r="C63" s="101">
        <v>6.7988095E7</v>
      </c>
      <c r="D63" s="66" t="s">
        <v>345</v>
      </c>
      <c r="E63" s="66" t="str">
        <f>IFERROR(__xludf.DUMMYFUNCTION("IF(REGEXMATCH(D63, ""cis""), ""СНГ"", ""Россия"")
"),"Россия")</f>
        <v>Россия</v>
      </c>
      <c r="F63" s="66" t="s">
        <v>54</v>
      </c>
      <c r="G63" s="101">
        <v>1.4481112E7</v>
      </c>
      <c r="H63" s="66" t="s">
        <v>55</v>
      </c>
      <c r="I63" s="123">
        <v>45057.0</v>
      </c>
      <c r="J63" s="124" t="str">
        <f>IFS(I63&lt;=border_dates!$A$2, "1-5 мая", AND(I63&gt;border_dates!$A$2, I63&lt;=border_dates!$A$3) , "6-10 мая", AND(I63&gt;border_dates!$A$3,I63  &lt;= border_dates!$A$4), "11-31 мая")</f>
        <v>11-31 мая</v>
      </c>
      <c r="K63" s="124">
        <v>1861.35</v>
      </c>
      <c r="L63" s="125" t="s">
        <v>347</v>
      </c>
      <c r="M63" s="126">
        <v>0.0</v>
      </c>
      <c r="N63" s="126">
        <v>65.0</v>
      </c>
      <c r="O63" s="126">
        <v>28.0</v>
      </c>
      <c r="P63" s="126" t="s">
        <v>348</v>
      </c>
      <c r="Q63" s="126" t="s">
        <v>349</v>
      </c>
      <c r="R63" s="126" t="s">
        <v>350</v>
      </c>
      <c r="S63" s="126" t="s">
        <v>351</v>
      </c>
      <c r="T63" s="126" t="s">
        <v>352</v>
      </c>
      <c r="U63" s="126" t="s">
        <v>353</v>
      </c>
      <c r="V63" s="127"/>
      <c r="W63" s="127"/>
      <c r="X63" s="127"/>
      <c r="Y63" s="126" t="s">
        <v>351</v>
      </c>
      <c r="Z63" s="127"/>
      <c r="AA63" s="127"/>
      <c r="AB63" s="127"/>
      <c r="AC63" s="127"/>
      <c r="AD63" s="127"/>
    </row>
    <row r="64">
      <c r="A64" s="102">
        <v>1.26914588E8</v>
      </c>
      <c r="B64" s="66" t="s">
        <v>344</v>
      </c>
      <c r="C64" s="101">
        <v>6.7988095E7</v>
      </c>
      <c r="D64" s="66" t="s">
        <v>345</v>
      </c>
      <c r="E64" s="66" t="str">
        <f>IFERROR(__xludf.DUMMYFUNCTION("IF(REGEXMATCH(D64, ""cis""), ""СНГ"", ""Россия"")
"),"Россия")</f>
        <v>Россия</v>
      </c>
      <c r="F64" s="66" t="s">
        <v>54</v>
      </c>
      <c r="G64" s="101">
        <v>1.4481112E7</v>
      </c>
      <c r="H64" s="66" t="s">
        <v>55</v>
      </c>
      <c r="I64" s="123">
        <v>45056.0</v>
      </c>
      <c r="J64" s="124" t="str">
        <f>IFS(I64&lt;=border_dates!$A$2, "1-5 мая", AND(I64&gt;border_dates!$A$2, I64&lt;=border_dates!$A$3) , "6-10 мая", AND(I64&gt;border_dates!$A$3,I64  &lt;= border_dates!$A$4), "11-31 мая")</f>
        <v>6-10 мая</v>
      </c>
      <c r="K64" s="124">
        <v>602.2</v>
      </c>
      <c r="L64" s="125" t="s">
        <v>354</v>
      </c>
      <c r="M64" s="126">
        <v>0.0</v>
      </c>
      <c r="N64" s="126">
        <v>31.0</v>
      </c>
      <c r="O64" s="126">
        <v>14.0</v>
      </c>
      <c r="P64" s="126" t="s">
        <v>355</v>
      </c>
      <c r="Q64" s="126" t="s">
        <v>356</v>
      </c>
      <c r="R64" s="126" t="s">
        <v>357</v>
      </c>
      <c r="S64" s="126" t="s">
        <v>358</v>
      </c>
      <c r="T64" s="126" t="s">
        <v>359</v>
      </c>
      <c r="U64" s="126" t="s">
        <v>104</v>
      </c>
      <c r="V64" s="127"/>
      <c r="W64" s="127"/>
      <c r="X64" s="127"/>
      <c r="Y64" s="126" t="s">
        <v>358</v>
      </c>
      <c r="Z64" s="127"/>
      <c r="AA64" s="127"/>
      <c r="AB64" s="127"/>
      <c r="AC64" s="127"/>
      <c r="AD64" s="127"/>
    </row>
    <row r="65">
      <c r="A65" s="102">
        <v>1.26914589E8</v>
      </c>
      <c r="B65" s="66" t="s">
        <v>344</v>
      </c>
      <c r="C65" s="101">
        <v>6.7988096E7</v>
      </c>
      <c r="D65" s="66" t="s">
        <v>360</v>
      </c>
      <c r="E65" s="66" t="str">
        <f>IFERROR(__xludf.DUMMYFUNCTION("IF(REGEXMATCH(D65, ""cis""), ""СНГ"", ""Россия"")
"),"Россия")</f>
        <v>Россия</v>
      </c>
      <c r="F65" s="66" t="s">
        <v>54</v>
      </c>
      <c r="G65" s="101">
        <v>1.4481112E7</v>
      </c>
      <c r="H65" s="66" t="s">
        <v>55</v>
      </c>
      <c r="I65" s="123">
        <v>45058.0</v>
      </c>
      <c r="J65" s="124" t="str">
        <f>IFS(I65&lt;=border_dates!$A$2, "1-5 мая", AND(I65&gt;border_dates!$A$2, I65&lt;=border_dates!$A$3) , "6-10 мая", AND(I65&gt;border_dates!$A$3,I65  &lt;= border_dates!$A$4), "11-31 мая")</f>
        <v>11-31 мая</v>
      </c>
      <c r="K65" s="124">
        <v>7.5</v>
      </c>
      <c r="L65" s="125">
        <v>54.0</v>
      </c>
      <c r="M65" s="126">
        <v>0.0</v>
      </c>
      <c r="N65" s="128"/>
      <c r="O65" s="128"/>
      <c r="P65" s="128"/>
      <c r="Q65" s="128"/>
      <c r="R65" s="128"/>
      <c r="S65" s="126" t="s">
        <v>361</v>
      </c>
      <c r="T65" s="128"/>
      <c r="U65" s="128"/>
      <c r="V65" s="127"/>
      <c r="W65" s="127"/>
      <c r="X65" s="127"/>
      <c r="Y65" s="126" t="s">
        <v>361</v>
      </c>
      <c r="Z65" s="127"/>
      <c r="AA65" s="127"/>
      <c r="AB65" s="127"/>
      <c r="AC65" s="127"/>
      <c r="AD65" s="127"/>
    </row>
    <row r="66">
      <c r="A66" s="102">
        <v>1.26914589E8</v>
      </c>
      <c r="B66" s="66" t="s">
        <v>344</v>
      </c>
      <c r="C66" s="101">
        <v>6.7988096E7</v>
      </c>
      <c r="D66" s="66" t="s">
        <v>360</v>
      </c>
      <c r="E66" s="66" t="str">
        <f>IFERROR(__xludf.DUMMYFUNCTION("IF(REGEXMATCH(D66, ""cis""), ""СНГ"", ""Россия"")
"),"Россия")</f>
        <v>Россия</v>
      </c>
      <c r="F66" s="66" t="s">
        <v>54</v>
      </c>
      <c r="G66" s="101">
        <v>1.4481112E7</v>
      </c>
      <c r="H66" s="66" t="s">
        <v>55</v>
      </c>
      <c r="I66" s="123">
        <v>45057.0</v>
      </c>
      <c r="J66" s="124" t="str">
        <f>IFS(I66&lt;=border_dates!$A$2, "1-5 мая", AND(I66&gt;border_dates!$A$2, I66&lt;=border_dates!$A$3) , "6-10 мая", AND(I66&gt;border_dates!$A$3,I66  &lt;= border_dates!$A$4), "11-31 мая")</f>
        <v>11-31 мая</v>
      </c>
      <c r="K66" s="124">
        <v>1543.92</v>
      </c>
      <c r="L66" s="125" t="s">
        <v>362</v>
      </c>
      <c r="M66" s="126">
        <v>0.0</v>
      </c>
      <c r="N66" s="126">
        <v>107.0</v>
      </c>
      <c r="O66" s="126">
        <v>38.0</v>
      </c>
      <c r="P66" s="126" t="s">
        <v>363</v>
      </c>
      <c r="Q66" s="126" t="s">
        <v>364</v>
      </c>
      <c r="R66" s="126" t="s">
        <v>365</v>
      </c>
      <c r="S66" s="126" t="s">
        <v>366</v>
      </c>
      <c r="T66" s="126" t="s">
        <v>367</v>
      </c>
      <c r="U66" s="126" t="s">
        <v>368</v>
      </c>
      <c r="V66" s="127"/>
      <c r="W66" s="127"/>
      <c r="X66" s="127"/>
      <c r="Y66" s="126" t="s">
        <v>366</v>
      </c>
      <c r="Z66" s="127"/>
      <c r="AA66" s="127"/>
      <c r="AB66" s="127"/>
      <c r="AC66" s="127"/>
      <c r="AD66" s="127"/>
    </row>
    <row r="67">
      <c r="A67" s="102">
        <v>1.26914589E8</v>
      </c>
      <c r="B67" s="66" t="s">
        <v>344</v>
      </c>
      <c r="C67" s="101">
        <v>6.7988096E7</v>
      </c>
      <c r="D67" s="66" t="s">
        <v>360</v>
      </c>
      <c r="E67" s="66" t="str">
        <f>IFERROR(__xludf.DUMMYFUNCTION("IF(REGEXMATCH(D67, ""cis""), ""СНГ"", ""Россия"")
"),"Россия")</f>
        <v>Россия</v>
      </c>
      <c r="F67" s="66" t="s">
        <v>54</v>
      </c>
      <c r="G67" s="101">
        <v>1.4481112E7</v>
      </c>
      <c r="H67" s="66" t="s">
        <v>55</v>
      </c>
      <c r="I67" s="123">
        <v>45056.0</v>
      </c>
      <c r="J67" s="124" t="str">
        <f>IFS(I67&lt;=border_dates!$A$2, "1-5 мая", AND(I67&gt;border_dates!$A$2, I67&lt;=border_dates!$A$3) , "6-10 мая", AND(I67&gt;border_dates!$A$3,I67  &lt;= border_dates!$A$4), "11-31 мая")</f>
        <v>6-10 мая</v>
      </c>
      <c r="K67" s="124">
        <v>671.68</v>
      </c>
      <c r="L67" s="125" t="s">
        <v>369</v>
      </c>
      <c r="M67" s="126">
        <v>0.0</v>
      </c>
      <c r="N67" s="126">
        <v>44.0</v>
      </c>
      <c r="O67" s="126">
        <v>6.0</v>
      </c>
      <c r="P67" s="126" t="s">
        <v>370</v>
      </c>
      <c r="Q67" s="126" t="s">
        <v>217</v>
      </c>
      <c r="R67" s="126" t="s">
        <v>371</v>
      </c>
      <c r="S67" s="126" t="s">
        <v>372</v>
      </c>
      <c r="T67" s="126" t="s">
        <v>373</v>
      </c>
      <c r="U67" s="126" t="s">
        <v>374</v>
      </c>
      <c r="V67" s="127"/>
      <c r="W67" s="127"/>
      <c r="X67" s="127"/>
      <c r="Y67" s="126" t="s">
        <v>372</v>
      </c>
      <c r="Z67" s="127"/>
      <c r="AA67" s="127"/>
      <c r="AB67" s="127"/>
      <c r="AC67" s="127"/>
      <c r="AD67" s="127"/>
    </row>
    <row r="68">
      <c r="A68" s="102">
        <v>1.26914912E8</v>
      </c>
      <c r="B68" s="66" t="s">
        <v>375</v>
      </c>
      <c r="C68" s="101">
        <v>6.7988415E7</v>
      </c>
      <c r="D68" s="66" t="s">
        <v>376</v>
      </c>
      <c r="E68" s="66" t="str">
        <f>IFERROR(__xludf.DUMMYFUNCTION("IF(REGEXMATCH(D68, ""cis""), ""СНГ"", ""Россия"")
"),"Россия")</f>
        <v>Россия</v>
      </c>
      <c r="F68" s="66" t="s">
        <v>54</v>
      </c>
      <c r="G68" s="101">
        <v>1.4481112E7</v>
      </c>
      <c r="H68" s="66" t="s">
        <v>55</v>
      </c>
      <c r="I68" s="123">
        <v>45058.0</v>
      </c>
      <c r="J68" s="124" t="str">
        <f>IFS(I68&lt;=border_dates!$A$2, "1-5 мая", AND(I68&gt;border_dates!$A$2, I68&lt;=border_dates!$A$3) , "6-10 мая", AND(I68&gt;border_dates!$A$3,I68  &lt;= border_dates!$A$4), "11-31 мая")</f>
        <v>11-31 мая</v>
      </c>
      <c r="K68" s="130">
        <v>0.0</v>
      </c>
      <c r="L68" s="130"/>
      <c r="M68" s="126">
        <v>0.0</v>
      </c>
      <c r="N68" s="128"/>
      <c r="O68" s="126">
        <v>1.0</v>
      </c>
      <c r="P68" s="128"/>
      <c r="Q68" s="128"/>
      <c r="R68" s="128"/>
      <c r="S68" s="128"/>
      <c r="T68" s="128"/>
      <c r="U68" s="128"/>
      <c r="V68" s="127"/>
      <c r="W68" s="127"/>
      <c r="X68" s="127"/>
      <c r="Y68" s="128"/>
      <c r="Z68" s="127"/>
      <c r="AA68" s="127"/>
      <c r="AB68" s="127"/>
      <c r="AC68" s="127"/>
      <c r="AD68" s="127"/>
    </row>
    <row r="69">
      <c r="A69" s="102">
        <v>1.26914912E8</v>
      </c>
      <c r="B69" s="66" t="s">
        <v>375</v>
      </c>
      <c r="C69" s="101">
        <v>6.7988415E7</v>
      </c>
      <c r="D69" s="66" t="s">
        <v>376</v>
      </c>
      <c r="E69" s="66" t="str">
        <f>IFERROR(__xludf.DUMMYFUNCTION("IF(REGEXMATCH(D69, ""cis""), ""СНГ"", ""Россия"")
"),"Россия")</f>
        <v>Россия</v>
      </c>
      <c r="F69" s="66" t="s">
        <v>54</v>
      </c>
      <c r="G69" s="101">
        <v>1.4481112E7</v>
      </c>
      <c r="H69" s="66" t="s">
        <v>55</v>
      </c>
      <c r="I69" s="123">
        <v>45057.0</v>
      </c>
      <c r="J69" s="124" t="str">
        <f>IFS(I69&lt;=border_dates!$A$2, "1-5 мая", AND(I69&gt;border_dates!$A$2, I69&lt;=border_dates!$A$3) , "6-10 мая", AND(I69&gt;border_dates!$A$3,I69  &lt;= border_dates!$A$4), "11-31 мая")</f>
        <v>11-31 мая</v>
      </c>
      <c r="K69" s="124">
        <v>1147.8200000000002</v>
      </c>
      <c r="L69" s="125" t="s">
        <v>377</v>
      </c>
      <c r="M69" s="126">
        <v>0.0</v>
      </c>
      <c r="N69" s="126">
        <v>22.0</v>
      </c>
      <c r="O69" s="126">
        <v>3.0</v>
      </c>
      <c r="P69" s="126" t="s">
        <v>378</v>
      </c>
      <c r="Q69" s="126" t="s">
        <v>217</v>
      </c>
      <c r="R69" s="126" t="s">
        <v>379</v>
      </c>
      <c r="S69" s="126" t="s">
        <v>380</v>
      </c>
      <c r="T69" s="126" t="s">
        <v>381</v>
      </c>
      <c r="U69" s="126" t="s">
        <v>382</v>
      </c>
      <c r="V69" s="127"/>
      <c r="W69" s="127"/>
      <c r="X69" s="127"/>
      <c r="Y69" s="126" t="s">
        <v>380</v>
      </c>
      <c r="Z69" s="127"/>
      <c r="AA69" s="127"/>
      <c r="AB69" s="127"/>
      <c r="AC69" s="127"/>
      <c r="AD69" s="127"/>
    </row>
    <row r="70">
      <c r="A70" s="102">
        <v>1.26914912E8</v>
      </c>
      <c r="B70" s="66" t="s">
        <v>375</v>
      </c>
      <c r="C70" s="101">
        <v>6.7988415E7</v>
      </c>
      <c r="D70" s="66" t="s">
        <v>376</v>
      </c>
      <c r="E70" s="66" t="str">
        <f>IFERROR(__xludf.DUMMYFUNCTION("IF(REGEXMATCH(D70, ""cis""), ""СНГ"", ""Россия"")
"),"Россия")</f>
        <v>Россия</v>
      </c>
      <c r="F70" s="66" t="s">
        <v>54</v>
      </c>
      <c r="G70" s="101">
        <v>1.4481112E7</v>
      </c>
      <c r="H70" s="66" t="s">
        <v>55</v>
      </c>
      <c r="I70" s="123">
        <v>45056.0</v>
      </c>
      <c r="J70" s="124" t="str">
        <f>IFS(I70&lt;=border_dates!$A$2, "1-5 мая", AND(I70&gt;border_dates!$A$2, I70&lt;=border_dates!$A$3) , "6-10 мая", AND(I70&gt;border_dates!$A$3,I70  &lt;= border_dates!$A$4), "11-31 мая")</f>
        <v>6-10 мая</v>
      </c>
      <c r="K70" s="124">
        <v>611.65</v>
      </c>
      <c r="L70" s="125" t="s">
        <v>383</v>
      </c>
      <c r="M70" s="126">
        <v>0.0</v>
      </c>
      <c r="N70" s="126">
        <v>20.0</v>
      </c>
      <c r="O70" s="126">
        <v>1.0</v>
      </c>
      <c r="P70" s="126" t="s">
        <v>384</v>
      </c>
      <c r="Q70" s="126" t="s">
        <v>385</v>
      </c>
      <c r="R70" s="126" t="s">
        <v>386</v>
      </c>
      <c r="S70" s="126" t="s">
        <v>387</v>
      </c>
      <c r="T70" s="126" t="s">
        <v>388</v>
      </c>
      <c r="U70" s="126" t="s">
        <v>389</v>
      </c>
      <c r="V70" s="127"/>
      <c r="W70" s="127"/>
      <c r="X70" s="127"/>
      <c r="Y70" s="126" t="s">
        <v>387</v>
      </c>
      <c r="Z70" s="127"/>
      <c r="AA70" s="127"/>
      <c r="AB70" s="127"/>
      <c r="AC70" s="127"/>
      <c r="AD70" s="127"/>
    </row>
    <row r="71">
      <c r="A71" s="102">
        <v>1.26914982E8</v>
      </c>
      <c r="B71" s="66" t="s">
        <v>375</v>
      </c>
      <c r="C71" s="101">
        <v>6.7988481E7</v>
      </c>
      <c r="D71" s="66" t="s">
        <v>390</v>
      </c>
      <c r="E71" s="66" t="str">
        <f>IFERROR(__xludf.DUMMYFUNCTION("IF(REGEXMATCH(D71, ""cis""), ""СНГ"", ""Россия"")
"),"Россия")</f>
        <v>Россия</v>
      </c>
      <c r="F71" s="66" t="s">
        <v>54</v>
      </c>
      <c r="G71" s="101">
        <v>1.4481112E7</v>
      </c>
      <c r="H71" s="66" t="s">
        <v>55</v>
      </c>
      <c r="I71" s="123">
        <v>45057.0</v>
      </c>
      <c r="J71" s="124" t="str">
        <f>IFS(I71&lt;=border_dates!$A$2, "1-5 мая", AND(I71&gt;border_dates!$A$2, I71&lt;=border_dates!$A$3) , "6-10 мая", AND(I71&gt;border_dates!$A$3,I71  &lt;= border_dates!$A$4), "11-31 мая")</f>
        <v>11-31 мая</v>
      </c>
      <c r="K71" s="124">
        <v>825.47</v>
      </c>
      <c r="L71" s="125" t="s">
        <v>391</v>
      </c>
      <c r="M71" s="126">
        <v>0.0</v>
      </c>
      <c r="N71" s="126">
        <v>24.0</v>
      </c>
      <c r="O71" s="126">
        <v>10.0</v>
      </c>
      <c r="P71" s="126" t="s">
        <v>392</v>
      </c>
      <c r="Q71" s="126" t="s">
        <v>393</v>
      </c>
      <c r="R71" s="126" t="s">
        <v>394</v>
      </c>
      <c r="S71" s="126" t="s">
        <v>395</v>
      </c>
      <c r="T71" s="126" t="s">
        <v>396</v>
      </c>
      <c r="U71" s="126" t="s">
        <v>397</v>
      </c>
      <c r="V71" s="127"/>
      <c r="W71" s="127"/>
      <c r="X71" s="127"/>
      <c r="Y71" s="126" t="s">
        <v>395</v>
      </c>
      <c r="Z71" s="127"/>
      <c r="AA71" s="127"/>
      <c r="AB71" s="127"/>
      <c r="AC71" s="127"/>
      <c r="AD71" s="127"/>
    </row>
    <row r="72">
      <c r="A72" s="102">
        <v>1.26914982E8</v>
      </c>
      <c r="B72" s="66" t="s">
        <v>375</v>
      </c>
      <c r="C72" s="101">
        <v>6.7988481E7</v>
      </c>
      <c r="D72" s="66" t="s">
        <v>390</v>
      </c>
      <c r="E72" s="66" t="str">
        <f>IFERROR(__xludf.DUMMYFUNCTION("IF(REGEXMATCH(D72, ""cis""), ""СНГ"", ""Россия"")
"),"Россия")</f>
        <v>Россия</v>
      </c>
      <c r="F72" s="66" t="s">
        <v>54</v>
      </c>
      <c r="G72" s="101">
        <v>1.4481112E7</v>
      </c>
      <c r="H72" s="66" t="s">
        <v>55</v>
      </c>
      <c r="I72" s="123">
        <v>45056.0</v>
      </c>
      <c r="J72" s="124" t="str">
        <f>IFS(I72&lt;=border_dates!$A$2, "1-5 мая", AND(I72&gt;border_dates!$A$2, I72&lt;=border_dates!$A$3) , "6-10 мая", AND(I72&gt;border_dates!$A$3,I72  &lt;= border_dates!$A$4), "11-31 мая")</f>
        <v>6-10 мая</v>
      </c>
      <c r="K72" s="124">
        <v>664.1</v>
      </c>
      <c r="L72" s="125" t="s">
        <v>398</v>
      </c>
      <c r="M72" s="126">
        <v>0.0</v>
      </c>
      <c r="N72" s="126">
        <v>16.0</v>
      </c>
      <c r="O72" s="126">
        <v>3.0</v>
      </c>
      <c r="P72" s="126" t="s">
        <v>65</v>
      </c>
      <c r="Q72" s="126" t="s">
        <v>399</v>
      </c>
      <c r="R72" s="126" t="s">
        <v>400</v>
      </c>
      <c r="S72" s="126" t="s">
        <v>401</v>
      </c>
      <c r="T72" s="126" t="s">
        <v>402</v>
      </c>
      <c r="U72" s="126" t="s">
        <v>403</v>
      </c>
      <c r="V72" s="127"/>
      <c r="W72" s="127"/>
      <c r="X72" s="127"/>
      <c r="Y72" s="126" t="s">
        <v>401</v>
      </c>
      <c r="Z72" s="127"/>
      <c r="AA72" s="127"/>
      <c r="AB72" s="127"/>
      <c r="AC72" s="127"/>
      <c r="AD72" s="127"/>
    </row>
    <row r="73">
      <c r="A73" s="102">
        <v>1.26915168E8</v>
      </c>
      <c r="B73" s="66" t="s">
        <v>404</v>
      </c>
      <c r="C73" s="101">
        <v>6.7988657E7</v>
      </c>
      <c r="D73" s="66" t="s">
        <v>405</v>
      </c>
      <c r="E73" s="66" t="str">
        <f>IFERROR(__xludf.DUMMYFUNCTION("IF(REGEXMATCH(D73, ""cis""), ""СНГ"", ""Россия"")
"),"Россия")</f>
        <v>Россия</v>
      </c>
      <c r="F73" s="66" t="s">
        <v>54</v>
      </c>
      <c r="G73" s="101">
        <v>1.4481112E7</v>
      </c>
      <c r="H73" s="66" t="s">
        <v>55</v>
      </c>
      <c r="I73" s="123">
        <v>45058.0</v>
      </c>
      <c r="J73" s="124" t="str">
        <f>IFS(I73&lt;=border_dates!$A$2, "1-5 мая", AND(I73&gt;border_dates!$A$2, I73&lt;=border_dates!$A$3) , "6-10 мая", AND(I73&gt;border_dates!$A$3,I73  &lt;= border_dates!$A$4), "11-31 мая")</f>
        <v>11-31 мая</v>
      </c>
      <c r="K73" s="124">
        <v>0.16</v>
      </c>
      <c r="L73" s="125">
        <v>5.0</v>
      </c>
      <c r="M73" s="126">
        <v>0.0</v>
      </c>
      <c r="N73" s="128"/>
      <c r="O73" s="126">
        <v>1.0</v>
      </c>
      <c r="P73" s="128"/>
      <c r="Q73" s="128"/>
      <c r="R73" s="128"/>
      <c r="S73" s="126" t="s">
        <v>406</v>
      </c>
      <c r="T73" s="128"/>
      <c r="U73" s="126" t="s">
        <v>90</v>
      </c>
      <c r="V73" s="127"/>
      <c r="W73" s="127"/>
      <c r="X73" s="127"/>
      <c r="Y73" s="126" t="s">
        <v>406</v>
      </c>
      <c r="Z73" s="127"/>
      <c r="AA73" s="127"/>
      <c r="AB73" s="127"/>
      <c r="AC73" s="127"/>
      <c r="AD73" s="127"/>
    </row>
    <row r="74">
      <c r="A74" s="102">
        <v>1.26915168E8</v>
      </c>
      <c r="B74" s="66" t="s">
        <v>404</v>
      </c>
      <c r="C74" s="101">
        <v>6.7988657E7</v>
      </c>
      <c r="D74" s="66" t="s">
        <v>405</v>
      </c>
      <c r="E74" s="66" t="str">
        <f>IFERROR(__xludf.DUMMYFUNCTION("IF(REGEXMATCH(D74, ""cis""), ""СНГ"", ""Россия"")
"),"Россия")</f>
        <v>Россия</v>
      </c>
      <c r="F74" s="66" t="s">
        <v>54</v>
      </c>
      <c r="G74" s="101">
        <v>1.4481112E7</v>
      </c>
      <c r="H74" s="66" t="s">
        <v>55</v>
      </c>
      <c r="I74" s="123">
        <v>45057.0</v>
      </c>
      <c r="J74" s="124" t="str">
        <f>IFS(I74&lt;=border_dates!$A$2, "1-5 мая", AND(I74&gt;border_dates!$A$2, I74&lt;=border_dates!$A$3) , "6-10 мая", AND(I74&gt;border_dates!$A$3,I74  &lt;= border_dates!$A$4), "11-31 мая")</f>
        <v>11-31 мая</v>
      </c>
      <c r="K74" s="124">
        <v>1558.46</v>
      </c>
      <c r="L74" s="125" t="s">
        <v>407</v>
      </c>
      <c r="M74" s="126">
        <v>0.0</v>
      </c>
      <c r="N74" s="126">
        <v>36.0</v>
      </c>
      <c r="O74" s="126">
        <v>14.0</v>
      </c>
      <c r="P74" s="126" t="s">
        <v>408</v>
      </c>
      <c r="Q74" s="126" t="s">
        <v>409</v>
      </c>
      <c r="R74" s="126" t="s">
        <v>410</v>
      </c>
      <c r="S74" s="126" t="s">
        <v>411</v>
      </c>
      <c r="T74" s="126" t="s">
        <v>412</v>
      </c>
      <c r="U74" s="126" t="s">
        <v>413</v>
      </c>
      <c r="V74" s="127"/>
      <c r="W74" s="127"/>
      <c r="X74" s="127"/>
      <c r="Y74" s="126" t="s">
        <v>411</v>
      </c>
      <c r="Z74" s="127"/>
      <c r="AA74" s="127"/>
      <c r="AB74" s="127"/>
      <c r="AC74" s="127"/>
      <c r="AD74" s="127"/>
    </row>
    <row r="75">
      <c r="A75" s="102">
        <v>1.26915168E8</v>
      </c>
      <c r="B75" s="66" t="s">
        <v>404</v>
      </c>
      <c r="C75" s="101">
        <v>6.7988657E7</v>
      </c>
      <c r="D75" s="66" t="s">
        <v>405</v>
      </c>
      <c r="E75" s="66" t="str">
        <f>IFERROR(__xludf.DUMMYFUNCTION("IF(REGEXMATCH(D75, ""cis""), ""СНГ"", ""Россия"")
"),"Россия")</f>
        <v>Россия</v>
      </c>
      <c r="F75" s="66" t="s">
        <v>54</v>
      </c>
      <c r="G75" s="101">
        <v>1.4481112E7</v>
      </c>
      <c r="H75" s="66" t="s">
        <v>55</v>
      </c>
      <c r="I75" s="123">
        <v>45056.0</v>
      </c>
      <c r="J75" s="124" t="str">
        <f>IFS(I75&lt;=border_dates!$A$2, "1-5 мая", AND(I75&gt;border_dates!$A$2, I75&lt;=border_dates!$A$3) , "6-10 мая", AND(I75&gt;border_dates!$A$3,I75  &lt;= border_dates!$A$4), "11-31 мая")</f>
        <v>6-10 мая</v>
      </c>
      <c r="K75" s="124">
        <v>435.6</v>
      </c>
      <c r="L75" s="125" t="s">
        <v>414</v>
      </c>
      <c r="M75" s="126">
        <v>0.0</v>
      </c>
      <c r="N75" s="126">
        <v>19.0</v>
      </c>
      <c r="O75" s="126">
        <v>8.0</v>
      </c>
      <c r="P75" s="126" t="s">
        <v>148</v>
      </c>
      <c r="Q75" s="126" t="s">
        <v>415</v>
      </c>
      <c r="R75" s="126" t="s">
        <v>416</v>
      </c>
      <c r="S75" s="126" t="s">
        <v>417</v>
      </c>
      <c r="T75" s="126" t="s">
        <v>418</v>
      </c>
      <c r="U75" s="126" t="s">
        <v>244</v>
      </c>
      <c r="V75" s="127"/>
      <c r="W75" s="127"/>
      <c r="X75" s="127"/>
      <c r="Y75" s="126" t="s">
        <v>417</v>
      </c>
      <c r="Z75" s="127"/>
      <c r="AA75" s="127"/>
      <c r="AB75" s="127"/>
      <c r="AC75" s="127"/>
      <c r="AD75" s="127"/>
    </row>
    <row r="76">
      <c r="A76" s="102">
        <v>1.26915603E8</v>
      </c>
      <c r="B76" s="66" t="s">
        <v>419</v>
      </c>
      <c r="C76" s="101">
        <v>6.7989034E7</v>
      </c>
      <c r="D76" s="66" t="s">
        <v>420</v>
      </c>
      <c r="E76" s="66" t="str">
        <f>IFERROR(__xludf.DUMMYFUNCTION("IF(REGEXMATCH(D76, ""cis""), ""СНГ"", ""Россия"")
"),"Россия")</f>
        <v>Россия</v>
      </c>
      <c r="F76" s="66" t="s">
        <v>54</v>
      </c>
      <c r="G76" s="101">
        <v>1.4481112E7</v>
      </c>
      <c r="H76" s="66" t="s">
        <v>55</v>
      </c>
      <c r="I76" s="123">
        <v>45058.0</v>
      </c>
      <c r="J76" s="124" t="str">
        <f>IFS(I76&lt;=border_dates!$A$2, "1-5 мая", AND(I76&gt;border_dates!$A$2, I76&lt;=border_dates!$A$3) , "6-10 мая", AND(I76&gt;border_dates!$A$3,I76  &lt;= border_dates!$A$4), "11-31 мая")</f>
        <v>11-31 мая</v>
      </c>
      <c r="K76" s="124">
        <v>32.08</v>
      </c>
      <c r="L76" s="125">
        <v>5.0</v>
      </c>
      <c r="M76" s="126">
        <v>0.0</v>
      </c>
      <c r="N76" s="127"/>
      <c r="O76" s="128"/>
      <c r="P76" s="127"/>
      <c r="Q76" s="127"/>
      <c r="R76" s="127"/>
      <c r="S76" s="126" t="s">
        <v>421</v>
      </c>
      <c r="T76" s="127"/>
      <c r="U76" s="127"/>
      <c r="V76" s="127"/>
      <c r="W76" s="127"/>
      <c r="X76" s="127"/>
      <c r="Y76" s="126" t="s">
        <v>421</v>
      </c>
      <c r="Z76" s="127"/>
      <c r="AA76" s="127"/>
      <c r="AB76" s="127"/>
      <c r="AC76" s="127"/>
      <c r="AD76" s="127"/>
    </row>
    <row r="77">
      <c r="A77" s="102">
        <v>1.26915603E8</v>
      </c>
      <c r="B77" s="66" t="s">
        <v>419</v>
      </c>
      <c r="C77" s="101">
        <v>6.7989034E7</v>
      </c>
      <c r="D77" s="66" t="s">
        <v>420</v>
      </c>
      <c r="E77" s="66" t="str">
        <f>IFERROR(__xludf.DUMMYFUNCTION("IF(REGEXMATCH(D77, ""cis""), ""СНГ"", ""Россия"")
"),"Россия")</f>
        <v>Россия</v>
      </c>
      <c r="F77" s="66" t="s">
        <v>54</v>
      </c>
      <c r="G77" s="101">
        <v>1.4481112E7</v>
      </c>
      <c r="H77" s="66" t="s">
        <v>55</v>
      </c>
      <c r="I77" s="123">
        <v>45057.0</v>
      </c>
      <c r="J77" s="124" t="str">
        <f>IFS(I77&lt;=border_dates!$A$2, "1-5 мая", AND(I77&gt;border_dates!$A$2, I77&lt;=border_dates!$A$3) , "6-10 мая", AND(I77&gt;border_dates!$A$3,I77  &lt;= border_dates!$A$4), "11-31 мая")</f>
        <v>11-31 мая</v>
      </c>
      <c r="K77" s="124">
        <v>1297.45</v>
      </c>
      <c r="L77" s="125" t="s">
        <v>422</v>
      </c>
      <c r="M77" s="126">
        <v>0.0</v>
      </c>
      <c r="N77" s="126">
        <v>41.0</v>
      </c>
      <c r="O77" s="126">
        <v>14.0</v>
      </c>
      <c r="P77" s="126" t="s">
        <v>423</v>
      </c>
      <c r="Q77" s="126" t="s">
        <v>424</v>
      </c>
      <c r="R77" s="126" t="s">
        <v>425</v>
      </c>
      <c r="S77" s="126" t="s">
        <v>426</v>
      </c>
      <c r="T77" s="126" t="s">
        <v>427</v>
      </c>
      <c r="U77" s="126" t="s">
        <v>294</v>
      </c>
      <c r="V77" s="127"/>
      <c r="W77" s="127"/>
      <c r="X77" s="127"/>
      <c r="Y77" s="126" t="s">
        <v>426</v>
      </c>
      <c r="Z77" s="127"/>
      <c r="AA77" s="127"/>
      <c r="AB77" s="127"/>
      <c r="AC77" s="127"/>
      <c r="AD77" s="127"/>
    </row>
    <row r="78">
      <c r="A78" s="102">
        <v>1.26915603E8</v>
      </c>
      <c r="B78" s="66" t="s">
        <v>419</v>
      </c>
      <c r="C78" s="101">
        <v>6.7989034E7</v>
      </c>
      <c r="D78" s="66" t="s">
        <v>420</v>
      </c>
      <c r="E78" s="66" t="str">
        <f>IFERROR(__xludf.DUMMYFUNCTION("IF(REGEXMATCH(D78, ""cis""), ""СНГ"", ""Россия"")
"),"Россия")</f>
        <v>Россия</v>
      </c>
      <c r="F78" s="66" t="s">
        <v>54</v>
      </c>
      <c r="G78" s="101">
        <v>1.4481112E7</v>
      </c>
      <c r="H78" s="66" t="s">
        <v>55</v>
      </c>
      <c r="I78" s="123">
        <v>45056.0</v>
      </c>
      <c r="J78" s="124" t="str">
        <f>IFS(I78&lt;=border_dates!$A$2, "1-5 мая", AND(I78&gt;border_dates!$A$2, I78&lt;=border_dates!$A$3) , "6-10 мая", AND(I78&gt;border_dates!$A$3,I78  &lt;= border_dates!$A$4), "11-31 мая")</f>
        <v>6-10 мая</v>
      </c>
      <c r="K78" s="124">
        <v>460.24</v>
      </c>
      <c r="L78" s="125" t="s">
        <v>428</v>
      </c>
      <c r="M78" s="126">
        <v>0.0</v>
      </c>
      <c r="N78" s="126">
        <v>16.0</v>
      </c>
      <c r="O78" s="126">
        <v>3.0</v>
      </c>
      <c r="P78" s="126" t="s">
        <v>58</v>
      </c>
      <c r="Q78" s="126" t="s">
        <v>399</v>
      </c>
      <c r="R78" s="126" t="s">
        <v>429</v>
      </c>
      <c r="S78" s="126" t="s">
        <v>430</v>
      </c>
      <c r="T78" s="126" t="s">
        <v>431</v>
      </c>
      <c r="U78" s="126" t="s">
        <v>432</v>
      </c>
      <c r="V78" s="127"/>
      <c r="W78" s="127"/>
      <c r="X78" s="127"/>
      <c r="Y78" s="126" t="s">
        <v>430</v>
      </c>
      <c r="Z78" s="127"/>
      <c r="AA78" s="127"/>
      <c r="AB78" s="127"/>
      <c r="AC78" s="127"/>
      <c r="AD78" s="127"/>
    </row>
    <row r="79">
      <c r="A79" s="102">
        <v>1.26915604E8</v>
      </c>
      <c r="B79" s="66" t="s">
        <v>433</v>
      </c>
      <c r="C79" s="101">
        <v>6.7989035E7</v>
      </c>
      <c r="D79" s="66" t="s">
        <v>434</v>
      </c>
      <c r="E79" s="66" t="str">
        <f>IFERROR(__xludf.DUMMYFUNCTION("IF(REGEXMATCH(D79, ""cis""), ""СНГ"", ""Россия"")
"),"Россия")</f>
        <v>Россия</v>
      </c>
      <c r="F79" s="66" t="s">
        <v>54</v>
      </c>
      <c r="G79" s="101">
        <v>1.4481112E7</v>
      </c>
      <c r="H79" s="66" t="s">
        <v>55</v>
      </c>
      <c r="I79" s="123">
        <v>45060.0</v>
      </c>
      <c r="J79" s="124" t="str">
        <f>IFS(I79&lt;=border_dates!$A$2, "1-5 мая", AND(I79&gt;border_dates!$A$2, I79&lt;=border_dates!$A$3) , "6-10 мая", AND(I79&gt;border_dates!$A$3,I79  &lt;= border_dates!$A$4), "11-31 мая")</f>
        <v>11-31 мая</v>
      </c>
      <c r="K79" s="130">
        <v>0.0</v>
      </c>
      <c r="L79" s="130"/>
      <c r="M79" s="126">
        <v>0.0</v>
      </c>
      <c r="N79" s="128"/>
      <c r="O79" s="126">
        <v>1.0</v>
      </c>
      <c r="P79" s="128"/>
      <c r="Q79" s="128"/>
      <c r="R79" s="128"/>
      <c r="S79" s="128"/>
      <c r="T79" s="128"/>
      <c r="U79" s="128"/>
      <c r="V79" s="127"/>
      <c r="W79" s="127"/>
      <c r="X79" s="127"/>
      <c r="Y79" s="128"/>
      <c r="Z79" s="127"/>
      <c r="AA79" s="127"/>
      <c r="AB79" s="127"/>
      <c r="AC79" s="127"/>
      <c r="AD79" s="127"/>
    </row>
    <row r="80">
      <c r="A80" s="102">
        <v>1.26915604E8</v>
      </c>
      <c r="B80" s="66" t="s">
        <v>433</v>
      </c>
      <c r="C80" s="101">
        <v>6.7989035E7</v>
      </c>
      <c r="D80" s="66" t="s">
        <v>434</v>
      </c>
      <c r="E80" s="66" t="str">
        <f>IFERROR(__xludf.DUMMYFUNCTION("IF(REGEXMATCH(D80, ""cis""), ""СНГ"", ""Россия"")
"),"Россия")</f>
        <v>Россия</v>
      </c>
      <c r="F80" s="66" t="s">
        <v>54</v>
      </c>
      <c r="G80" s="101">
        <v>1.4481112E7</v>
      </c>
      <c r="H80" s="66" t="s">
        <v>55</v>
      </c>
      <c r="I80" s="123">
        <v>45059.0</v>
      </c>
      <c r="J80" s="124" t="str">
        <f>IFS(I80&lt;=border_dates!$A$2, "1-5 мая", AND(I80&gt;border_dates!$A$2, I80&lt;=border_dates!$A$3) , "6-10 мая", AND(I80&gt;border_dates!$A$3,I80  &lt;= border_dates!$A$4), "11-31 мая")</f>
        <v>11-31 мая</v>
      </c>
      <c r="K80" s="130">
        <v>0.0</v>
      </c>
      <c r="L80" s="130"/>
      <c r="M80" s="126">
        <v>0.0</v>
      </c>
      <c r="N80" s="128"/>
      <c r="O80" s="126">
        <v>1.0</v>
      </c>
      <c r="P80" s="128"/>
      <c r="Q80" s="128"/>
      <c r="R80" s="128"/>
      <c r="S80" s="128"/>
      <c r="T80" s="128"/>
      <c r="U80" s="128"/>
      <c r="V80" s="127"/>
      <c r="W80" s="127"/>
      <c r="X80" s="127"/>
      <c r="Y80" s="128"/>
      <c r="Z80" s="127"/>
      <c r="AA80" s="127"/>
      <c r="AB80" s="127"/>
      <c r="AC80" s="127"/>
      <c r="AD80" s="127"/>
    </row>
    <row r="81">
      <c r="A81" s="102">
        <v>1.26915604E8</v>
      </c>
      <c r="B81" s="66" t="s">
        <v>433</v>
      </c>
      <c r="C81" s="101">
        <v>6.7989035E7</v>
      </c>
      <c r="D81" s="66" t="s">
        <v>434</v>
      </c>
      <c r="E81" s="66" t="str">
        <f>IFERROR(__xludf.DUMMYFUNCTION("IF(REGEXMATCH(D81, ""cis""), ""СНГ"", ""Россия"")
"),"Россия")</f>
        <v>Россия</v>
      </c>
      <c r="F81" s="66" t="s">
        <v>54</v>
      </c>
      <c r="G81" s="101">
        <v>1.4481112E7</v>
      </c>
      <c r="H81" s="66" t="s">
        <v>55</v>
      </c>
      <c r="I81" s="123">
        <v>45058.0</v>
      </c>
      <c r="J81" s="124" t="str">
        <f>IFS(I81&lt;=border_dates!$A$2, "1-5 мая", AND(I81&gt;border_dates!$A$2, I81&lt;=border_dates!$A$3) , "6-10 мая", AND(I81&gt;border_dates!$A$3,I81  &lt;= border_dates!$A$4), "11-31 мая")</f>
        <v>11-31 мая</v>
      </c>
      <c r="K81" s="124">
        <v>0.32</v>
      </c>
      <c r="L81" s="125">
        <v>7.0</v>
      </c>
      <c r="M81" s="126">
        <v>0.0</v>
      </c>
      <c r="N81" s="128"/>
      <c r="O81" s="126">
        <v>3.0</v>
      </c>
      <c r="P81" s="128"/>
      <c r="Q81" s="128"/>
      <c r="R81" s="128"/>
      <c r="S81" s="126" t="s">
        <v>435</v>
      </c>
      <c r="T81" s="128"/>
      <c r="U81" s="126" t="s">
        <v>90</v>
      </c>
      <c r="V81" s="127"/>
      <c r="W81" s="127"/>
      <c r="X81" s="127"/>
      <c r="Y81" s="126" t="s">
        <v>435</v>
      </c>
      <c r="Z81" s="127"/>
      <c r="AA81" s="127"/>
      <c r="AB81" s="127"/>
      <c r="AC81" s="127"/>
      <c r="AD81" s="127"/>
    </row>
    <row r="82">
      <c r="A82" s="102">
        <v>1.26915604E8</v>
      </c>
      <c r="B82" s="66" t="s">
        <v>433</v>
      </c>
      <c r="C82" s="101">
        <v>6.7989035E7</v>
      </c>
      <c r="D82" s="66" t="s">
        <v>434</v>
      </c>
      <c r="E82" s="66" t="str">
        <f>IFERROR(__xludf.DUMMYFUNCTION("IF(REGEXMATCH(D82, ""cis""), ""СНГ"", ""Россия"")
"),"Россия")</f>
        <v>Россия</v>
      </c>
      <c r="F82" s="66" t="s">
        <v>54</v>
      </c>
      <c r="G82" s="101">
        <v>1.4481112E7</v>
      </c>
      <c r="H82" s="66" t="s">
        <v>55</v>
      </c>
      <c r="I82" s="123">
        <v>45057.0</v>
      </c>
      <c r="J82" s="124" t="str">
        <f>IFS(I82&lt;=border_dates!$A$2, "1-5 мая", AND(I82&gt;border_dates!$A$2, I82&lt;=border_dates!$A$3) , "6-10 мая", AND(I82&gt;border_dates!$A$3,I82  &lt;= border_dates!$A$4), "11-31 мая")</f>
        <v>11-31 мая</v>
      </c>
      <c r="K82" s="124">
        <v>1440.42</v>
      </c>
      <c r="L82" s="125" t="s">
        <v>436</v>
      </c>
      <c r="M82" s="126">
        <v>0.0</v>
      </c>
      <c r="N82" s="126">
        <v>81.0</v>
      </c>
      <c r="O82" s="126">
        <v>15.0</v>
      </c>
      <c r="P82" s="126" t="s">
        <v>437</v>
      </c>
      <c r="Q82" s="126" t="s">
        <v>438</v>
      </c>
      <c r="R82" s="126" t="s">
        <v>439</v>
      </c>
      <c r="S82" s="126" t="s">
        <v>440</v>
      </c>
      <c r="T82" s="126" t="s">
        <v>441</v>
      </c>
      <c r="U82" s="126" t="s">
        <v>275</v>
      </c>
      <c r="V82" s="127"/>
      <c r="W82" s="127"/>
      <c r="X82" s="127"/>
      <c r="Y82" s="126" t="s">
        <v>440</v>
      </c>
      <c r="Z82" s="127"/>
      <c r="AA82" s="127"/>
      <c r="AB82" s="127"/>
      <c r="AC82" s="127"/>
      <c r="AD82" s="127"/>
    </row>
    <row r="83">
      <c r="A83" s="102">
        <v>1.26915604E8</v>
      </c>
      <c r="B83" s="66" t="s">
        <v>433</v>
      </c>
      <c r="C83" s="101">
        <v>6.7989035E7</v>
      </c>
      <c r="D83" s="66" t="s">
        <v>434</v>
      </c>
      <c r="E83" s="66" t="str">
        <f>IFERROR(__xludf.DUMMYFUNCTION("IF(REGEXMATCH(D83, ""cis""), ""СНГ"", ""Россия"")
"),"Россия")</f>
        <v>Россия</v>
      </c>
      <c r="F83" s="66" t="s">
        <v>54</v>
      </c>
      <c r="G83" s="101">
        <v>1.4481112E7</v>
      </c>
      <c r="H83" s="66" t="s">
        <v>55</v>
      </c>
      <c r="I83" s="123">
        <v>45056.0</v>
      </c>
      <c r="J83" s="124" t="str">
        <f>IFS(I83&lt;=border_dates!$A$2, "1-5 мая", AND(I83&gt;border_dates!$A$2, I83&lt;=border_dates!$A$3) , "6-10 мая", AND(I83&gt;border_dates!$A$3,I83  &lt;= border_dates!$A$4), "11-31 мая")</f>
        <v>6-10 мая</v>
      </c>
      <c r="K83" s="124">
        <v>1324.3600000000001</v>
      </c>
      <c r="L83" s="125" t="s">
        <v>442</v>
      </c>
      <c r="M83" s="126">
        <v>0.0</v>
      </c>
      <c r="N83" s="126">
        <v>40.0</v>
      </c>
      <c r="O83" s="126">
        <v>5.0</v>
      </c>
      <c r="P83" s="126" t="s">
        <v>161</v>
      </c>
      <c r="Q83" s="126" t="s">
        <v>443</v>
      </c>
      <c r="R83" s="126" t="s">
        <v>444</v>
      </c>
      <c r="S83" s="126" t="s">
        <v>445</v>
      </c>
      <c r="T83" s="126" t="s">
        <v>446</v>
      </c>
      <c r="U83" s="126" t="s">
        <v>447</v>
      </c>
      <c r="V83" s="127"/>
      <c r="W83" s="127"/>
      <c r="X83" s="127"/>
      <c r="Y83" s="126" t="s">
        <v>445</v>
      </c>
      <c r="Z83" s="127"/>
      <c r="AA83" s="127"/>
      <c r="AB83" s="127"/>
      <c r="AC83" s="127"/>
      <c r="AD83" s="127"/>
    </row>
    <row r="84">
      <c r="A84" s="102">
        <v>1.26916197E8</v>
      </c>
      <c r="B84" s="66" t="s">
        <v>448</v>
      </c>
      <c r="C84" s="101">
        <v>6.79896E7</v>
      </c>
      <c r="D84" s="66" t="s">
        <v>449</v>
      </c>
      <c r="E84" s="66" t="str">
        <f>IFERROR(__xludf.DUMMYFUNCTION("IF(REGEXMATCH(D84, ""cis""), ""СНГ"", ""Россия"")
"),"Россия")</f>
        <v>Россия</v>
      </c>
      <c r="F84" s="66" t="s">
        <v>54</v>
      </c>
      <c r="G84" s="101">
        <v>1.4481112E7</v>
      </c>
      <c r="H84" s="66" t="s">
        <v>55</v>
      </c>
      <c r="I84" s="123">
        <v>45058.0</v>
      </c>
      <c r="J84" s="124" t="str">
        <f>IFS(I84&lt;=border_dates!$A$2, "1-5 мая", AND(I84&gt;border_dates!$A$2, I84&lt;=border_dates!$A$3) , "6-10 мая", AND(I84&gt;border_dates!$A$3,I84  &lt;= border_dates!$A$4), "11-31 мая")</f>
        <v>11-31 мая</v>
      </c>
      <c r="K84" s="124">
        <v>0.08</v>
      </c>
      <c r="L84" s="125">
        <v>6.0</v>
      </c>
      <c r="M84" s="126">
        <v>0.0</v>
      </c>
      <c r="N84" s="128"/>
      <c r="O84" s="128"/>
      <c r="P84" s="128"/>
      <c r="Q84" s="128"/>
      <c r="R84" s="128"/>
      <c r="S84" s="126" t="s">
        <v>450</v>
      </c>
      <c r="T84" s="128"/>
      <c r="U84" s="128"/>
      <c r="V84" s="127"/>
      <c r="W84" s="127"/>
      <c r="X84" s="127"/>
      <c r="Y84" s="126" t="s">
        <v>450</v>
      </c>
      <c r="Z84" s="127"/>
      <c r="AA84" s="127"/>
      <c r="AB84" s="127"/>
      <c r="AC84" s="127"/>
      <c r="AD84" s="127"/>
    </row>
    <row r="85">
      <c r="A85" s="102">
        <v>1.26916197E8</v>
      </c>
      <c r="B85" s="66" t="s">
        <v>448</v>
      </c>
      <c r="C85" s="101">
        <v>6.79896E7</v>
      </c>
      <c r="D85" s="66" t="s">
        <v>449</v>
      </c>
      <c r="E85" s="66" t="str">
        <f>IFERROR(__xludf.DUMMYFUNCTION("IF(REGEXMATCH(D85, ""cis""), ""СНГ"", ""Россия"")
"),"Россия")</f>
        <v>Россия</v>
      </c>
      <c r="F85" s="66" t="s">
        <v>54</v>
      </c>
      <c r="G85" s="101">
        <v>1.4481112E7</v>
      </c>
      <c r="H85" s="66" t="s">
        <v>55</v>
      </c>
      <c r="I85" s="123">
        <v>45057.0</v>
      </c>
      <c r="J85" s="124" t="str">
        <f>IFS(I85&lt;=border_dates!$A$2, "1-5 мая", AND(I85&gt;border_dates!$A$2, I85&lt;=border_dates!$A$3) , "6-10 мая", AND(I85&gt;border_dates!$A$3,I85  &lt;= border_dates!$A$4), "11-31 мая")</f>
        <v>11-31 мая</v>
      </c>
      <c r="K85" s="124">
        <v>1322.37</v>
      </c>
      <c r="L85" s="125" t="s">
        <v>451</v>
      </c>
      <c r="M85" s="126">
        <v>0.0</v>
      </c>
      <c r="N85" s="126">
        <v>42.0</v>
      </c>
      <c r="O85" s="126">
        <v>8.0</v>
      </c>
      <c r="P85" s="126" t="s">
        <v>452</v>
      </c>
      <c r="Q85" s="126" t="s">
        <v>453</v>
      </c>
      <c r="R85" s="126" t="s">
        <v>454</v>
      </c>
      <c r="S85" s="126" t="s">
        <v>455</v>
      </c>
      <c r="T85" s="126" t="s">
        <v>456</v>
      </c>
      <c r="U85" s="126" t="s">
        <v>457</v>
      </c>
      <c r="V85" s="127"/>
      <c r="W85" s="127"/>
      <c r="X85" s="127"/>
      <c r="Y85" s="126" t="s">
        <v>455</v>
      </c>
      <c r="Z85" s="127"/>
      <c r="AA85" s="127"/>
      <c r="AB85" s="127"/>
      <c r="AC85" s="127"/>
      <c r="AD85" s="127"/>
    </row>
    <row r="86">
      <c r="A86" s="102">
        <v>1.26916197E8</v>
      </c>
      <c r="B86" s="66" t="s">
        <v>448</v>
      </c>
      <c r="C86" s="101">
        <v>6.79896E7</v>
      </c>
      <c r="D86" s="66" t="s">
        <v>449</v>
      </c>
      <c r="E86" s="66" t="str">
        <f>IFERROR(__xludf.DUMMYFUNCTION("IF(REGEXMATCH(D86, ""cis""), ""СНГ"", ""Россия"")
"),"Россия")</f>
        <v>Россия</v>
      </c>
      <c r="F86" s="66" t="s">
        <v>54</v>
      </c>
      <c r="G86" s="101">
        <v>1.4481112E7</v>
      </c>
      <c r="H86" s="66" t="s">
        <v>55</v>
      </c>
      <c r="I86" s="123">
        <v>45056.0</v>
      </c>
      <c r="J86" s="124" t="str">
        <f>IFS(I86&lt;=border_dates!$A$2, "1-5 мая", AND(I86&gt;border_dates!$A$2, I86&lt;=border_dates!$A$3) , "6-10 мая", AND(I86&gt;border_dates!$A$3,I86  &lt;= border_dates!$A$4), "11-31 мая")</f>
        <v>6-10 мая</v>
      </c>
      <c r="K86" s="124">
        <v>1401.27</v>
      </c>
      <c r="L86" s="125" t="s">
        <v>458</v>
      </c>
      <c r="M86" s="126">
        <v>0.0</v>
      </c>
      <c r="N86" s="126">
        <v>25.0</v>
      </c>
      <c r="O86" s="126">
        <v>5.0</v>
      </c>
      <c r="P86" s="126" t="s">
        <v>459</v>
      </c>
      <c r="Q86" s="126" t="s">
        <v>460</v>
      </c>
      <c r="R86" s="126" t="s">
        <v>461</v>
      </c>
      <c r="S86" s="126" t="s">
        <v>455</v>
      </c>
      <c r="T86" s="126" t="s">
        <v>462</v>
      </c>
      <c r="U86" s="126" t="s">
        <v>463</v>
      </c>
      <c r="V86" s="127"/>
      <c r="W86" s="127"/>
      <c r="X86" s="127"/>
      <c r="Y86" s="126" t="s">
        <v>455</v>
      </c>
      <c r="Z86" s="127"/>
      <c r="AA86" s="127"/>
      <c r="AB86" s="127"/>
      <c r="AC86" s="127"/>
      <c r="AD86" s="127"/>
    </row>
    <row r="87">
      <c r="A87" s="102">
        <v>1.26916442E8</v>
      </c>
      <c r="B87" s="66" t="s">
        <v>464</v>
      </c>
      <c r="C87" s="101">
        <v>6.7989845E7</v>
      </c>
      <c r="D87" s="66" t="s">
        <v>465</v>
      </c>
      <c r="E87" s="66" t="str">
        <f>IFERROR(__xludf.DUMMYFUNCTION("IF(REGEXMATCH(D87, ""cis""), ""СНГ"", ""Россия"")
"),"Россия")</f>
        <v>Россия</v>
      </c>
      <c r="F87" s="66" t="s">
        <v>54</v>
      </c>
      <c r="G87" s="101">
        <v>1.4481112E7</v>
      </c>
      <c r="H87" s="66" t="s">
        <v>55</v>
      </c>
      <c r="I87" s="123">
        <v>45058.0</v>
      </c>
      <c r="J87" s="124" t="str">
        <f>IFS(I87&lt;=border_dates!$A$2, "1-5 мая", AND(I87&gt;border_dates!$A$2, I87&lt;=border_dates!$A$3) , "6-10 мая", AND(I87&gt;border_dates!$A$3,I87  &lt;= border_dates!$A$4), "11-31 мая")</f>
        <v>11-31 мая</v>
      </c>
      <c r="K87" s="124">
        <v>0.28</v>
      </c>
      <c r="L87" s="125">
        <v>11.0</v>
      </c>
      <c r="M87" s="126">
        <v>0.0</v>
      </c>
      <c r="N87" s="128"/>
      <c r="O87" s="128"/>
      <c r="P87" s="128"/>
      <c r="Q87" s="128"/>
      <c r="R87" s="128"/>
      <c r="S87" s="126" t="s">
        <v>466</v>
      </c>
      <c r="T87" s="128"/>
      <c r="U87" s="128"/>
      <c r="V87" s="127"/>
      <c r="W87" s="127"/>
      <c r="X87" s="127"/>
      <c r="Y87" s="126" t="s">
        <v>466</v>
      </c>
      <c r="Z87" s="127"/>
      <c r="AA87" s="127"/>
      <c r="AB87" s="127"/>
      <c r="AC87" s="127"/>
      <c r="AD87" s="127"/>
    </row>
    <row r="88">
      <c r="A88" s="102">
        <v>1.26916442E8</v>
      </c>
      <c r="B88" s="66" t="s">
        <v>464</v>
      </c>
      <c r="C88" s="101">
        <v>6.7989845E7</v>
      </c>
      <c r="D88" s="66" t="s">
        <v>465</v>
      </c>
      <c r="E88" s="66" t="str">
        <f>IFERROR(__xludf.DUMMYFUNCTION("IF(REGEXMATCH(D88, ""cis""), ""СНГ"", ""Россия"")
"),"Россия")</f>
        <v>Россия</v>
      </c>
      <c r="F88" s="66" t="s">
        <v>54</v>
      </c>
      <c r="G88" s="101">
        <v>1.4481112E7</v>
      </c>
      <c r="H88" s="66" t="s">
        <v>55</v>
      </c>
      <c r="I88" s="123">
        <v>45057.0</v>
      </c>
      <c r="J88" s="124" t="str">
        <f>IFS(I88&lt;=border_dates!$A$2, "1-5 мая", AND(I88&gt;border_dates!$A$2, I88&lt;=border_dates!$A$3) , "6-10 мая", AND(I88&gt;border_dates!$A$3,I88  &lt;= border_dates!$A$4), "11-31 мая")</f>
        <v>11-31 мая</v>
      </c>
      <c r="K88" s="124">
        <v>1032.5</v>
      </c>
      <c r="L88" s="125" t="s">
        <v>467</v>
      </c>
      <c r="M88" s="126">
        <v>0.0</v>
      </c>
      <c r="N88" s="126">
        <v>35.0</v>
      </c>
      <c r="O88" s="126">
        <v>21.0</v>
      </c>
      <c r="P88" s="126" t="s">
        <v>468</v>
      </c>
      <c r="Q88" s="126" t="s">
        <v>469</v>
      </c>
      <c r="R88" s="126" t="s">
        <v>470</v>
      </c>
      <c r="S88" s="126" t="s">
        <v>471</v>
      </c>
      <c r="T88" s="126" t="s">
        <v>472</v>
      </c>
      <c r="U88" s="126" t="s">
        <v>473</v>
      </c>
      <c r="V88" s="127"/>
      <c r="W88" s="127"/>
      <c r="X88" s="127"/>
      <c r="Y88" s="126" t="s">
        <v>471</v>
      </c>
      <c r="Z88" s="127"/>
      <c r="AA88" s="127"/>
      <c r="AB88" s="127"/>
      <c r="AC88" s="127"/>
      <c r="AD88" s="127"/>
    </row>
    <row r="89">
      <c r="A89" s="102">
        <v>1.26916442E8</v>
      </c>
      <c r="B89" s="66" t="s">
        <v>464</v>
      </c>
      <c r="C89" s="101">
        <v>6.7989845E7</v>
      </c>
      <c r="D89" s="66" t="s">
        <v>465</v>
      </c>
      <c r="E89" s="66" t="str">
        <f>IFERROR(__xludf.DUMMYFUNCTION("IF(REGEXMATCH(D89, ""cis""), ""СНГ"", ""Россия"")
"),"Россия")</f>
        <v>Россия</v>
      </c>
      <c r="F89" s="66" t="s">
        <v>54</v>
      </c>
      <c r="G89" s="101">
        <v>1.4481112E7</v>
      </c>
      <c r="H89" s="66" t="s">
        <v>55</v>
      </c>
      <c r="I89" s="123">
        <v>45056.0</v>
      </c>
      <c r="J89" s="124" t="str">
        <f>IFS(I89&lt;=border_dates!$A$2, "1-5 мая", AND(I89&gt;border_dates!$A$2, I89&lt;=border_dates!$A$3) , "6-10 мая", AND(I89&gt;border_dates!$A$3,I89  &lt;= border_dates!$A$4), "11-31 мая")</f>
        <v>6-10 мая</v>
      </c>
      <c r="K89" s="124">
        <v>427.72</v>
      </c>
      <c r="L89" s="125" t="s">
        <v>474</v>
      </c>
      <c r="M89" s="126">
        <v>0.0</v>
      </c>
      <c r="N89" s="126">
        <v>26.0</v>
      </c>
      <c r="O89" s="126">
        <v>7.0</v>
      </c>
      <c r="P89" s="126" t="s">
        <v>475</v>
      </c>
      <c r="Q89" s="126" t="s">
        <v>476</v>
      </c>
      <c r="R89" s="126" t="s">
        <v>477</v>
      </c>
      <c r="S89" s="126" t="s">
        <v>478</v>
      </c>
      <c r="T89" s="126" t="s">
        <v>479</v>
      </c>
      <c r="U89" s="126" t="s">
        <v>480</v>
      </c>
      <c r="V89" s="127"/>
      <c r="W89" s="127"/>
      <c r="X89" s="127"/>
      <c r="Y89" s="126" t="s">
        <v>478</v>
      </c>
      <c r="Z89" s="127"/>
      <c r="AA89" s="127"/>
      <c r="AB89" s="127"/>
      <c r="AC89" s="127"/>
      <c r="AD89" s="127"/>
    </row>
    <row r="90">
      <c r="A90" s="102">
        <v>1.27048221E8</v>
      </c>
      <c r="B90" s="66" t="s">
        <v>481</v>
      </c>
      <c r="C90" s="101">
        <v>6.8115831E7</v>
      </c>
      <c r="D90" s="66" t="s">
        <v>482</v>
      </c>
      <c r="E90" s="66" t="str">
        <f>IFERROR(__xludf.DUMMYFUNCTION("IF(REGEXMATCH(D90, ""cis""), ""СНГ"", ""Россия"")
"),"Россия")</f>
        <v>Россия</v>
      </c>
      <c r="F90" s="66" t="s">
        <v>54</v>
      </c>
      <c r="G90" s="101">
        <v>1.4481105E7</v>
      </c>
      <c r="H90" s="66" t="s">
        <v>483</v>
      </c>
      <c r="I90" s="123">
        <v>45067.0</v>
      </c>
      <c r="J90" s="124" t="str">
        <f>IFS(I90&lt;=border_dates!$A$2, "1-5 мая", AND(I90&gt;border_dates!$A$2, I90&lt;=border_dates!$A$3) , "6-10 мая", AND(I90&gt;border_dates!$A$3,I90  &lt;= border_dates!$A$4), "11-31 мая")</f>
        <v>11-31 мая</v>
      </c>
      <c r="K90" s="130">
        <v>0.0</v>
      </c>
      <c r="L90" s="130"/>
      <c r="M90" s="126">
        <v>0.0</v>
      </c>
      <c r="N90" s="128"/>
      <c r="O90" s="126">
        <v>1.0</v>
      </c>
      <c r="P90" s="128"/>
      <c r="Q90" s="128"/>
      <c r="R90" s="128"/>
      <c r="S90" s="128"/>
      <c r="T90" s="128"/>
      <c r="U90" s="128"/>
      <c r="V90" s="127"/>
      <c r="W90" s="127"/>
      <c r="X90" s="127"/>
      <c r="Y90" s="128"/>
      <c r="Z90" s="127"/>
      <c r="AA90" s="127"/>
      <c r="AB90" s="127"/>
      <c r="AC90" s="127"/>
      <c r="AD90" s="127"/>
    </row>
    <row r="91">
      <c r="A91" s="102">
        <v>1.27048221E8</v>
      </c>
      <c r="B91" s="66" t="s">
        <v>481</v>
      </c>
      <c r="C91" s="101">
        <v>6.8115831E7</v>
      </c>
      <c r="D91" s="66" t="s">
        <v>482</v>
      </c>
      <c r="E91" s="66" t="str">
        <f>IFERROR(__xludf.DUMMYFUNCTION("IF(REGEXMATCH(D91, ""cis""), ""СНГ"", ""Россия"")
"),"Россия")</f>
        <v>Россия</v>
      </c>
      <c r="F91" s="66" t="s">
        <v>54</v>
      </c>
      <c r="G91" s="101">
        <v>1.4481105E7</v>
      </c>
      <c r="H91" s="66" t="s">
        <v>483</v>
      </c>
      <c r="I91" s="123">
        <v>45065.0</v>
      </c>
      <c r="J91" s="124" t="str">
        <f>IFS(I91&lt;=border_dates!$A$2, "1-5 мая", AND(I91&gt;border_dates!$A$2, I91&lt;=border_dates!$A$3) , "6-10 мая", AND(I91&gt;border_dates!$A$3,I91  &lt;= border_dates!$A$4), "11-31 мая")</f>
        <v>11-31 мая</v>
      </c>
      <c r="K91" s="130">
        <v>0.0</v>
      </c>
      <c r="L91" s="130"/>
      <c r="M91" s="126">
        <v>0.0</v>
      </c>
      <c r="N91" s="128"/>
      <c r="O91" s="126">
        <v>1.0</v>
      </c>
      <c r="P91" s="128"/>
      <c r="Q91" s="128"/>
      <c r="R91" s="128"/>
      <c r="S91" s="128"/>
      <c r="T91" s="128"/>
      <c r="U91" s="128"/>
      <c r="V91" s="127"/>
      <c r="W91" s="127"/>
      <c r="X91" s="127"/>
      <c r="Y91" s="128"/>
      <c r="Z91" s="127"/>
      <c r="AA91" s="127"/>
      <c r="AB91" s="127"/>
      <c r="AC91" s="127"/>
      <c r="AD91" s="127"/>
    </row>
    <row r="92">
      <c r="A92" s="102">
        <v>1.27048221E8</v>
      </c>
      <c r="B92" s="66" t="s">
        <v>481</v>
      </c>
      <c r="C92" s="101">
        <v>6.8115831E7</v>
      </c>
      <c r="D92" s="66" t="s">
        <v>482</v>
      </c>
      <c r="E92" s="66" t="str">
        <f>IFERROR(__xludf.DUMMYFUNCTION("IF(REGEXMATCH(D92, ""cis""), ""СНГ"", ""Россия"")
"),"Россия")</f>
        <v>Россия</v>
      </c>
      <c r="F92" s="66" t="s">
        <v>54</v>
      </c>
      <c r="G92" s="101">
        <v>1.4481105E7</v>
      </c>
      <c r="H92" s="66" t="s">
        <v>483</v>
      </c>
      <c r="I92" s="123">
        <v>45063.0</v>
      </c>
      <c r="J92" s="124" t="str">
        <f>IFS(I92&lt;=border_dates!$A$2, "1-5 мая", AND(I92&gt;border_dates!$A$2, I92&lt;=border_dates!$A$3) , "6-10 мая", AND(I92&gt;border_dates!$A$3,I92  &lt;= border_dates!$A$4), "11-31 мая")</f>
        <v>11-31 мая</v>
      </c>
      <c r="K92" s="130">
        <v>0.0</v>
      </c>
      <c r="L92" s="130"/>
      <c r="M92" s="126">
        <v>0.0</v>
      </c>
      <c r="N92" s="127"/>
      <c r="O92" s="126">
        <v>5.0</v>
      </c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</row>
    <row r="93">
      <c r="A93" s="102">
        <v>1.27048221E8</v>
      </c>
      <c r="B93" s="66" t="s">
        <v>481</v>
      </c>
      <c r="C93" s="101">
        <v>6.8115831E7</v>
      </c>
      <c r="D93" s="66" t="s">
        <v>482</v>
      </c>
      <c r="E93" s="66" t="str">
        <f>IFERROR(__xludf.DUMMYFUNCTION("IF(REGEXMATCH(D93, ""cis""), ""СНГ"", ""Россия"")
"),"Россия")</f>
        <v>Россия</v>
      </c>
      <c r="F93" s="66" t="s">
        <v>54</v>
      </c>
      <c r="G93" s="101">
        <v>1.4481105E7</v>
      </c>
      <c r="H93" s="66" t="s">
        <v>483</v>
      </c>
      <c r="I93" s="123">
        <v>45062.0</v>
      </c>
      <c r="J93" s="124" t="str">
        <f>IFS(I93&lt;=border_dates!$A$2, "1-5 мая", AND(I93&gt;border_dates!$A$2, I93&lt;=border_dates!$A$3) , "6-10 мая", AND(I93&gt;border_dates!$A$3,I93  &lt;= border_dates!$A$4), "11-31 мая")</f>
        <v>11-31 мая</v>
      </c>
      <c r="K93" s="130">
        <v>0.0</v>
      </c>
      <c r="L93" s="130"/>
      <c r="M93" s="126">
        <v>0.0</v>
      </c>
      <c r="N93" s="128"/>
      <c r="O93" s="126">
        <v>2.0</v>
      </c>
      <c r="P93" s="128"/>
      <c r="Q93" s="128"/>
      <c r="R93" s="128"/>
      <c r="S93" s="128"/>
      <c r="T93" s="128"/>
      <c r="U93" s="128"/>
      <c r="V93" s="127"/>
      <c r="W93" s="127"/>
      <c r="X93" s="127"/>
      <c r="Y93" s="128"/>
      <c r="Z93" s="127"/>
      <c r="AA93" s="127"/>
      <c r="AB93" s="127"/>
      <c r="AC93" s="127"/>
      <c r="AD93" s="127"/>
    </row>
    <row r="94">
      <c r="A94" s="102">
        <v>1.27048221E8</v>
      </c>
      <c r="B94" s="66" t="s">
        <v>481</v>
      </c>
      <c r="C94" s="101">
        <v>6.8115831E7</v>
      </c>
      <c r="D94" s="66" t="s">
        <v>482</v>
      </c>
      <c r="E94" s="66" t="str">
        <f>IFERROR(__xludf.DUMMYFUNCTION("IF(REGEXMATCH(D94, ""cis""), ""СНГ"", ""Россия"")
"),"Россия")</f>
        <v>Россия</v>
      </c>
      <c r="F94" s="66" t="s">
        <v>54</v>
      </c>
      <c r="G94" s="101">
        <v>1.4481105E7</v>
      </c>
      <c r="H94" s="66" t="s">
        <v>483</v>
      </c>
      <c r="I94" s="123">
        <v>45061.0</v>
      </c>
      <c r="J94" s="124" t="str">
        <f>IFS(I94&lt;=border_dates!$A$2, "1-5 мая", AND(I94&gt;border_dates!$A$2, I94&lt;=border_dates!$A$3) , "6-10 мая", AND(I94&gt;border_dates!$A$3,I94  &lt;= border_dates!$A$4), "11-31 мая")</f>
        <v>11-31 мая</v>
      </c>
      <c r="K94" s="130">
        <v>0.0</v>
      </c>
      <c r="L94" s="130"/>
      <c r="M94" s="126">
        <v>0.0</v>
      </c>
      <c r="N94" s="128"/>
      <c r="O94" s="126">
        <v>1.0</v>
      </c>
      <c r="P94" s="128"/>
      <c r="Q94" s="128"/>
      <c r="R94" s="128"/>
      <c r="S94" s="128"/>
      <c r="T94" s="128"/>
      <c r="U94" s="128"/>
      <c r="V94" s="127"/>
      <c r="W94" s="127"/>
      <c r="X94" s="127"/>
      <c r="Y94" s="128"/>
      <c r="Z94" s="127"/>
      <c r="AA94" s="127"/>
      <c r="AB94" s="127"/>
      <c r="AC94" s="127"/>
      <c r="AD94" s="127"/>
    </row>
    <row r="95">
      <c r="A95" s="102">
        <v>1.27048221E8</v>
      </c>
      <c r="B95" s="66" t="s">
        <v>481</v>
      </c>
      <c r="C95" s="101">
        <v>6.8115831E7</v>
      </c>
      <c r="D95" s="66" t="s">
        <v>482</v>
      </c>
      <c r="E95" s="66" t="str">
        <f>IFERROR(__xludf.DUMMYFUNCTION("IF(REGEXMATCH(D95, ""cis""), ""СНГ"", ""Россия"")
"),"Россия")</f>
        <v>Россия</v>
      </c>
      <c r="F95" s="66" t="s">
        <v>54</v>
      </c>
      <c r="G95" s="101">
        <v>1.4481105E7</v>
      </c>
      <c r="H95" s="66" t="s">
        <v>483</v>
      </c>
      <c r="I95" s="123">
        <v>45060.0</v>
      </c>
      <c r="J95" s="124" t="str">
        <f>IFS(I95&lt;=border_dates!$A$2, "1-5 мая", AND(I95&gt;border_dates!$A$2, I95&lt;=border_dates!$A$3) , "6-10 мая", AND(I95&gt;border_dates!$A$3,I95  &lt;= border_dates!$A$4), "11-31 мая")</f>
        <v>11-31 мая</v>
      </c>
      <c r="K95" s="124">
        <v>453.28</v>
      </c>
      <c r="L95" s="125" t="s">
        <v>484</v>
      </c>
      <c r="M95" s="126">
        <v>0.0</v>
      </c>
      <c r="N95" s="126">
        <v>52.0</v>
      </c>
      <c r="O95" s="126">
        <v>25.0</v>
      </c>
      <c r="P95" s="126" t="s">
        <v>485</v>
      </c>
      <c r="Q95" s="126" t="s">
        <v>486</v>
      </c>
      <c r="R95" s="126" t="s">
        <v>487</v>
      </c>
      <c r="S95" s="126" t="s">
        <v>488</v>
      </c>
      <c r="T95" s="126" t="s">
        <v>489</v>
      </c>
      <c r="U95" s="126" t="s">
        <v>490</v>
      </c>
      <c r="V95" s="127"/>
      <c r="W95" s="127"/>
      <c r="X95" s="127"/>
      <c r="Y95" s="126" t="s">
        <v>488</v>
      </c>
      <c r="Z95" s="127"/>
      <c r="AA95" s="127"/>
      <c r="AB95" s="127"/>
      <c r="AC95" s="127"/>
      <c r="AD95" s="127"/>
    </row>
    <row r="96">
      <c r="A96" s="102">
        <v>1.27048221E8</v>
      </c>
      <c r="B96" s="66" t="s">
        <v>481</v>
      </c>
      <c r="C96" s="101">
        <v>6.8115831E7</v>
      </c>
      <c r="D96" s="66" t="s">
        <v>482</v>
      </c>
      <c r="E96" s="66" t="str">
        <f>IFERROR(__xludf.DUMMYFUNCTION("IF(REGEXMATCH(D96, ""cis""), ""СНГ"", ""Россия"")
"),"Россия")</f>
        <v>Россия</v>
      </c>
      <c r="F96" s="66" t="s">
        <v>54</v>
      </c>
      <c r="G96" s="101">
        <v>1.4481105E7</v>
      </c>
      <c r="H96" s="66" t="s">
        <v>483</v>
      </c>
      <c r="I96" s="123">
        <v>45059.0</v>
      </c>
      <c r="J96" s="124" t="str">
        <f>IFS(I96&lt;=border_dates!$A$2, "1-5 мая", AND(I96&gt;border_dates!$A$2, I96&lt;=border_dates!$A$3) , "6-10 мая", AND(I96&gt;border_dates!$A$3,I96  &lt;= border_dates!$A$4), "11-31 мая")</f>
        <v>11-31 мая</v>
      </c>
      <c r="K96" s="124">
        <v>1816.22</v>
      </c>
      <c r="L96" s="125" t="s">
        <v>491</v>
      </c>
      <c r="M96" s="126">
        <v>0.0</v>
      </c>
      <c r="N96" s="126">
        <v>170.0</v>
      </c>
      <c r="O96" s="126">
        <v>57.0</v>
      </c>
      <c r="P96" s="126" t="s">
        <v>492</v>
      </c>
      <c r="Q96" s="126" t="s">
        <v>493</v>
      </c>
      <c r="R96" s="126" t="s">
        <v>494</v>
      </c>
      <c r="S96" s="126" t="s">
        <v>495</v>
      </c>
      <c r="T96" s="126" t="s">
        <v>496</v>
      </c>
      <c r="U96" s="126" t="s">
        <v>497</v>
      </c>
      <c r="V96" s="127"/>
      <c r="W96" s="127"/>
      <c r="X96" s="127"/>
      <c r="Y96" s="126" t="s">
        <v>495</v>
      </c>
      <c r="Z96" s="127"/>
      <c r="AA96" s="127"/>
      <c r="AB96" s="127"/>
      <c r="AC96" s="127"/>
      <c r="AD96" s="127"/>
    </row>
    <row r="97">
      <c r="A97" s="102">
        <v>1.27048221E8</v>
      </c>
      <c r="B97" s="66" t="s">
        <v>481</v>
      </c>
      <c r="C97" s="101">
        <v>6.8115831E7</v>
      </c>
      <c r="D97" s="66" t="s">
        <v>482</v>
      </c>
      <c r="E97" s="66" t="str">
        <f>IFERROR(__xludf.DUMMYFUNCTION("IF(REGEXMATCH(D97, ""cis""), ""СНГ"", ""Россия"")
"),"Россия")</f>
        <v>Россия</v>
      </c>
      <c r="F97" s="66" t="s">
        <v>54</v>
      </c>
      <c r="G97" s="101">
        <v>1.4481105E7</v>
      </c>
      <c r="H97" s="66" t="s">
        <v>483</v>
      </c>
      <c r="I97" s="123">
        <v>45058.0</v>
      </c>
      <c r="J97" s="124" t="str">
        <f>IFS(I97&lt;=border_dates!$A$2, "1-5 мая", AND(I97&gt;border_dates!$A$2, I97&lt;=border_dates!$A$3) , "6-10 мая", AND(I97&gt;border_dates!$A$3,I97  &lt;= border_dates!$A$4), "11-31 мая")</f>
        <v>11-31 мая</v>
      </c>
      <c r="K97" s="124">
        <v>2217.34</v>
      </c>
      <c r="L97" s="125" t="s">
        <v>498</v>
      </c>
      <c r="M97" s="126">
        <v>0.0</v>
      </c>
      <c r="N97" s="126">
        <v>152.0</v>
      </c>
      <c r="O97" s="126">
        <v>49.0</v>
      </c>
      <c r="P97" s="126" t="s">
        <v>499</v>
      </c>
      <c r="Q97" s="126" t="s">
        <v>500</v>
      </c>
      <c r="R97" s="126" t="s">
        <v>501</v>
      </c>
      <c r="S97" s="126" t="s">
        <v>502</v>
      </c>
      <c r="T97" s="126" t="s">
        <v>503</v>
      </c>
      <c r="U97" s="126" t="s">
        <v>504</v>
      </c>
      <c r="V97" s="127"/>
      <c r="W97" s="127"/>
      <c r="X97" s="127"/>
      <c r="Y97" s="126" t="s">
        <v>502</v>
      </c>
      <c r="Z97" s="127"/>
      <c r="AA97" s="127"/>
      <c r="AB97" s="127"/>
      <c r="AC97" s="127"/>
      <c r="AD97" s="127"/>
    </row>
    <row r="98">
      <c r="A98" s="102">
        <v>1.27048221E8</v>
      </c>
      <c r="B98" s="66" t="s">
        <v>481</v>
      </c>
      <c r="C98" s="101">
        <v>6.8115831E7</v>
      </c>
      <c r="D98" s="66" t="s">
        <v>482</v>
      </c>
      <c r="E98" s="66" t="str">
        <f>IFERROR(__xludf.DUMMYFUNCTION("IF(REGEXMATCH(D98, ""cis""), ""СНГ"", ""Россия"")
"),"Россия")</f>
        <v>Россия</v>
      </c>
      <c r="F98" s="66" t="s">
        <v>54</v>
      </c>
      <c r="G98" s="101">
        <v>1.4481105E7</v>
      </c>
      <c r="H98" s="66" t="s">
        <v>483</v>
      </c>
      <c r="I98" s="123">
        <v>45057.0</v>
      </c>
      <c r="J98" s="124" t="str">
        <f>IFS(I98&lt;=border_dates!$A$2, "1-5 мая", AND(I98&gt;border_dates!$A$2, I98&lt;=border_dates!$A$3) , "6-10 мая", AND(I98&gt;border_dates!$A$3,I98  &lt;= border_dates!$A$4), "11-31 мая")</f>
        <v>11-31 мая</v>
      </c>
      <c r="K98" s="124">
        <v>1915.0</v>
      </c>
      <c r="L98" s="125" t="s">
        <v>505</v>
      </c>
      <c r="M98" s="126">
        <v>0.0</v>
      </c>
      <c r="N98" s="126">
        <v>292.0</v>
      </c>
      <c r="O98" s="126">
        <v>78.0</v>
      </c>
      <c r="P98" s="126" t="s">
        <v>506</v>
      </c>
      <c r="Q98" s="126" t="s">
        <v>507</v>
      </c>
      <c r="R98" s="126" t="s">
        <v>508</v>
      </c>
      <c r="S98" s="126" t="s">
        <v>509</v>
      </c>
      <c r="T98" s="126" t="s">
        <v>510</v>
      </c>
      <c r="U98" s="126" t="s">
        <v>511</v>
      </c>
      <c r="V98" s="127"/>
      <c r="W98" s="127"/>
      <c r="X98" s="127"/>
      <c r="Y98" s="126" t="s">
        <v>509</v>
      </c>
      <c r="Z98" s="127"/>
      <c r="AA98" s="127"/>
      <c r="AB98" s="127"/>
      <c r="AC98" s="127"/>
      <c r="AD98" s="127"/>
    </row>
    <row r="99">
      <c r="A99" s="102">
        <v>1.27048221E8</v>
      </c>
      <c r="B99" s="66" t="s">
        <v>481</v>
      </c>
      <c r="C99" s="101">
        <v>6.8115831E7</v>
      </c>
      <c r="D99" s="66" t="s">
        <v>482</v>
      </c>
      <c r="E99" s="66" t="str">
        <f>IFERROR(__xludf.DUMMYFUNCTION("IF(REGEXMATCH(D99, ""cis""), ""СНГ"", ""Россия"")
"),"Россия")</f>
        <v>Россия</v>
      </c>
      <c r="F99" s="66" t="s">
        <v>54</v>
      </c>
      <c r="G99" s="101">
        <v>1.4481105E7</v>
      </c>
      <c r="H99" s="66" t="s">
        <v>483</v>
      </c>
      <c r="I99" s="123">
        <v>45056.0</v>
      </c>
      <c r="J99" s="124" t="str">
        <f>IFS(I99&lt;=border_dates!$A$2, "1-5 мая", AND(I99&gt;border_dates!$A$2, I99&lt;=border_dates!$A$3) , "6-10 мая", AND(I99&gt;border_dates!$A$3,I99  &lt;= border_dates!$A$4), "11-31 мая")</f>
        <v>6-10 мая</v>
      </c>
      <c r="K99" s="124">
        <v>800.24</v>
      </c>
      <c r="L99" s="125" t="s">
        <v>512</v>
      </c>
      <c r="M99" s="126">
        <v>0.0</v>
      </c>
      <c r="N99" s="126">
        <v>144.0</v>
      </c>
      <c r="O99" s="126">
        <v>31.0</v>
      </c>
      <c r="P99" s="126" t="s">
        <v>513</v>
      </c>
      <c r="Q99" s="126" t="s">
        <v>514</v>
      </c>
      <c r="R99" s="126" t="s">
        <v>515</v>
      </c>
      <c r="S99" s="126" t="s">
        <v>516</v>
      </c>
      <c r="T99" s="126" t="s">
        <v>517</v>
      </c>
      <c r="U99" s="126" t="s">
        <v>518</v>
      </c>
      <c r="V99" s="127"/>
      <c r="W99" s="127"/>
      <c r="X99" s="127"/>
      <c r="Y99" s="126" t="s">
        <v>516</v>
      </c>
      <c r="Z99" s="127"/>
      <c r="AA99" s="127"/>
      <c r="AB99" s="127"/>
      <c r="AC99" s="127"/>
      <c r="AD99" s="127"/>
    </row>
    <row r="100">
      <c r="A100" s="102">
        <v>1.27048223E8</v>
      </c>
      <c r="B100" s="66" t="s">
        <v>519</v>
      </c>
      <c r="C100" s="101">
        <v>6.8115833E7</v>
      </c>
      <c r="D100" s="66" t="s">
        <v>520</v>
      </c>
      <c r="E100" s="66" t="str">
        <f>IFERROR(__xludf.DUMMYFUNCTION("IF(REGEXMATCH(D100, ""cis""), ""СНГ"", ""Россия"")
"),"Россия")</f>
        <v>Россия</v>
      </c>
      <c r="F100" s="66" t="s">
        <v>54</v>
      </c>
      <c r="G100" s="101">
        <v>1.4481105E7</v>
      </c>
      <c r="H100" s="66" t="s">
        <v>483</v>
      </c>
      <c r="I100" s="123">
        <v>45063.0</v>
      </c>
      <c r="J100" s="124" t="str">
        <f>IFS(I100&lt;=border_dates!$A$2, "1-5 мая", AND(I100&gt;border_dates!$A$2, I100&lt;=border_dates!$A$3) , "6-10 мая", AND(I100&gt;border_dates!$A$3,I100  &lt;= border_dates!$A$4), "11-31 мая")</f>
        <v>11-31 мая</v>
      </c>
      <c r="K100" s="130">
        <v>0.0</v>
      </c>
      <c r="L100" s="130"/>
      <c r="M100" s="126">
        <v>0.0</v>
      </c>
      <c r="N100" s="128"/>
      <c r="O100" s="126">
        <v>1.0</v>
      </c>
      <c r="P100" s="128"/>
      <c r="Q100" s="128"/>
      <c r="R100" s="128"/>
      <c r="S100" s="128"/>
      <c r="T100" s="128"/>
      <c r="U100" s="128"/>
      <c r="V100" s="127"/>
      <c r="W100" s="127"/>
      <c r="X100" s="127"/>
      <c r="Y100" s="128"/>
      <c r="Z100" s="127"/>
      <c r="AA100" s="127"/>
      <c r="AB100" s="127"/>
      <c r="AC100" s="127"/>
      <c r="AD100" s="127"/>
    </row>
    <row r="101">
      <c r="A101" s="102">
        <v>1.27048223E8</v>
      </c>
      <c r="B101" s="66" t="s">
        <v>519</v>
      </c>
      <c r="C101" s="101">
        <v>6.8115833E7</v>
      </c>
      <c r="D101" s="66" t="s">
        <v>520</v>
      </c>
      <c r="E101" s="66" t="str">
        <f>IFERROR(__xludf.DUMMYFUNCTION("IF(REGEXMATCH(D101, ""cis""), ""СНГ"", ""Россия"")
"),"Россия")</f>
        <v>Россия</v>
      </c>
      <c r="F101" s="66" t="s">
        <v>54</v>
      </c>
      <c r="G101" s="101">
        <v>1.4481105E7</v>
      </c>
      <c r="H101" s="66" t="s">
        <v>483</v>
      </c>
      <c r="I101" s="123">
        <v>45062.0</v>
      </c>
      <c r="J101" s="124" t="str">
        <f>IFS(I101&lt;=border_dates!$A$2, "1-5 мая", AND(I101&gt;border_dates!$A$2, I101&lt;=border_dates!$A$3) , "6-10 мая", AND(I101&gt;border_dates!$A$3,I101  &lt;= border_dates!$A$4), "11-31 мая")</f>
        <v>11-31 мая</v>
      </c>
      <c r="K101" s="130">
        <v>0.0</v>
      </c>
      <c r="L101" s="130"/>
      <c r="M101" s="126">
        <v>0.0</v>
      </c>
      <c r="N101" s="128"/>
      <c r="O101" s="126">
        <v>2.0</v>
      </c>
      <c r="P101" s="128"/>
      <c r="Q101" s="128"/>
      <c r="R101" s="128"/>
      <c r="S101" s="128"/>
      <c r="T101" s="128"/>
      <c r="U101" s="128"/>
      <c r="V101" s="127"/>
      <c r="W101" s="127"/>
      <c r="X101" s="127"/>
      <c r="Y101" s="128"/>
      <c r="Z101" s="127"/>
      <c r="AA101" s="127"/>
      <c r="AB101" s="127"/>
      <c r="AC101" s="127"/>
      <c r="AD101" s="127"/>
    </row>
    <row r="102">
      <c r="A102" s="102">
        <v>1.27048223E8</v>
      </c>
      <c r="B102" s="66" t="s">
        <v>519</v>
      </c>
      <c r="C102" s="101">
        <v>6.8115833E7</v>
      </c>
      <c r="D102" s="66" t="s">
        <v>520</v>
      </c>
      <c r="E102" s="66" t="str">
        <f>IFERROR(__xludf.DUMMYFUNCTION("IF(REGEXMATCH(D102, ""cis""), ""СНГ"", ""Россия"")
"),"Россия")</f>
        <v>Россия</v>
      </c>
      <c r="F102" s="66" t="s">
        <v>54</v>
      </c>
      <c r="G102" s="101">
        <v>1.4481105E7</v>
      </c>
      <c r="H102" s="66" t="s">
        <v>483</v>
      </c>
      <c r="I102" s="123">
        <v>45061.0</v>
      </c>
      <c r="J102" s="124" t="str">
        <f>IFS(I102&lt;=border_dates!$A$2, "1-5 мая", AND(I102&gt;border_dates!$A$2, I102&lt;=border_dates!$A$3) , "6-10 мая", AND(I102&gt;border_dates!$A$3,I102  &lt;= border_dates!$A$4), "11-31 мая")</f>
        <v>11-31 мая</v>
      </c>
      <c r="K102" s="130">
        <v>0.0</v>
      </c>
      <c r="L102" s="130"/>
      <c r="M102" s="126">
        <v>0.0</v>
      </c>
      <c r="N102" s="128"/>
      <c r="O102" s="126">
        <v>3.0</v>
      </c>
      <c r="P102" s="128"/>
      <c r="Q102" s="128"/>
      <c r="R102" s="128"/>
      <c r="S102" s="128"/>
      <c r="T102" s="128"/>
      <c r="U102" s="128"/>
      <c r="V102" s="127"/>
      <c r="W102" s="127"/>
      <c r="X102" s="127"/>
      <c r="Y102" s="128"/>
      <c r="Z102" s="127"/>
      <c r="AA102" s="127"/>
      <c r="AB102" s="127"/>
      <c r="AC102" s="127"/>
      <c r="AD102" s="127"/>
    </row>
    <row r="103">
      <c r="A103" s="102">
        <v>1.27048223E8</v>
      </c>
      <c r="B103" s="66" t="s">
        <v>519</v>
      </c>
      <c r="C103" s="101">
        <v>6.8115833E7</v>
      </c>
      <c r="D103" s="66" t="s">
        <v>520</v>
      </c>
      <c r="E103" s="66" t="str">
        <f>IFERROR(__xludf.DUMMYFUNCTION("IF(REGEXMATCH(D103, ""cis""), ""СНГ"", ""Россия"")
"),"Россия")</f>
        <v>Россия</v>
      </c>
      <c r="F103" s="66" t="s">
        <v>54</v>
      </c>
      <c r="G103" s="101">
        <v>1.4481105E7</v>
      </c>
      <c r="H103" s="66" t="s">
        <v>483</v>
      </c>
      <c r="I103" s="123">
        <v>45060.0</v>
      </c>
      <c r="J103" s="124" t="str">
        <f>IFS(I103&lt;=border_dates!$A$2, "1-5 мая", AND(I103&gt;border_dates!$A$2, I103&lt;=border_dates!$A$3) , "6-10 мая", AND(I103&gt;border_dates!$A$3,I103  &lt;= border_dates!$A$4), "11-31 мая")</f>
        <v>11-31 мая</v>
      </c>
      <c r="K103" s="124">
        <v>461.5</v>
      </c>
      <c r="L103" s="125" t="s">
        <v>521</v>
      </c>
      <c r="M103" s="126">
        <v>0.0</v>
      </c>
      <c r="N103" s="126">
        <v>30.0</v>
      </c>
      <c r="O103" s="126">
        <v>15.0</v>
      </c>
      <c r="P103" s="126" t="s">
        <v>522</v>
      </c>
      <c r="Q103" s="126" t="s">
        <v>117</v>
      </c>
      <c r="R103" s="126" t="s">
        <v>523</v>
      </c>
      <c r="S103" s="126" t="s">
        <v>524</v>
      </c>
      <c r="T103" s="126" t="s">
        <v>525</v>
      </c>
      <c r="U103" s="126" t="s">
        <v>526</v>
      </c>
      <c r="V103" s="127"/>
      <c r="W103" s="127"/>
      <c r="X103" s="127"/>
      <c r="Y103" s="126" t="s">
        <v>524</v>
      </c>
      <c r="Z103" s="127"/>
      <c r="AA103" s="127"/>
      <c r="AB103" s="127"/>
      <c r="AC103" s="127"/>
      <c r="AD103" s="127"/>
    </row>
    <row r="104">
      <c r="A104" s="102">
        <v>1.27048223E8</v>
      </c>
      <c r="B104" s="66" t="s">
        <v>519</v>
      </c>
      <c r="C104" s="101">
        <v>6.8115833E7</v>
      </c>
      <c r="D104" s="66" t="s">
        <v>520</v>
      </c>
      <c r="E104" s="66" t="str">
        <f>IFERROR(__xludf.DUMMYFUNCTION("IF(REGEXMATCH(D104, ""cis""), ""СНГ"", ""Россия"")
"),"Россия")</f>
        <v>Россия</v>
      </c>
      <c r="F104" s="66" t="s">
        <v>54</v>
      </c>
      <c r="G104" s="101">
        <v>1.4481105E7</v>
      </c>
      <c r="H104" s="66" t="s">
        <v>483</v>
      </c>
      <c r="I104" s="123">
        <v>45059.0</v>
      </c>
      <c r="J104" s="124" t="str">
        <f>IFS(I104&lt;=border_dates!$A$2, "1-5 мая", AND(I104&gt;border_dates!$A$2, I104&lt;=border_dates!$A$3) , "6-10 мая", AND(I104&gt;border_dates!$A$3,I104  &lt;= border_dates!$A$4), "11-31 мая")</f>
        <v>11-31 мая</v>
      </c>
      <c r="K104" s="124">
        <v>1572.79</v>
      </c>
      <c r="L104" s="125" t="s">
        <v>527</v>
      </c>
      <c r="M104" s="126">
        <v>0.0</v>
      </c>
      <c r="N104" s="126">
        <v>103.0</v>
      </c>
      <c r="O104" s="126">
        <v>41.0</v>
      </c>
      <c r="P104" s="126" t="s">
        <v>528</v>
      </c>
      <c r="Q104" s="126" t="s">
        <v>529</v>
      </c>
      <c r="R104" s="126" t="s">
        <v>530</v>
      </c>
      <c r="S104" s="126" t="s">
        <v>531</v>
      </c>
      <c r="T104" s="126" t="s">
        <v>373</v>
      </c>
      <c r="U104" s="126" t="s">
        <v>532</v>
      </c>
      <c r="V104" s="127"/>
      <c r="W104" s="127"/>
      <c r="X104" s="127"/>
      <c r="Y104" s="126" t="s">
        <v>531</v>
      </c>
      <c r="Z104" s="127"/>
      <c r="AA104" s="127"/>
      <c r="AB104" s="127"/>
      <c r="AC104" s="127"/>
      <c r="AD104" s="127"/>
    </row>
    <row r="105">
      <c r="A105" s="102">
        <v>1.27048223E8</v>
      </c>
      <c r="B105" s="66" t="s">
        <v>519</v>
      </c>
      <c r="C105" s="101">
        <v>6.8115833E7</v>
      </c>
      <c r="D105" s="66" t="s">
        <v>520</v>
      </c>
      <c r="E105" s="66" t="str">
        <f>IFERROR(__xludf.DUMMYFUNCTION("IF(REGEXMATCH(D105, ""cis""), ""СНГ"", ""Россия"")
"),"Россия")</f>
        <v>Россия</v>
      </c>
      <c r="F105" s="66" t="s">
        <v>54</v>
      </c>
      <c r="G105" s="101">
        <v>1.4481105E7</v>
      </c>
      <c r="H105" s="66" t="s">
        <v>483</v>
      </c>
      <c r="I105" s="123">
        <v>45058.0</v>
      </c>
      <c r="J105" s="124" t="str">
        <f>IFS(I105&lt;=border_dates!$A$2, "1-5 мая", AND(I105&gt;border_dates!$A$2, I105&lt;=border_dates!$A$3) , "6-10 мая", AND(I105&gt;border_dates!$A$3,I105  &lt;= border_dates!$A$4), "11-31 мая")</f>
        <v>11-31 мая</v>
      </c>
      <c r="K105" s="124">
        <v>2322.88</v>
      </c>
      <c r="L105" s="125" t="s">
        <v>533</v>
      </c>
      <c r="M105" s="126">
        <v>0.0</v>
      </c>
      <c r="N105" s="126">
        <v>139.0</v>
      </c>
      <c r="O105" s="126">
        <v>57.0</v>
      </c>
      <c r="P105" s="126" t="s">
        <v>534</v>
      </c>
      <c r="Q105" s="126" t="s">
        <v>535</v>
      </c>
      <c r="R105" s="126" t="s">
        <v>536</v>
      </c>
      <c r="S105" s="126" t="s">
        <v>537</v>
      </c>
      <c r="T105" s="126" t="s">
        <v>538</v>
      </c>
      <c r="U105" s="126" t="s">
        <v>504</v>
      </c>
      <c r="V105" s="127"/>
      <c r="W105" s="127"/>
      <c r="X105" s="127"/>
      <c r="Y105" s="126" t="s">
        <v>537</v>
      </c>
      <c r="Z105" s="127"/>
      <c r="AA105" s="127"/>
      <c r="AB105" s="127"/>
      <c r="AC105" s="127"/>
      <c r="AD105" s="127"/>
    </row>
    <row r="106">
      <c r="A106" s="102">
        <v>1.27048223E8</v>
      </c>
      <c r="B106" s="66" t="s">
        <v>519</v>
      </c>
      <c r="C106" s="101">
        <v>6.8115833E7</v>
      </c>
      <c r="D106" s="66" t="s">
        <v>520</v>
      </c>
      <c r="E106" s="66" t="str">
        <f>IFERROR(__xludf.DUMMYFUNCTION("IF(REGEXMATCH(D106, ""cis""), ""СНГ"", ""Россия"")
"),"Россия")</f>
        <v>Россия</v>
      </c>
      <c r="F106" s="66" t="s">
        <v>54</v>
      </c>
      <c r="G106" s="101">
        <v>1.4481105E7</v>
      </c>
      <c r="H106" s="66" t="s">
        <v>483</v>
      </c>
      <c r="I106" s="123">
        <v>45057.0</v>
      </c>
      <c r="J106" s="124" t="str">
        <f>IFS(I106&lt;=border_dates!$A$2, "1-5 мая", AND(I106&gt;border_dates!$A$2, I106&lt;=border_dates!$A$3) , "6-10 мая", AND(I106&gt;border_dates!$A$3,I106  &lt;= border_dates!$A$4), "11-31 мая")</f>
        <v>11-31 мая</v>
      </c>
      <c r="K106" s="124">
        <v>2000.0</v>
      </c>
      <c r="L106" s="125" t="s">
        <v>539</v>
      </c>
      <c r="M106" s="126">
        <v>0.0</v>
      </c>
      <c r="N106" s="126">
        <v>350.0</v>
      </c>
      <c r="O106" s="126">
        <v>96.0</v>
      </c>
      <c r="P106" s="126" t="s">
        <v>540</v>
      </c>
      <c r="Q106" s="126" t="s">
        <v>541</v>
      </c>
      <c r="R106" s="126" t="s">
        <v>542</v>
      </c>
      <c r="S106" s="126" t="s">
        <v>543</v>
      </c>
      <c r="T106" s="126" t="s">
        <v>544</v>
      </c>
      <c r="U106" s="126" t="s">
        <v>545</v>
      </c>
      <c r="V106" s="127"/>
      <c r="W106" s="127"/>
      <c r="X106" s="127"/>
      <c r="Y106" s="126" t="s">
        <v>543</v>
      </c>
      <c r="Z106" s="127"/>
      <c r="AA106" s="127"/>
      <c r="AB106" s="127"/>
      <c r="AC106" s="127"/>
      <c r="AD106" s="127"/>
    </row>
    <row r="107">
      <c r="A107" s="102">
        <v>1.27048223E8</v>
      </c>
      <c r="B107" s="66" t="s">
        <v>519</v>
      </c>
      <c r="C107" s="101">
        <v>6.8115833E7</v>
      </c>
      <c r="D107" s="66" t="s">
        <v>520</v>
      </c>
      <c r="E107" s="66" t="str">
        <f>IFERROR(__xludf.DUMMYFUNCTION("IF(REGEXMATCH(D107, ""cis""), ""СНГ"", ""Россия"")
"),"Россия")</f>
        <v>Россия</v>
      </c>
      <c r="F107" s="66" t="s">
        <v>54</v>
      </c>
      <c r="G107" s="101">
        <v>1.4481105E7</v>
      </c>
      <c r="H107" s="66" t="s">
        <v>483</v>
      </c>
      <c r="I107" s="123">
        <v>45056.0</v>
      </c>
      <c r="J107" s="124" t="str">
        <f>IFS(I107&lt;=border_dates!$A$2, "1-5 мая", AND(I107&gt;border_dates!$A$2, I107&lt;=border_dates!$A$3) , "6-10 мая", AND(I107&gt;border_dates!$A$3,I107  &lt;= border_dates!$A$4), "11-31 мая")</f>
        <v>6-10 мая</v>
      </c>
      <c r="K107" s="124">
        <v>977.11</v>
      </c>
      <c r="L107" s="125" t="s">
        <v>546</v>
      </c>
      <c r="M107" s="126">
        <v>0.0</v>
      </c>
      <c r="N107" s="126">
        <v>148.0</v>
      </c>
      <c r="O107" s="126">
        <v>37.0</v>
      </c>
      <c r="P107" s="126" t="s">
        <v>547</v>
      </c>
      <c r="Q107" s="126" t="s">
        <v>332</v>
      </c>
      <c r="R107" s="126" t="s">
        <v>548</v>
      </c>
      <c r="S107" s="126" t="s">
        <v>549</v>
      </c>
      <c r="T107" s="126" t="s">
        <v>550</v>
      </c>
      <c r="U107" s="126" t="s">
        <v>518</v>
      </c>
      <c r="V107" s="127"/>
      <c r="W107" s="127"/>
      <c r="X107" s="127"/>
      <c r="Y107" s="126" t="s">
        <v>549</v>
      </c>
      <c r="Z107" s="127"/>
      <c r="AA107" s="127"/>
      <c r="AB107" s="127"/>
      <c r="AC107" s="127"/>
      <c r="AD107" s="127"/>
    </row>
    <row r="108">
      <c r="A108" s="102">
        <v>1.27048224E8</v>
      </c>
      <c r="B108" s="66" t="s">
        <v>551</v>
      </c>
      <c r="C108" s="101">
        <v>6.8115834E7</v>
      </c>
      <c r="D108" s="66" t="s">
        <v>552</v>
      </c>
      <c r="E108" s="66" t="str">
        <f>IFERROR(__xludf.DUMMYFUNCTION("IF(REGEXMATCH(D108, ""cis""), ""СНГ"", ""Россия"")
"),"Россия")</f>
        <v>Россия</v>
      </c>
      <c r="F108" s="66" t="s">
        <v>54</v>
      </c>
      <c r="G108" s="101">
        <v>1.4481105E7</v>
      </c>
      <c r="H108" s="66" t="s">
        <v>483</v>
      </c>
      <c r="I108" s="123">
        <v>45061.0</v>
      </c>
      <c r="J108" s="124" t="str">
        <f>IFS(I108&lt;=border_dates!$A$2, "1-5 мая", AND(I108&gt;border_dates!$A$2, I108&lt;=border_dates!$A$3) , "6-10 мая", AND(I108&gt;border_dates!$A$3,I108  &lt;= border_dates!$A$4), "11-31 мая")</f>
        <v>11-31 мая</v>
      </c>
      <c r="K108" s="130">
        <v>0.0</v>
      </c>
      <c r="L108" s="130"/>
      <c r="M108" s="126">
        <v>0.0</v>
      </c>
      <c r="N108" s="128"/>
      <c r="O108" s="126">
        <v>1.0</v>
      </c>
      <c r="P108" s="128"/>
      <c r="Q108" s="128"/>
      <c r="R108" s="128"/>
      <c r="S108" s="128"/>
      <c r="T108" s="128"/>
      <c r="U108" s="128"/>
      <c r="V108" s="127"/>
      <c r="W108" s="127"/>
      <c r="X108" s="127"/>
      <c r="Y108" s="128"/>
      <c r="Z108" s="127"/>
      <c r="AA108" s="127"/>
      <c r="AB108" s="127"/>
      <c r="AC108" s="127"/>
      <c r="AD108" s="127"/>
    </row>
    <row r="109">
      <c r="A109" s="102">
        <v>1.27048224E8</v>
      </c>
      <c r="B109" s="66" t="s">
        <v>551</v>
      </c>
      <c r="C109" s="101">
        <v>6.8115834E7</v>
      </c>
      <c r="D109" s="66" t="s">
        <v>552</v>
      </c>
      <c r="E109" s="66" t="str">
        <f>IFERROR(__xludf.DUMMYFUNCTION("IF(REGEXMATCH(D109, ""cis""), ""СНГ"", ""Россия"")
"),"Россия")</f>
        <v>Россия</v>
      </c>
      <c r="F109" s="66" t="s">
        <v>54</v>
      </c>
      <c r="G109" s="101">
        <v>1.4481105E7</v>
      </c>
      <c r="H109" s="66" t="s">
        <v>483</v>
      </c>
      <c r="I109" s="123">
        <v>45060.0</v>
      </c>
      <c r="J109" s="124" t="str">
        <f>IFS(I109&lt;=border_dates!$A$2, "1-5 мая", AND(I109&gt;border_dates!$A$2, I109&lt;=border_dates!$A$3) , "6-10 мая", AND(I109&gt;border_dates!$A$3,I109  &lt;= border_dates!$A$4), "11-31 мая")</f>
        <v>11-31 мая</v>
      </c>
      <c r="K109" s="130">
        <v>0.0</v>
      </c>
      <c r="L109" s="130"/>
      <c r="M109" s="126">
        <v>0.0</v>
      </c>
      <c r="N109" s="127"/>
      <c r="O109" s="126">
        <v>1.0</v>
      </c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  <c r="AA109" s="127"/>
      <c r="AB109" s="127"/>
      <c r="AC109" s="127"/>
      <c r="AD109" s="127"/>
    </row>
    <row r="110">
      <c r="A110" s="102">
        <v>1.27048224E8</v>
      </c>
      <c r="B110" s="66" t="s">
        <v>551</v>
      </c>
      <c r="C110" s="101">
        <v>6.8115834E7</v>
      </c>
      <c r="D110" s="66" t="s">
        <v>552</v>
      </c>
      <c r="E110" s="66" t="str">
        <f>IFERROR(__xludf.DUMMYFUNCTION("IF(REGEXMATCH(D110, ""cis""), ""СНГ"", ""Россия"")
"),"Россия")</f>
        <v>Россия</v>
      </c>
      <c r="F110" s="66" t="s">
        <v>54</v>
      </c>
      <c r="G110" s="101">
        <v>1.4481105E7</v>
      </c>
      <c r="H110" s="66" t="s">
        <v>483</v>
      </c>
      <c r="I110" s="123">
        <v>45058.0</v>
      </c>
      <c r="J110" s="124" t="str">
        <f>IFS(I110&lt;=border_dates!$A$2, "1-5 мая", AND(I110&gt;border_dates!$A$2, I110&lt;=border_dates!$A$3) , "6-10 мая", AND(I110&gt;border_dates!$A$3,I110  &lt;= border_dates!$A$4), "11-31 мая")</f>
        <v>11-31 мая</v>
      </c>
      <c r="K110" s="124">
        <v>706.46</v>
      </c>
      <c r="L110" s="125" t="s">
        <v>553</v>
      </c>
      <c r="M110" s="126">
        <v>0.0</v>
      </c>
      <c r="N110" s="126">
        <v>48.0</v>
      </c>
      <c r="O110" s="126">
        <v>31.0</v>
      </c>
      <c r="P110" s="126" t="s">
        <v>554</v>
      </c>
      <c r="Q110" s="126" t="s">
        <v>555</v>
      </c>
      <c r="R110" s="126" t="s">
        <v>556</v>
      </c>
      <c r="S110" s="126" t="s">
        <v>557</v>
      </c>
      <c r="T110" s="126" t="s">
        <v>558</v>
      </c>
      <c r="U110" s="126" t="s">
        <v>559</v>
      </c>
      <c r="V110" s="127"/>
      <c r="W110" s="127"/>
      <c r="X110" s="127"/>
      <c r="Y110" s="126" t="s">
        <v>557</v>
      </c>
      <c r="Z110" s="127"/>
      <c r="AA110" s="127"/>
      <c r="AB110" s="127"/>
      <c r="AC110" s="127"/>
      <c r="AD110" s="127"/>
    </row>
    <row r="111">
      <c r="A111" s="102">
        <v>1.27048224E8</v>
      </c>
      <c r="B111" s="66" t="s">
        <v>551</v>
      </c>
      <c r="C111" s="101">
        <v>6.8115834E7</v>
      </c>
      <c r="D111" s="66" t="s">
        <v>552</v>
      </c>
      <c r="E111" s="66" t="str">
        <f>IFERROR(__xludf.DUMMYFUNCTION("IF(REGEXMATCH(D111, ""cis""), ""СНГ"", ""Россия"")
"),"Россия")</f>
        <v>Россия</v>
      </c>
      <c r="F111" s="66" t="s">
        <v>54</v>
      </c>
      <c r="G111" s="101">
        <v>1.4481105E7</v>
      </c>
      <c r="H111" s="66" t="s">
        <v>483</v>
      </c>
      <c r="I111" s="123">
        <v>45057.0</v>
      </c>
      <c r="J111" s="124" t="str">
        <f>IFS(I111&lt;=border_dates!$A$2, "1-5 мая", AND(I111&gt;border_dates!$A$2, I111&lt;=border_dates!$A$3) , "6-10 мая", AND(I111&gt;border_dates!$A$3,I111  &lt;= border_dates!$A$4), "11-31 мая")</f>
        <v>11-31 мая</v>
      </c>
      <c r="K111" s="124">
        <v>1966.27</v>
      </c>
      <c r="L111" s="125" t="s">
        <v>560</v>
      </c>
      <c r="M111" s="126">
        <v>0.0</v>
      </c>
      <c r="N111" s="126">
        <v>203.0</v>
      </c>
      <c r="O111" s="126">
        <v>85.0</v>
      </c>
      <c r="P111" s="126" t="s">
        <v>561</v>
      </c>
      <c r="Q111" s="126" t="s">
        <v>562</v>
      </c>
      <c r="R111" s="126" t="s">
        <v>563</v>
      </c>
      <c r="S111" s="126" t="s">
        <v>564</v>
      </c>
      <c r="T111" s="126" t="s">
        <v>565</v>
      </c>
      <c r="U111" s="126" t="s">
        <v>559</v>
      </c>
      <c r="V111" s="127"/>
      <c r="W111" s="127"/>
      <c r="X111" s="127"/>
      <c r="Y111" s="126" t="s">
        <v>564</v>
      </c>
      <c r="Z111" s="127"/>
      <c r="AA111" s="127"/>
      <c r="AB111" s="127"/>
      <c r="AC111" s="127"/>
      <c r="AD111" s="127"/>
    </row>
    <row r="112">
      <c r="A112" s="102">
        <v>1.27048224E8</v>
      </c>
      <c r="B112" s="66" t="s">
        <v>551</v>
      </c>
      <c r="C112" s="101">
        <v>6.8115834E7</v>
      </c>
      <c r="D112" s="66" t="s">
        <v>552</v>
      </c>
      <c r="E112" s="66" t="str">
        <f>IFERROR(__xludf.DUMMYFUNCTION("IF(REGEXMATCH(D112, ""cis""), ""СНГ"", ""Россия"")
"),"Россия")</f>
        <v>Россия</v>
      </c>
      <c r="F112" s="66" t="s">
        <v>54</v>
      </c>
      <c r="G112" s="101">
        <v>1.4481105E7</v>
      </c>
      <c r="H112" s="66" t="s">
        <v>483</v>
      </c>
      <c r="I112" s="123">
        <v>45056.0</v>
      </c>
      <c r="J112" s="124" t="str">
        <f>IFS(I112&lt;=border_dates!$A$2, "1-5 мая", AND(I112&gt;border_dates!$A$2, I112&lt;=border_dates!$A$3) , "6-10 мая", AND(I112&gt;border_dates!$A$3,I112  &lt;= border_dates!$A$4), "11-31 мая")</f>
        <v>6-10 мая</v>
      </c>
      <c r="K112" s="124">
        <v>1423.24</v>
      </c>
      <c r="L112" s="125" t="s">
        <v>566</v>
      </c>
      <c r="M112" s="126">
        <v>0.0</v>
      </c>
      <c r="N112" s="126">
        <v>104.0</v>
      </c>
      <c r="O112" s="126">
        <v>29.0</v>
      </c>
      <c r="P112" s="126" t="s">
        <v>567</v>
      </c>
      <c r="Q112" s="126" t="s">
        <v>568</v>
      </c>
      <c r="R112" s="126" t="s">
        <v>569</v>
      </c>
      <c r="S112" s="126" t="s">
        <v>570</v>
      </c>
      <c r="T112" s="126" t="s">
        <v>571</v>
      </c>
      <c r="U112" s="126" t="s">
        <v>572</v>
      </c>
      <c r="V112" s="127"/>
      <c r="W112" s="127"/>
      <c r="X112" s="127"/>
      <c r="Y112" s="126" t="s">
        <v>570</v>
      </c>
      <c r="Z112" s="127"/>
      <c r="AA112" s="127"/>
      <c r="AB112" s="127"/>
      <c r="AC112" s="127"/>
      <c r="AD112" s="127"/>
    </row>
    <row r="113">
      <c r="A113" s="102">
        <v>1.27048225E8</v>
      </c>
      <c r="B113" s="66" t="s">
        <v>551</v>
      </c>
      <c r="C113" s="101">
        <v>6.8115835E7</v>
      </c>
      <c r="D113" s="66" t="s">
        <v>573</v>
      </c>
      <c r="E113" s="66" t="str">
        <f>IFERROR(__xludf.DUMMYFUNCTION("IF(REGEXMATCH(D113, ""cis""), ""СНГ"", ""Россия"")
"),"Россия")</f>
        <v>Россия</v>
      </c>
      <c r="F113" s="66" t="s">
        <v>54</v>
      </c>
      <c r="G113" s="101">
        <v>1.4481105E7</v>
      </c>
      <c r="H113" s="66" t="s">
        <v>483</v>
      </c>
      <c r="I113" s="123">
        <v>45068.0</v>
      </c>
      <c r="J113" s="124" t="str">
        <f>IFS(I113&lt;=border_dates!$A$2, "1-5 мая", AND(I113&gt;border_dates!$A$2, I113&lt;=border_dates!$A$3) , "6-10 мая", AND(I113&gt;border_dates!$A$3,I113  &lt;= border_dates!$A$4), "11-31 мая")</f>
        <v>11-31 мая</v>
      </c>
      <c r="K113" s="130">
        <v>0.0</v>
      </c>
      <c r="L113" s="130"/>
      <c r="M113" s="126">
        <v>0.0</v>
      </c>
      <c r="N113" s="128"/>
      <c r="O113" s="126">
        <v>1.0</v>
      </c>
      <c r="P113" s="128"/>
      <c r="Q113" s="128"/>
      <c r="R113" s="128"/>
      <c r="S113" s="128"/>
      <c r="T113" s="128"/>
      <c r="U113" s="128"/>
      <c r="V113" s="127"/>
      <c r="W113" s="127"/>
      <c r="X113" s="127"/>
      <c r="Y113" s="128"/>
      <c r="Z113" s="127"/>
      <c r="AA113" s="127"/>
      <c r="AB113" s="127"/>
      <c r="AC113" s="127"/>
      <c r="AD113" s="127"/>
    </row>
    <row r="114">
      <c r="A114" s="102">
        <v>1.27048225E8</v>
      </c>
      <c r="B114" s="66" t="s">
        <v>551</v>
      </c>
      <c r="C114" s="101">
        <v>6.8115835E7</v>
      </c>
      <c r="D114" s="66" t="s">
        <v>573</v>
      </c>
      <c r="E114" s="66" t="str">
        <f>IFERROR(__xludf.DUMMYFUNCTION("IF(REGEXMATCH(D114, ""cis""), ""СНГ"", ""Россия"")
"),"Россия")</f>
        <v>Россия</v>
      </c>
      <c r="F114" s="66" t="s">
        <v>54</v>
      </c>
      <c r="G114" s="101">
        <v>1.4481105E7</v>
      </c>
      <c r="H114" s="66" t="s">
        <v>483</v>
      </c>
      <c r="I114" s="123">
        <v>45065.0</v>
      </c>
      <c r="J114" s="124" t="str">
        <f>IFS(I114&lt;=border_dates!$A$2, "1-5 мая", AND(I114&gt;border_dates!$A$2, I114&lt;=border_dates!$A$3) , "6-10 мая", AND(I114&gt;border_dates!$A$3,I114  &lt;= border_dates!$A$4), "11-31 мая")</f>
        <v>11-31 мая</v>
      </c>
      <c r="K114" s="130">
        <v>0.0</v>
      </c>
      <c r="L114" s="130"/>
      <c r="M114" s="126">
        <v>0.0</v>
      </c>
      <c r="N114" s="128"/>
      <c r="O114" s="126">
        <v>1.0</v>
      </c>
      <c r="P114" s="128"/>
      <c r="Q114" s="128"/>
      <c r="R114" s="128"/>
      <c r="S114" s="128"/>
      <c r="T114" s="128"/>
      <c r="U114" s="128"/>
      <c r="V114" s="127"/>
      <c r="W114" s="127"/>
      <c r="X114" s="127"/>
      <c r="Y114" s="128"/>
      <c r="Z114" s="127"/>
      <c r="AA114" s="127"/>
      <c r="AB114" s="127"/>
      <c r="AC114" s="127"/>
      <c r="AD114" s="127"/>
    </row>
    <row r="115">
      <c r="A115" s="102">
        <v>1.27048225E8</v>
      </c>
      <c r="B115" s="66" t="s">
        <v>551</v>
      </c>
      <c r="C115" s="101">
        <v>6.8115835E7</v>
      </c>
      <c r="D115" s="66" t="s">
        <v>573</v>
      </c>
      <c r="E115" s="66" t="str">
        <f>IFERROR(__xludf.DUMMYFUNCTION("IF(REGEXMATCH(D115, ""cis""), ""СНГ"", ""Россия"")
"),"Россия")</f>
        <v>Россия</v>
      </c>
      <c r="F115" s="66" t="s">
        <v>54</v>
      </c>
      <c r="G115" s="101">
        <v>1.4481105E7</v>
      </c>
      <c r="H115" s="66" t="s">
        <v>483</v>
      </c>
      <c r="I115" s="123">
        <v>45064.0</v>
      </c>
      <c r="J115" s="124" t="str">
        <f>IFS(I115&lt;=border_dates!$A$2, "1-5 мая", AND(I115&gt;border_dates!$A$2, I115&lt;=border_dates!$A$3) , "6-10 мая", AND(I115&gt;border_dates!$A$3,I115  &lt;= border_dates!$A$4), "11-31 мая")</f>
        <v>11-31 мая</v>
      </c>
      <c r="K115" s="130">
        <v>0.0</v>
      </c>
      <c r="L115" s="130"/>
      <c r="M115" s="126">
        <v>0.0</v>
      </c>
      <c r="N115" s="127"/>
      <c r="O115" s="126">
        <v>5.0</v>
      </c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  <c r="AA115" s="127"/>
      <c r="AB115" s="127"/>
      <c r="AC115" s="127"/>
      <c r="AD115" s="127"/>
    </row>
    <row r="116">
      <c r="A116" s="102">
        <v>1.27048225E8</v>
      </c>
      <c r="B116" s="66" t="s">
        <v>551</v>
      </c>
      <c r="C116" s="101">
        <v>6.8115835E7</v>
      </c>
      <c r="D116" s="66" t="s">
        <v>573</v>
      </c>
      <c r="E116" s="66" t="str">
        <f>IFERROR(__xludf.DUMMYFUNCTION("IF(REGEXMATCH(D116, ""cis""), ""СНГ"", ""Россия"")
"),"Россия")</f>
        <v>Россия</v>
      </c>
      <c r="F116" s="66" t="s">
        <v>54</v>
      </c>
      <c r="G116" s="101">
        <v>1.4481105E7</v>
      </c>
      <c r="H116" s="66" t="s">
        <v>483</v>
      </c>
      <c r="I116" s="123">
        <v>45063.0</v>
      </c>
      <c r="J116" s="124" t="str">
        <f>IFS(I116&lt;=border_dates!$A$2, "1-5 мая", AND(I116&gt;border_dates!$A$2, I116&lt;=border_dates!$A$3) , "6-10 мая", AND(I116&gt;border_dates!$A$3,I116  &lt;= border_dates!$A$4), "11-31 мая")</f>
        <v>11-31 мая</v>
      </c>
      <c r="K116" s="124">
        <v>668.33</v>
      </c>
      <c r="L116" s="125" t="s">
        <v>574</v>
      </c>
      <c r="M116" s="126">
        <v>0.0</v>
      </c>
      <c r="N116" s="126">
        <v>61.0</v>
      </c>
      <c r="O116" s="126">
        <v>41.0</v>
      </c>
      <c r="P116" s="126" t="s">
        <v>575</v>
      </c>
      <c r="Q116" s="126" t="s">
        <v>576</v>
      </c>
      <c r="R116" s="126" t="s">
        <v>577</v>
      </c>
      <c r="S116" s="126" t="s">
        <v>578</v>
      </c>
      <c r="T116" s="126" t="s">
        <v>579</v>
      </c>
      <c r="U116" s="126" t="s">
        <v>580</v>
      </c>
      <c r="V116" s="127"/>
      <c r="W116" s="127"/>
      <c r="X116" s="127"/>
      <c r="Y116" s="126" t="s">
        <v>578</v>
      </c>
      <c r="Z116" s="127"/>
      <c r="AA116" s="127"/>
      <c r="AB116" s="127"/>
      <c r="AC116" s="127"/>
      <c r="AD116" s="127"/>
    </row>
    <row r="117">
      <c r="A117" s="102">
        <v>1.27048225E8</v>
      </c>
      <c r="B117" s="66" t="s">
        <v>551</v>
      </c>
      <c r="C117" s="101">
        <v>6.8115835E7</v>
      </c>
      <c r="D117" s="66" t="s">
        <v>573</v>
      </c>
      <c r="E117" s="66" t="str">
        <f>IFERROR(__xludf.DUMMYFUNCTION("IF(REGEXMATCH(D117, ""cis""), ""СНГ"", ""Россия"")
"),"Россия")</f>
        <v>Россия</v>
      </c>
      <c r="F117" s="66" t="s">
        <v>54</v>
      </c>
      <c r="G117" s="101">
        <v>1.4481105E7</v>
      </c>
      <c r="H117" s="66" t="s">
        <v>483</v>
      </c>
      <c r="I117" s="123">
        <v>45062.0</v>
      </c>
      <c r="J117" s="124" t="str">
        <f>IFS(I117&lt;=border_dates!$A$2, "1-5 мая", AND(I117&gt;border_dates!$A$2, I117&lt;=border_dates!$A$3) , "6-10 мая", AND(I117&gt;border_dates!$A$3,I117  &lt;= border_dates!$A$4), "11-31 мая")</f>
        <v>11-31 мая</v>
      </c>
      <c r="K117" s="124">
        <v>1255.64</v>
      </c>
      <c r="L117" s="125" t="s">
        <v>581</v>
      </c>
      <c r="M117" s="126">
        <v>0.0</v>
      </c>
      <c r="N117" s="126">
        <v>130.0</v>
      </c>
      <c r="O117" s="126">
        <v>45.0</v>
      </c>
      <c r="P117" s="126" t="s">
        <v>582</v>
      </c>
      <c r="Q117" s="126" t="s">
        <v>583</v>
      </c>
      <c r="R117" s="126" t="s">
        <v>584</v>
      </c>
      <c r="S117" s="126" t="s">
        <v>585</v>
      </c>
      <c r="T117" s="126" t="s">
        <v>586</v>
      </c>
      <c r="U117" s="126" t="s">
        <v>587</v>
      </c>
      <c r="V117" s="127"/>
      <c r="W117" s="127"/>
      <c r="X117" s="127"/>
      <c r="Y117" s="126" t="s">
        <v>585</v>
      </c>
      <c r="Z117" s="127"/>
      <c r="AA117" s="127"/>
      <c r="AB117" s="127"/>
      <c r="AC117" s="127"/>
      <c r="AD117" s="127"/>
    </row>
    <row r="118">
      <c r="A118" s="102">
        <v>1.27048225E8</v>
      </c>
      <c r="B118" s="66" t="s">
        <v>551</v>
      </c>
      <c r="C118" s="101">
        <v>6.8115835E7</v>
      </c>
      <c r="D118" s="66" t="s">
        <v>573</v>
      </c>
      <c r="E118" s="66" t="str">
        <f>IFERROR(__xludf.DUMMYFUNCTION("IF(REGEXMATCH(D118, ""cis""), ""СНГ"", ""Россия"")
"),"Россия")</f>
        <v>Россия</v>
      </c>
      <c r="F118" s="66" t="s">
        <v>54</v>
      </c>
      <c r="G118" s="101">
        <v>1.4481105E7</v>
      </c>
      <c r="H118" s="66" t="s">
        <v>483</v>
      </c>
      <c r="I118" s="123">
        <v>45060.0</v>
      </c>
      <c r="J118" s="124" t="str">
        <f>IFS(I118&lt;=border_dates!$A$2, "1-5 мая", AND(I118&gt;border_dates!$A$2, I118&lt;=border_dates!$A$3) , "6-10 мая", AND(I118&gt;border_dates!$A$3,I118  &lt;= border_dates!$A$4), "11-31 мая")</f>
        <v>11-31 мая</v>
      </c>
      <c r="K118" s="124">
        <v>398.9</v>
      </c>
      <c r="L118" s="125" t="s">
        <v>588</v>
      </c>
      <c r="M118" s="126">
        <v>0.0</v>
      </c>
      <c r="N118" s="126">
        <v>40.0</v>
      </c>
      <c r="O118" s="126">
        <v>18.0</v>
      </c>
      <c r="P118" s="126" t="s">
        <v>589</v>
      </c>
      <c r="Q118" s="126" t="s">
        <v>179</v>
      </c>
      <c r="R118" s="126" t="s">
        <v>590</v>
      </c>
      <c r="S118" s="126" t="s">
        <v>591</v>
      </c>
      <c r="T118" s="126" t="s">
        <v>592</v>
      </c>
      <c r="U118" s="126" t="s">
        <v>593</v>
      </c>
      <c r="V118" s="127"/>
      <c r="W118" s="127"/>
      <c r="X118" s="127"/>
      <c r="Y118" s="126" t="s">
        <v>591</v>
      </c>
      <c r="Z118" s="127"/>
      <c r="AA118" s="127"/>
      <c r="AB118" s="127"/>
      <c r="AC118" s="127"/>
      <c r="AD118" s="127"/>
    </row>
    <row r="119">
      <c r="A119" s="102">
        <v>1.27048225E8</v>
      </c>
      <c r="B119" s="66" t="s">
        <v>551</v>
      </c>
      <c r="C119" s="101">
        <v>6.8115835E7</v>
      </c>
      <c r="D119" s="66" t="s">
        <v>573</v>
      </c>
      <c r="E119" s="66" t="str">
        <f>IFERROR(__xludf.DUMMYFUNCTION("IF(REGEXMATCH(D119, ""cis""), ""СНГ"", ""Россия"")
"),"Россия")</f>
        <v>Россия</v>
      </c>
      <c r="F119" s="66" t="s">
        <v>54</v>
      </c>
      <c r="G119" s="101">
        <v>1.4481105E7</v>
      </c>
      <c r="H119" s="66" t="s">
        <v>483</v>
      </c>
      <c r="I119" s="123">
        <v>45059.0</v>
      </c>
      <c r="J119" s="124" t="str">
        <f>IFS(I119&lt;=border_dates!$A$2, "1-5 мая", AND(I119&gt;border_dates!$A$2, I119&lt;=border_dates!$A$3) , "6-10 мая", AND(I119&gt;border_dates!$A$3,I119  &lt;= border_dates!$A$4), "11-31 мая")</f>
        <v>11-31 мая</v>
      </c>
      <c r="K119" s="124">
        <v>1729.66</v>
      </c>
      <c r="L119" s="125" t="s">
        <v>594</v>
      </c>
      <c r="M119" s="126">
        <v>0.0</v>
      </c>
      <c r="N119" s="126">
        <v>127.0</v>
      </c>
      <c r="O119" s="126">
        <v>60.0</v>
      </c>
      <c r="P119" s="126" t="s">
        <v>595</v>
      </c>
      <c r="Q119" s="126" t="s">
        <v>596</v>
      </c>
      <c r="R119" s="126" t="s">
        <v>597</v>
      </c>
      <c r="S119" s="126" t="s">
        <v>598</v>
      </c>
      <c r="T119" s="126" t="s">
        <v>599</v>
      </c>
      <c r="U119" s="126" t="s">
        <v>600</v>
      </c>
      <c r="V119" s="127"/>
      <c r="W119" s="127"/>
      <c r="X119" s="127"/>
      <c r="Y119" s="126" t="s">
        <v>598</v>
      </c>
      <c r="Z119" s="127"/>
      <c r="AA119" s="127"/>
      <c r="AB119" s="127"/>
      <c r="AC119" s="127"/>
      <c r="AD119" s="127"/>
    </row>
    <row r="120">
      <c r="A120" s="102">
        <v>1.27048225E8</v>
      </c>
      <c r="B120" s="66" t="s">
        <v>551</v>
      </c>
      <c r="C120" s="101">
        <v>6.8115835E7</v>
      </c>
      <c r="D120" s="66" t="s">
        <v>573</v>
      </c>
      <c r="E120" s="66" t="str">
        <f>IFERROR(__xludf.DUMMYFUNCTION("IF(REGEXMATCH(D120, ""cis""), ""СНГ"", ""Россия"")
"),"Россия")</f>
        <v>Россия</v>
      </c>
      <c r="F120" s="66" t="s">
        <v>54</v>
      </c>
      <c r="G120" s="101">
        <v>1.4481105E7</v>
      </c>
      <c r="H120" s="66" t="s">
        <v>483</v>
      </c>
      <c r="I120" s="123">
        <v>45058.0</v>
      </c>
      <c r="J120" s="124" t="str">
        <f>IFS(I120&lt;=border_dates!$A$2, "1-5 мая", AND(I120&gt;border_dates!$A$2, I120&lt;=border_dates!$A$3) , "6-10 мая", AND(I120&gt;border_dates!$A$3,I120  &lt;= border_dates!$A$4), "11-31 мая")</f>
        <v>11-31 мая</v>
      </c>
      <c r="K120" s="124">
        <v>6115.55</v>
      </c>
      <c r="L120" s="125" t="s">
        <v>601</v>
      </c>
      <c r="M120" s="126">
        <v>0.0</v>
      </c>
      <c r="N120" s="126">
        <v>162.0</v>
      </c>
      <c r="O120" s="126">
        <v>50.0</v>
      </c>
      <c r="P120" s="126" t="s">
        <v>602</v>
      </c>
      <c r="Q120" s="126" t="s">
        <v>603</v>
      </c>
      <c r="R120" s="126" t="s">
        <v>604</v>
      </c>
      <c r="S120" s="126" t="s">
        <v>605</v>
      </c>
      <c r="T120" s="126" t="s">
        <v>606</v>
      </c>
      <c r="U120" s="126" t="s">
        <v>607</v>
      </c>
      <c r="V120" s="127"/>
      <c r="W120" s="127"/>
      <c r="X120" s="127"/>
      <c r="Y120" s="126" t="s">
        <v>605</v>
      </c>
      <c r="Z120" s="127"/>
      <c r="AA120" s="127"/>
      <c r="AB120" s="127"/>
      <c r="AC120" s="127"/>
      <c r="AD120" s="127"/>
    </row>
    <row r="121">
      <c r="A121" s="102">
        <v>1.27048225E8</v>
      </c>
      <c r="B121" s="66" t="s">
        <v>551</v>
      </c>
      <c r="C121" s="101">
        <v>6.8115835E7</v>
      </c>
      <c r="D121" s="66" t="s">
        <v>573</v>
      </c>
      <c r="E121" s="66" t="str">
        <f>IFERROR(__xludf.DUMMYFUNCTION("IF(REGEXMATCH(D121, ""cis""), ""СНГ"", ""Россия"")
"),"Россия")</f>
        <v>Россия</v>
      </c>
      <c r="F121" s="66" t="s">
        <v>54</v>
      </c>
      <c r="G121" s="101">
        <v>1.4481105E7</v>
      </c>
      <c r="H121" s="66" t="s">
        <v>483</v>
      </c>
      <c r="I121" s="123">
        <v>45057.0</v>
      </c>
      <c r="J121" s="124" t="str">
        <f>IFS(I121&lt;=border_dates!$A$2, "1-5 мая", AND(I121&gt;border_dates!$A$2, I121&lt;=border_dates!$A$3) , "6-10 мая", AND(I121&gt;border_dates!$A$3,I121  &lt;= border_dates!$A$4), "11-31 мая")</f>
        <v>11-31 мая</v>
      </c>
      <c r="K121" s="124">
        <v>1784.77</v>
      </c>
      <c r="L121" s="125" t="s">
        <v>608</v>
      </c>
      <c r="M121" s="126">
        <v>0.0</v>
      </c>
      <c r="N121" s="126">
        <v>179.0</v>
      </c>
      <c r="O121" s="126">
        <v>59.0</v>
      </c>
      <c r="P121" s="126" t="s">
        <v>609</v>
      </c>
      <c r="Q121" s="126" t="s">
        <v>610</v>
      </c>
      <c r="R121" s="126" t="s">
        <v>611</v>
      </c>
      <c r="S121" s="126" t="s">
        <v>612</v>
      </c>
      <c r="T121" s="126" t="s">
        <v>592</v>
      </c>
      <c r="U121" s="126" t="s">
        <v>613</v>
      </c>
      <c r="V121" s="127"/>
      <c r="W121" s="127"/>
      <c r="X121" s="127"/>
      <c r="Y121" s="126" t="s">
        <v>612</v>
      </c>
      <c r="Z121" s="127"/>
      <c r="AA121" s="127"/>
      <c r="AB121" s="127"/>
      <c r="AC121" s="127"/>
      <c r="AD121" s="127"/>
    </row>
    <row r="122">
      <c r="A122" s="102">
        <v>1.27048225E8</v>
      </c>
      <c r="B122" s="66" t="s">
        <v>551</v>
      </c>
      <c r="C122" s="101">
        <v>6.8115835E7</v>
      </c>
      <c r="D122" s="66" t="s">
        <v>573</v>
      </c>
      <c r="E122" s="66" t="str">
        <f>IFERROR(__xludf.DUMMYFUNCTION("IF(REGEXMATCH(D122, ""cis""), ""СНГ"", ""Россия"")
"),"Россия")</f>
        <v>Россия</v>
      </c>
      <c r="F122" s="66" t="s">
        <v>54</v>
      </c>
      <c r="G122" s="101">
        <v>1.4481105E7</v>
      </c>
      <c r="H122" s="66" t="s">
        <v>483</v>
      </c>
      <c r="I122" s="123">
        <v>45056.0</v>
      </c>
      <c r="J122" s="124" t="str">
        <f>IFS(I122&lt;=border_dates!$A$2, "1-5 мая", AND(I122&gt;border_dates!$A$2, I122&lt;=border_dates!$A$3) , "6-10 мая", AND(I122&gt;border_dates!$A$3,I122  &lt;= border_dates!$A$4), "11-31 мая")</f>
        <v>6-10 мая</v>
      </c>
      <c r="K122" s="124">
        <v>780.2</v>
      </c>
      <c r="L122" s="125" t="s">
        <v>614</v>
      </c>
      <c r="M122" s="126">
        <v>0.0</v>
      </c>
      <c r="N122" s="126">
        <v>103.0</v>
      </c>
      <c r="O122" s="126">
        <v>20.0</v>
      </c>
      <c r="P122" s="126" t="s">
        <v>615</v>
      </c>
      <c r="Q122" s="126" t="s">
        <v>616</v>
      </c>
      <c r="R122" s="126" t="s">
        <v>617</v>
      </c>
      <c r="S122" s="126" t="s">
        <v>618</v>
      </c>
      <c r="T122" s="126" t="s">
        <v>619</v>
      </c>
      <c r="U122" s="126" t="s">
        <v>620</v>
      </c>
      <c r="V122" s="127"/>
      <c r="W122" s="127"/>
      <c r="X122" s="127"/>
      <c r="Y122" s="126" t="s">
        <v>618</v>
      </c>
      <c r="Z122" s="127"/>
      <c r="AA122" s="127"/>
      <c r="AB122" s="127"/>
      <c r="AC122" s="127"/>
      <c r="AD122" s="127"/>
    </row>
    <row r="123">
      <c r="A123" s="102">
        <v>1.27048226E8</v>
      </c>
      <c r="B123" s="66" t="s">
        <v>621</v>
      </c>
      <c r="C123" s="101">
        <v>6.8115836E7</v>
      </c>
      <c r="D123" s="66" t="s">
        <v>622</v>
      </c>
      <c r="E123" s="66" t="str">
        <f>IFERROR(__xludf.DUMMYFUNCTION("IF(REGEXMATCH(D123, ""cis""), ""СНГ"", ""Россия"")
"),"Россия")</f>
        <v>Россия</v>
      </c>
      <c r="F123" s="66" t="s">
        <v>54</v>
      </c>
      <c r="G123" s="101">
        <v>1.4481105E7</v>
      </c>
      <c r="H123" s="66" t="s">
        <v>483</v>
      </c>
      <c r="I123" s="123">
        <v>45063.0</v>
      </c>
      <c r="J123" s="124" t="str">
        <f>IFS(I123&lt;=border_dates!$A$2, "1-5 мая", AND(I123&gt;border_dates!$A$2, I123&lt;=border_dates!$A$3) , "6-10 мая", AND(I123&gt;border_dates!$A$3,I123  &lt;= border_dates!$A$4), "11-31 мая")</f>
        <v>11-31 мая</v>
      </c>
      <c r="K123" s="130">
        <v>0.0</v>
      </c>
      <c r="L123" s="130"/>
      <c r="M123" s="126">
        <v>0.0</v>
      </c>
      <c r="N123" s="127"/>
      <c r="O123" s="126">
        <v>1.0</v>
      </c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</row>
    <row r="124">
      <c r="A124" s="102">
        <v>1.27048226E8</v>
      </c>
      <c r="B124" s="66" t="s">
        <v>621</v>
      </c>
      <c r="C124" s="101">
        <v>6.8115836E7</v>
      </c>
      <c r="D124" s="66" t="s">
        <v>622</v>
      </c>
      <c r="E124" s="66" t="str">
        <f>IFERROR(__xludf.DUMMYFUNCTION("IF(REGEXMATCH(D124, ""cis""), ""СНГ"", ""Россия"")
"),"Россия")</f>
        <v>Россия</v>
      </c>
      <c r="F124" s="66" t="s">
        <v>54</v>
      </c>
      <c r="G124" s="101">
        <v>1.4481105E7</v>
      </c>
      <c r="H124" s="66" t="s">
        <v>483</v>
      </c>
      <c r="I124" s="123">
        <v>45061.0</v>
      </c>
      <c r="J124" s="124" t="str">
        <f>IFS(I124&lt;=border_dates!$A$2, "1-5 мая", AND(I124&gt;border_dates!$A$2, I124&lt;=border_dates!$A$3) , "6-10 мая", AND(I124&gt;border_dates!$A$3,I124  &lt;= border_dates!$A$4), "11-31 мая")</f>
        <v>11-31 мая</v>
      </c>
      <c r="K124" s="130">
        <v>0.0</v>
      </c>
      <c r="L124" s="130"/>
      <c r="M124" s="126">
        <v>0.0</v>
      </c>
      <c r="N124" s="128"/>
      <c r="O124" s="126">
        <v>1.0</v>
      </c>
      <c r="P124" s="128"/>
      <c r="Q124" s="128"/>
      <c r="R124" s="128"/>
      <c r="S124" s="128"/>
      <c r="T124" s="128"/>
      <c r="U124" s="128"/>
      <c r="V124" s="127"/>
      <c r="W124" s="127"/>
      <c r="X124" s="127"/>
      <c r="Y124" s="128"/>
      <c r="Z124" s="127"/>
      <c r="AA124" s="127"/>
      <c r="AB124" s="127"/>
      <c r="AC124" s="127"/>
      <c r="AD124" s="127"/>
    </row>
    <row r="125">
      <c r="A125" s="102">
        <v>1.27048226E8</v>
      </c>
      <c r="B125" s="66" t="s">
        <v>621</v>
      </c>
      <c r="C125" s="101">
        <v>6.8115836E7</v>
      </c>
      <c r="D125" s="66" t="s">
        <v>622</v>
      </c>
      <c r="E125" s="66" t="str">
        <f>IFERROR(__xludf.DUMMYFUNCTION("IF(REGEXMATCH(D125, ""cis""), ""СНГ"", ""Россия"")
"),"Россия")</f>
        <v>Россия</v>
      </c>
      <c r="F125" s="66" t="s">
        <v>54</v>
      </c>
      <c r="G125" s="101">
        <v>1.4481105E7</v>
      </c>
      <c r="H125" s="66" t="s">
        <v>483</v>
      </c>
      <c r="I125" s="123">
        <v>45059.0</v>
      </c>
      <c r="J125" s="124" t="str">
        <f>IFS(I125&lt;=border_dates!$A$2, "1-5 мая", AND(I125&gt;border_dates!$A$2, I125&lt;=border_dates!$A$3) , "6-10 мая", AND(I125&gt;border_dates!$A$3,I125  &lt;= border_dates!$A$4), "11-31 мая")</f>
        <v>11-31 мая</v>
      </c>
      <c r="K125" s="130">
        <v>0.0</v>
      </c>
      <c r="L125" s="130"/>
      <c r="M125" s="126">
        <v>0.0</v>
      </c>
      <c r="N125" s="128"/>
      <c r="O125" s="126">
        <v>7.0</v>
      </c>
      <c r="P125" s="128"/>
      <c r="Q125" s="128"/>
      <c r="R125" s="128"/>
      <c r="S125" s="128"/>
      <c r="T125" s="128"/>
      <c r="U125" s="128"/>
      <c r="V125" s="127"/>
      <c r="W125" s="127"/>
      <c r="X125" s="127"/>
      <c r="Y125" s="128"/>
      <c r="Z125" s="127"/>
      <c r="AA125" s="127"/>
      <c r="AB125" s="127"/>
      <c r="AC125" s="127"/>
      <c r="AD125" s="127"/>
    </row>
    <row r="126">
      <c r="A126" s="102">
        <v>1.27048226E8</v>
      </c>
      <c r="B126" s="66" t="s">
        <v>621</v>
      </c>
      <c r="C126" s="101">
        <v>6.8115836E7</v>
      </c>
      <c r="D126" s="66" t="s">
        <v>622</v>
      </c>
      <c r="E126" s="66" t="str">
        <f>IFERROR(__xludf.DUMMYFUNCTION("IF(REGEXMATCH(D126, ""cis""), ""СНГ"", ""Россия"")
"),"Россия")</f>
        <v>Россия</v>
      </c>
      <c r="F126" s="66" t="s">
        <v>54</v>
      </c>
      <c r="G126" s="101">
        <v>1.4481105E7</v>
      </c>
      <c r="H126" s="66" t="s">
        <v>483</v>
      </c>
      <c r="I126" s="123">
        <v>45058.0</v>
      </c>
      <c r="J126" s="124" t="str">
        <f>IFS(I126&lt;=border_dates!$A$2, "1-5 мая", AND(I126&gt;border_dates!$A$2, I126&lt;=border_dates!$A$3) , "6-10 мая", AND(I126&gt;border_dates!$A$3,I126  &lt;= border_dates!$A$4), "11-31 мая")</f>
        <v>11-31 мая</v>
      </c>
      <c r="K126" s="124">
        <v>625.82</v>
      </c>
      <c r="L126" s="125" t="s">
        <v>623</v>
      </c>
      <c r="M126" s="126">
        <v>0.0</v>
      </c>
      <c r="N126" s="126">
        <v>89.0</v>
      </c>
      <c r="O126" s="126">
        <v>27.0</v>
      </c>
      <c r="P126" s="126" t="s">
        <v>624</v>
      </c>
      <c r="Q126" s="126" t="s">
        <v>625</v>
      </c>
      <c r="R126" s="126" t="s">
        <v>626</v>
      </c>
      <c r="S126" s="126" t="s">
        <v>627</v>
      </c>
      <c r="T126" s="126" t="s">
        <v>628</v>
      </c>
      <c r="U126" s="126" t="s">
        <v>559</v>
      </c>
      <c r="V126" s="127"/>
      <c r="W126" s="127"/>
      <c r="X126" s="127"/>
      <c r="Y126" s="126" t="s">
        <v>627</v>
      </c>
      <c r="Z126" s="127"/>
      <c r="AA126" s="127"/>
      <c r="AB126" s="127"/>
      <c r="AC126" s="127"/>
      <c r="AD126" s="127"/>
    </row>
    <row r="127">
      <c r="A127" s="102">
        <v>1.27048226E8</v>
      </c>
      <c r="B127" s="66" t="s">
        <v>621</v>
      </c>
      <c r="C127" s="101">
        <v>6.8115836E7</v>
      </c>
      <c r="D127" s="66" t="s">
        <v>622</v>
      </c>
      <c r="E127" s="66" t="str">
        <f>IFERROR(__xludf.DUMMYFUNCTION("IF(REGEXMATCH(D127, ""cis""), ""СНГ"", ""Россия"")
"),"Россия")</f>
        <v>Россия</v>
      </c>
      <c r="F127" s="66" t="s">
        <v>54</v>
      </c>
      <c r="G127" s="101">
        <v>1.4481105E7</v>
      </c>
      <c r="H127" s="66" t="s">
        <v>483</v>
      </c>
      <c r="I127" s="123">
        <v>45057.0</v>
      </c>
      <c r="J127" s="124" t="str">
        <f>IFS(I127&lt;=border_dates!$A$2, "1-5 мая", AND(I127&gt;border_dates!$A$2, I127&lt;=border_dates!$A$3) , "6-10 мая", AND(I127&gt;border_dates!$A$3,I127  &lt;= border_dates!$A$4), "11-31 мая")</f>
        <v>11-31 мая</v>
      </c>
      <c r="K127" s="124">
        <v>2080.06</v>
      </c>
      <c r="L127" s="125" t="s">
        <v>629</v>
      </c>
      <c r="M127" s="126">
        <v>0.0</v>
      </c>
      <c r="N127" s="126">
        <v>364.0</v>
      </c>
      <c r="O127" s="126">
        <v>64.0</v>
      </c>
      <c r="P127" s="126" t="s">
        <v>630</v>
      </c>
      <c r="Q127" s="126" t="s">
        <v>631</v>
      </c>
      <c r="R127" s="126" t="s">
        <v>632</v>
      </c>
      <c r="S127" s="126" t="s">
        <v>633</v>
      </c>
      <c r="T127" s="126" t="s">
        <v>634</v>
      </c>
      <c r="U127" s="126" t="s">
        <v>511</v>
      </c>
      <c r="V127" s="127"/>
      <c r="W127" s="127"/>
      <c r="X127" s="127"/>
      <c r="Y127" s="126" t="s">
        <v>633</v>
      </c>
      <c r="Z127" s="127"/>
      <c r="AA127" s="127"/>
      <c r="AB127" s="127"/>
      <c r="AC127" s="127"/>
      <c r="AD127" s="127"/>
    </row>
    <row r="128">
      <c r="A128" s="102">
        <v>1.27048226E8</v>
      </c>
      <c r="B128" s="66" t="s">
        <v>621</v>
      </c>
      <c r="C128" s="101">
        <v>6.8115836E7</v>
      </c>
      <c r="D128" s="66" t="s">
        <v>622</v>
      </c>
      <c r="E128" s="66" t="str">
        <f>IFERROR(__xludf.DUMMYFUNCTION("IF(REGEXMATCH(D128, ""cis""), ""СНГ"", ""Россия"")
"),"Россия")</f>
        <v>Россия</v>
      </c>
      <c r="F128" s="66" t="s">
        <v>54</v>
      </c>
      <c r="G128" s="101">
        <v>1.4481105E7</v>
      </c>
      <c r="H128" s="66" t="s">
        <v>483</v>
      </c>
      <c r="I128" s="123">
        <v>45056.0</v>
      </c>
      <c r="J128" s="124" t="str">
        <f>IFS(I128&lt;=border_dates!$A$2, "1-5 мая", AND(I128&gt;border_dates!$A$2, I128&lt;=border_dates!$A$3) , "6-10 мая", AND(I128&gt;border_dates!$A$3,I128  &lt;= border_dates!$A$4), "11-31 мая")</f>
        <v>6-10 мая</v>
      </c>
      <c r="K128" s="124">
        <v>899.35</v>
      </c>
      <c r="L128" s="125" t="s">
        <v>635</v>
      </c>
      <c r="M128" s="126">
        <v>0.0</v>
      </c>
      <c r="N128" s="126">
        <v>204.0</v>
      </c>
      <c r="O128" s="126">
        <v>23.0</v>
      </c>
      <c r="P128" s="126" t="s">
        <v>636</v>
      </c>
      <c r="Q128" s="126" t="s">
        <v>637</v>
      </c>
      <c r="R128" s="126" t="s">
        <v>638</v>
      </c>
      <c r="S128" s="126" t="s">
        <v>639</v>
      </c>
      <c r="T128" s="126" t="s">
        <v>640</v>
      </c>
      <c r="U128" s="126" t="s">
        <v>620</v>
      </c>
      <c r="V128" s="127"/>
      <c r="W128" s="127"/>
      <c r="X128" s="127"/>
      <c r="Y128" s="126" t="s">
        <v>639</v>
      </c>
      <c r="Z128" s="127"/>
      <c r="AA128" s="127"/>
      <c r="AB128" s="127"/>
      <c r="AC128" s="127"/>
      <c r="AD128" s="127"/>
    </row>
    <row r="129">
      <c r="A129" s="102">
        <v>1.27048227E8</v>
      </c>
      <c r="B129" s="66" t="s">
        <v>621</v>
      </c>
      <c r="C129" s="101">
        <v>6.8115837E7</v>
      </c>
      <c r="D129" s="66" t="s">
        <v>641</v>
      </c>
      <c r="E129" s="66" t="str">
        <f>IFERROR(__xludf.DUMMYFUNCTION("IF(REGEXMATCH(D129, ""cis""), ""СНГ"", ""Россия"")
"),"Россия")</f>
        <v>Россия</v>
      </c>
      <c r="F129" s="66" t="s">
        <v>54</v>
      </c>
      <c r="G129" s="101">
        <v>1.4481105E7</v>
      </c>
      <c r="H129" s="66" t="s">
        <v>483</v>
      </c>
      <c r="I129" s="123">
        <v>45070.0</v>
      </c>
      <c r="J129" s="124" t="str">
        <f>IFS(I129&lt;=border_dates!$A$2, "1-5 мая", AND(I129&gt;border_dates!$A$2, I129&lt;=border_dates!$A$3) , "6-10 мая", AND(I129&gt;border_dates!$A$3,I129  &lt;= border_dates!$A$4), "11-31 мая")</f>
        <v>11-31 мая</v>
      </c>
      <c r="K129" s="130">
        <v>0.0</v>
      </c>
      <c r="L129" s="130"/>
      <c r="M129" s="126">
        <v>0.0</v>
      </c>
      <c r="N129" s="128"/>
      <c r="O129" s="126">
        <v>2.0</v>
      </c>
      <c r="P129" s="128"/>
      <c r="Q129" s="128"/>
      <c r="R129" s="128"/>
      <c r="S129" s="128"/>
      <c r="T129" s="128"/>
      <c r="U129" s="128"/>
      <c r="V129" s="127"/>
      <c r="W129" s="127"/>
      <c r="X129" s="127"/>
      <c r="Y129" s="128"/>
      <c r="Z129" s="127"/>
      <c r="AA129" s="127"/>
      <c r="AB129" s="127"/>
      <c r="AC129" s="127"/>
      <c r="AD129" s="127"/>
    </row>
    <row r="130">
      <c r="A130" s="102">
        <v>1.27048227E8</v>
      </c>
      <c r="B130" s="66" t="s">
        <v>621</v>
      </c>
      <c r="C130" s="101">
        <v>6.8115837E7</v>
      </c>
      <c r="D130" s="66" t="s">
        <v>641</v>
      </c>
      <c r="E130" s="66" t="str">
        <f>IFERROR(__xludf.DUMMYFUNCTION("IF(REGEXMATCH(D130, ""cis""), ""СНГ"", ""Россия"")
"),"Россия")</f>
        <v>Россия</v>
      </c>
      <c r="F130" s="66" t="s">
        <v>54</v>
      </c>
      <c r="G130" s="101">
        <v>1.4481105E7</v>
      </c>
      <c r="H130" s="66" t="s">
        <v>483</v>
      </c>
      <c r="I130" s="123">
        <v>45069.0</v>
      </c>
      <c r="J130" s="124" t="str">
        <f>IFS(I130&lt;=border_dates!$A$2, "1-5 мая", AND(I130&gt;border_dates!$A$2, I130&lt;=border_dates!$A$3) , "6-10 мая", AND(I130&gt;border_dates!$A$3,I130  &lt;= border_dates!$A$4), "11-31 мая")</f>
        <v>11-31 мая</v>
      </c>
      <c r="K130" s="130">
        <v>0.0</v>
      </c>
      <c r="L130" s="130"/>
      <c r="M130" s="126">
        <v>0.0</v>
      </c>
      <c r="N130" s="128"/>
      <c r="O130" s="126">
        <v>1.0</v>
      </c>
      <c r="P130" s="128"/>
      <c r="Q130" s="128"/>
      <c r="R130" s="128"/>
      <c r="S130" s="128"/>
      <c r="T130" s="128"/>
      <c r="U130" s="128"/>
      <c r="V130" s="127"/>
      <c r="W130" s="127"/>
      <c r="X130" s="127"/>
      <c r="Y130" s="128"/>
      <c r="Z130" s="127"/>
      <c r="AA130" s="127"/>
      <c r="AB130" s="127"/>
      <c r="AC130" s="127"/>
      <c r="AD130" s="127"/>
    </row>
    <row r="131">
      <c r="A131" s="102">
        <v>1.27048227E8</v>
      </c>
      <c r="B131" s="66" t="s">
        <v>621</v>
      </c>
      <c r="C131" s="101">
        <v>6.8115837E7</v>
      </c>
      <c r="D131" s="66" t="s">
        <v>641</v>
      </c>
      <c r="E131" s="66" t="str">
        <f>IFERROR(__xludf.DUMMYFUNCTION("IF(REGEXMATCH(D131, ""cis""), ""СНГ"", ""Россия"")
"),"Россия")</f>
        <v>Россия</v>
      </c>
      <c r="F131" s="66" t="s">
        <v>54</v>
      </c>
      <c r="G131" s="101">
        <v>1.4481105E7</v>
      </c>
      <c r="H131" s="66" t="s">
        <v>483</v>
      </c>
      <c r="I131" s="123">
        <v>45068.0</v>
      </c>
      <c r="J131" s="124" t="str">
        <f>IFS(I131&lt;=border_dates!$A$2, "1-5 мая", AND(I131&gt;border_dates!$A$2, I131&lt;=border_dates!$A$3) , "6-10 мая", AND(I131&gt;border_dates!$A$3,I131  &lt;= border_dates!$A$4), "11-31 мая")</f>
        <v>11-31 мая</v>
      </c>
      <c r="K131" s="130">
        <v>0.0</v>
      </c>
      <c r="L131" s="130"/>
      <c r="M131" s="126">
        <v>0.0</v>
      </c>
      <c r="N131" s="128"/>
      <c r="O131" s="126">
        <v>2.0</v>
      </c>
      <c r="P131" s="128"/>
      <c r="Q131" s="128"/>
      <c r="R131" s="128"/>
      <c r="S131" s="128"/>
      <c r="T131" s="128"/>
      <c r="U131" s="128"/>
      <c r="V131" s="127"/>
      <c r="W131" s="127"/>
      <c r="X131" s="127"/>
      <c r="Y131" s="128"/>
      <c r="Z131" s="127"/>
      <c r="AA131" s="127"/>
      <c r="AB131" s="127"/>
      <c r="AC131" s="127"/>
      <c r="AD131" s="127"/>
    </row>
    <row r="132">
      <c r="A132" s="102">
        <v>1.27048227E8</v>
      </c>
      <c r="B132" s="66" t="s">
        <v>621</v>
      </c>
      <c r="C132" s="101">
        <v>6.8115837E7</v>
      </c>
      <c r="D132" s="66" t="s">
        <v>641</v>
      </c>
      <c r="E132" s="66" t="str">
        <f>IFERROR(__xludf.DUMMYFUNCTION("IF(REGEXMATCH(D132, ""cis""), ""СНГ"", ""Россия"")
"),"Россия")</f>
        <v>Россия</v>
      </c>
      <c r="F132" s="66" t="s">
        <v>54</v>
      </c>
      <c r="G132" s="101">
        <v>1.4481105E7</v>
      </c>
      <c r="H132" s="66" t="s">
        <v>483</v>
      </c>
      <c r="I132" s="123">
        <v>45067.0</v>
      </c>
      <c r="J132" s="124" t="str">
        <f>IFS(I132&lt;=border_dates!$A$2, "1-5 мая", AND(I132&gt;border_dates!$A$2, I132&lt;=border_dates!$A$3) , "6-10 мая", AND(I132&gt;border_dates!$A$3,I132  &lt;= border_dates!$A$4), "11-31 мая")</f>
        <v>11-31 мая</v>
      </c>
      <c r="K132" s="130">
        <v>0.0</v>
      </c>
      <c r="L132" s="130"/>
      <c r="M132" s="126">
        <v>0.0</v>
      </c>
      <c r="N132" s="127"/>
      <c r="O132" s="126">
        <v>2.0</v>
      </c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</row>
    <row r="133">
      <c r="A133" s="102">
        <v>1.27048227E8</v>
      </c>
      <c r="B133" s="66" t="s">
        <v>621</v>
      </c>
      <c r="C133" s="101">
        <v>6.8115837E7</v>
      </c>
      <c r="D133" s="66" t="s">
        <v>641</v>
      </c>
      <c r="E133" s="66" t="str">
        <f>IFERROR(__xludf.DUMMYFUNCTION("IF(REGEXMATCH(D133, ""cis""), ""СНГ"", ""Россия"")
"),"Россия")</f>
        <v>Россия</v>
      </c>
      <c r="F133" s="66" t="s">
        <v>54</v>
      </c>
      <c r="G133" s="101">
        <v>1.4481105E7</v>
      </c>
      <c r="H133" s="66" t="s">
        <v>483</v>
      </c>
      <c r="I133" s="123">
        <v>45066.0</v>
      </c>
      <c r="J133" s="124" t="str">
        <f>IFS(I133&lt;=border_dates!$A$2, "1-5 мая", AND(I133&gt;border_dates!$A$2, I133&lt;=border_dates!$A$3) , "6-10 мая", AND(I133&gt;border_dates!$A$3,I133  &lt;= border_dates!$A$4), "11-31 мая")</f>
        <v>11-31 мая</v>
      </c>
      <c r="K133" s="124">
        <v>873.46</v>
      </c>
      <c r="L133" s="125" t="s">
        <v>642</v>
      </c>
      <c r="M133" s="126">
        <v>0.0</v>
      </c>
      <c r="N133" s="126">
        <v>84.0</v>
      </c>
      <c r="O133" s="126">
        <v>39.0</v>
      </c>
      <c r="P133" s="126" t="s">
        <v>643</v>
      </c>
      <c r="Q133" s="126" t="s">
        <v>644</v>
      </c>
      <c r="R133" s="126" t="s">
        <v>645</v>
      </c>
      <c r="S133" s="126" t="s">
        <v>646</v>
      </c>
      <c r="T133" s="126" t="s">
        <v>647</v>
      </c>
      <c r="U133" s="126" t="s">
        <v>593</v>
      </c>
      <c r="V133" s="127"/>
      <c r="W133" s="127"/>
      <c r="X133" s="127"/>
      <c r="Y133" s="126" t="s">
        <v>646</v>
      </c>
      <c r="Z133" s="127"/>
      <c r="AA133" s="127"/>
      <c r="AB133" s="127"/>
      <c r="AC133" s="127"/>
      <c r="AD133" s="127"/>
    </row>
    <row r="134">
      <c r="A134" s="102">
        <v>1.27048227E8</v>
      </c>
      <c r="B134" s="66" t="s">
        <v>621</v>
      </c>
      <c r="C134" s="101">
        <v>6.8115837E7</v>
      </c>
      <c r="D134" s="66" t="s">
        <v>641</v>
      </c>
      <c r="E134" s="66" t="str">
        <f>IFERROR(__xludf.DUMMYFUNCTION("IF(REGEXMATCH(D134, ""cis""), ""СНГ"", ""Россия"")
"),"Россия")</f>
        <v>Россия</v>
      </c>
      <c r="F134" s="66" t="s">
        <v>54</v>
      </c>
      <c r="G134" s="101">
        <v>1.4481105E7</v>
      </c>
      <c r="H134" s="66" t="s">
        <v>483</v>
      </c>
      <c r="I134" s="123">
        <v>45065.0</v>
      </c>
      <c r="J134" s="124" t="str">
        <f>IFS(I134&lt;=border_dates!$A$2, "1-5 мая", AND(I134&gt;border_dates!$A$2, I134&lt;=border_dates!$A$3) , "6-10 мая", AND(I134&gt;border_dates!$A$3,I134  &lt;= border_dates!$A$4), "11-31 мая")</f>
        <v>11-31 мая</v>
      </c>
      <c r="K134" s="124">
        <v>1590.4</v>
      </c>
      <c r="L134" s="125" t="s">
        <v>648</v>
      </c>
      <c r="M134" s="126">
        <v>0.0</v>
      </c>
      <c r="N134" s="126">
        <v>141.0</v>
      </c>
      <c r="O134" s="126">
        <v>47.0</v>
      </c>
      <c r="P134" s="126" t="s">
        <v>649</v>
      </c>
      <c r="Q134" s="126" t="s">
        <v>110</v>
      </c>
      <c r="R134" s="126" t="s">
        <v>650</v>
      </c>
      <c r="S134" s="126" t="s">
        <v>651</v>
      </c>
      <c r="T134" s="126" t="s">
        <v>652</v>
      </c>
      <c r="U134" s="126" t="s">
        <v>572</v>
      </c>
      <c r="V134" s="127"/>
      <c r="W134" s="127"/>
      <c r="X134" s="127"/>
      <c r="Y134" s="126" t="s">
        <v>651</v>
      </c>
      <c r="Z134" s="127"/>
      <c r="AA134" s="127"/>
      <c r="AB134" s="127"/>
      <c r="AC134" s="127"/>
      <c r="AD134" s="127"/>
    </row>
    <row r="135">
      <c r="A135" s="102">
        <v>1.27048227E8</v>
      </c>
      <c r="B135" s="66" t="s">
        <v>621</v>
      </c>
      <c r="C135" s="101">
        <v>6.8115837E7</v>
      </c>
      <c r="D135" s="66" t="s">
        <v>641</v>
      </c>
      <c r="E135" s="66" t="str">
        <f>IFERROR(__xludf.DUMMYFUNCTION("IF(REGEXMATCH(D135, ""cis""), ""СНГ"", ""Россия"")
"),"Россия")</f>
        <v>Россия</v>
      </c>
      <c r="F135" s="66" t="s">
        <v>54</v>
      </c>
      <c r="G135" s="101">
        <v>1.4481105E7</v>
      </c>
      <c r="H135" s="66" t="s">
        <v>483</v>
      </c>
      <c r="I135" s="123">
        <v>45064.0</v>
      </c>
      <c r="J135" s="124" t="str">
        <f>IFS(I135&lt;=border_dates!$A$2, "1-5 мая", AND(I135&gt;border_dates!$A$2, I135&lt;=border_dates!$A$3) , "6-10 мая", AND(I135&gt;border_dates!$A$3,I135  &lt;= border_dates!$A$4), "11-31 мая")</f>
        <v>11-31 мая</v>
      </c>
      <c r="K135" s="124">
        <v>8273.91</v>
      </c>
      <c r="L135" s="125" t="s">
        <v>653</v>
      </c>
      <c r="M135" s="126">
        <v>0.0</v>
      </c>
      <c r="N135" s="126">
        <v>190.0</v>
      </c>
      <c r="O135" s="126">
        <v>69.0</v>
      </c>
      <c r="P135" s="126" t="s">
        <v>654</v>
      </c>
      <c r="Q135" s="126" t="s">
        <v>655</v>
      </c>
      <c r="R135" s="126" t="s">
        <v>656</v>
      </c>
      <c r="S135" s="126" t="s">
        <v>657</v>
      </c>
      <c r="T135" s="126" t="s">
        <v>658</v>
      </c>
      <c r="U135" s="126" t="s">
        <v>511</v>
      </c>
      <c r="V135" s="127"/>
      <c r="W135" s="127"/>
      <c r="X135" s="127"/>
      <c r="Y135" s="126" t="s">
        <v>657</v>
      </c>
      <c r="Z135" s="127"/>
      <c r="AA135" s="127"/>
      <c r="AB135" s="127"/>
      <c r="AC135" s="127"/>
      <c r="AD135" s="127"/>
    </row>
    <row r="136">
      <c r="A136" s="102">
        <v>1.27048227E8</v>
      </c>
      <c r="B136" s="66" t="s">
        <v>621</v>
      </c>
      <c r="C136" s="101">
        <v>6.8115837E7</v>
      </c>
      <c r="D136" s="66" t="s">
        <v>641</v>
      </c>
      <c r="E136" s="66" t="str">
        <f>IFERROR(__xludf.DUMMYFUNCTION("IF(REGEXMATCH(D136, ""cis""), ""СНГ"", ""Россия"")
"),"Россия")</f>
        <v>Россия</v>
      </c>
      <c r="F136" s="66" t="s">
        <v>54</v>
      </c>
      <c r="G136" s="101">
        <v>1.4481105E7</v>
      </c>
      <c r="H136" s="66" t="s">
        <v>483</v>
      </c>
      <c r="I136" s="123">
        <v>45063.0</v>
      </c>
      <c r="J136" s="124" t="str">
        <f>IFS(I136&lt;=border_dates!$A$2, "1-5 мая", AND(I136&gt;border_dates!$A$2, I136&lt;=border_dates!$A$3) , "6-10 мая", AND(I136&gt;border_dates!$A$3,I136  &lt;= border_dates!$A$4), "11-31 мая")</f>
        <v>11-31 мая</v>
      </c>
      <c r="K136" s="124">
        <v>1772.93</v>
      </c>
      <c r="L136" s="125" t="s">
        <v>659</v>
      </c>
      <c r="M136" s="126">
        <v>0.0</v>
      </c>
      <c r="N136" s="126">
        <v>209.0</v>
      </c>
      <c r="O136" s="126">
        <v>54.0</v>
      </c>
      <c r="P136" s="126" t="s">
        <v>660</v>
      </c>
      <c r="Q136" s="126" t="s">
        <v>661</v>
      </c>
      <c r="R136" s="126" t="s">
        <v>662</v>
      </c>
      <c r="S136" s="126" t="s">
        <v>663</v>
      </c>
      <c r="T136" s="126" t="s">
        <v>664</v>
      </c>
      <c r="U136" s="126" t="s">
        <v>173</v>
      </c>
      <c r="V136" s="127"/>
      <c r="W136" s="127"/>
      <c r="X136" s="127"/>
      <c r="Y136" s="126" t="s">
        <v>663</v>
      </c>
      <c r="Z136" s="127"/>
      <c r="AA136" s="127"/>
      <c r="AB136" s="127"/>
      <c r="AC136" s="127"/>
      <c r="AD136" s="127"/>
    </row>
    <row r="137">
      <c r="A137" s="102">
        <v>1.27048227E8</v>
      </c>
      <c r="B137" s="66" t="s">
        <v>621</v>
      </c>
      <c r="C137" s="101">
        <v>6.8115837E7</v>
      </c>
      <c r="D137" s="66" t="s">
        <v>641</v>
      </c>
      <c r="E137" s="66" t="str">
        <f>IFERROR(__xludf.DUMMYFUNCTION("IF(REGEXMATCH(D137, ""cis""), ""СНГ"", ""Россия"")
"),"Россия")</f>
        <v>Россия</v>
      </c>
      <c r="F137" s="66" t="s">
        <v>54</v>
      </c>
      <c r="G137" s="101">
        <v>1.4481105E7</v>
      </c>
      <c r="H137" s="66" t="s">
        <v>483</v>
      </c>
      <c r="I137" s="123">
        <v>45062.0</v>
      </c>
      <c r="J137" s="124" t="str">
        <f>IFS(I137&lt;=border_dates!$A$2, "1-5 мая", AND(I137&gt;border_dates!$A$2, I137&lt;=border_dates!$A$3) , "6-10 мая", AND(I137&gt;border_dates!$A$3,I137  &lt;= border_dates!$A$4), "11-31 мая")</f>
        <v>11-31 мая</v>
      </c>
      <c r="K137" s="124">
        <v>1619.91</v>
      </c>
      <c r="L137" s="125" t="s">
        <v>665</v>
      </c>
      <c r="M137" s="126">
        <v>0.0</v>
      </c>
      <c r="N137" s="126">
        <v>158.0</v>
      </c>
      <c r="O137" s="126">
        <v>57.0</v>
      </c>
      <c r="P137" s="126" t="s">
        <v>666</v>
      </c>
      <c r="Q137" s="126" t="s">
        <v>667</v>
      </c>
      <c r="R137" s="126" t="s">
        <v>668</v>
      </c>
      <c r="S137" s="126" t="s">
        <v>669</v>
      </c>
      <c r="T137" s="126" t="s">
        <v>670</v>
      </c>
      <c r="U137" s="126" t="s">
        <v>587</v>
      </c>
      <c r="V137" s="127"/>
      <c r="W137" s="127"/>
      <c r="X137" s="127"/>
      <c r="Y137" s="126" t="s">
        <v>669</v>
      </c>
      <c r="Z137" s="127"/>
      <c r="AA137" s="127"/>
      <c r="AB137" s="127"/>
      <c r="AC137" s="127"/>
      <c r="AD137" s="127"/>
    </row>
    <row r="138">
      <c r="A138" s="102">
        <v>1.27048227E8</v>
      </c>
      <c r="B138" s="66" t="s">
        <v>621</v>
      </c>
      <c r="C138" s="101">
        <v>6.8115837E7</v>
      </c>
      <c r="D138" s="66" t="s">
        <v>641</v>
      </c>
      <c r="E138" s="66" t="str">
        <f>IFERROR(__xludf.DUMMYFUNCTION("IF(REGEXMATCH(D138, ""cis""), ""СНГ"", ""Россия"")
"),"Россия")</f>
        <v>Россия</v>
      </c>
      <c r="F138" s="66" t="s">
        <v>54</v>
      </c>
      <c r="G138" s="101">
        <v>1.4481105E7</v>
      </c>
      <c r="H138" s="66" t="s">
        <v>483</v>
      </c>
      <c r="I138" s="123">
        <v>45061.0</v>
      </c>
      <c r="J138" s="124" t="str">
        <f>IFS(I138&lt;=border_dates!$A$2, "1-5 мая", AND(I138&gt;border_dates!$A$2, I138&lt;=border_dates!$A$3) , "6-10 мая", AND(I138&gt;border_dates!$A$3,I138  &lt;= border_dates!$A$4), "11-31 мая")</f>
        <v>11-31 мая</v>
      </c>
      <c r="K138" s="124">
        <v>397.86</v>
      </c>
      <c r="L138" s="125" t="s">
        <v>671</v>
      </c>
      <c r="M138" s="126">
        <v>0.0</v>
      </c>
      <c r="N138" s="126">
        <v>48.0</v>
      </c>
      <c r="O138" s="126">
        <v>19.0</v>
      </c>
      <c r="P138" s="126" t="s">
        <v>672</v>
      </c>
      <c r="Q138" s="126" t="s">
        <v>673</v>
      </c>
      <c r="R138" s="126" t="s">
        <v>674</v>
      </c>
      <c r="S138" s="126" t="s">
        <v>675</v>
      </c>
      <c r="T138" s="126" t="s">
        <v>676</v>
      </c>
      <c r="U138" s="126" t="s">
        <v>545</v>
      </c>
      <c r="V138" s="127"/>
      <c r="W138" s="127"/>
      <c r="X138" s="127"/>
      <c r="Y138" s="126" t="s">
        <v>675</v>
      </c>
      <c r="Z138" s="127"/>
      <c r="AA138" s="127"/>
      <c r="AB138" s="127"/>
      <c r="AC138" s="127"/>
      <c r="AD138" s="127"/>
    </row>
    <row r="139">
      <c r="A139" s="102">
        <v>1.27048227E8</v>
      </c>
      <c r="B139" s="66" t="s">
        <v>621</v>
      </c>
      <c r="C139" s="101">
        <v>6.8115837E7</v>
      </c>
      <c r="D139" s="66" t="s">
        <v>641</v>
      </c>
      <c r="E139" s="66" t="str">
        <f>IFERROR(__xludf.DUMMYFUNCTION("IF(REGEXMATCH(D139, ""cis""), ""СНГ"", ""Россия"")
"),"Россия")</f>
        <v>Россия</v>
      </c>
      <c r="F139" s="66" t="s">
        <v>54</v>
      </c>
      <c r="G139" s="101">
        <v>1.4481105E7</v>
      </c>
      <c r="H139" s="66" t="s">
        <v>483</v>
      </c>
      <c r="I139" s="123">
        <v>45060.0</v>
      </c>
      <c r="J139" s="124" t="str">
        <f>IFS(I139&lt;=border_dates!$A$2, "1-5 мая", AND(I139&gt;border_dates!$A$2, I139&lt;=border_dates!$A$3) , "6-10 мая", AND(I139&gt;border_dates!$A$3,I139  &lt;= border_dates!$A$4), "11-31 мая")</f>
        <v>11-31 мая</v>
      </c>
      <c r="K139" s="124">
        <v>387.96</v>
      </c>
      <c r="L139" s="125" t="s">
        <v>677</v>
      </c>
      <c r="M139" s="126">
        <v>0.0</v>
      </c>
      <c r="N139" s="126">
        <v>44.0</v>
      </c>
      <c r="O139" s="126">
        <v>15.0</v>
      </c>
      <c r="P139" s="126" t="s">
        <v>678</v>
      </c>
      <c r="Q139" s="126" t="s">
        <v>679</v>
      </c>
      <c r="R139" s="126" t="s">
        <v>680</v>
      </c>
      <c r="S139" s="126" t="s">
        <v>681</v>
      </c>
      <c r="T139" s="126" t="s">
        <v>503</v>
      </c>
      <c r="U139" s="126" t="s">
        <v>518</v>
      </c>
      <c r="V139" s="127"/>
      <c r="W139" s="127"/>
      <c r="X139" s="127"/>
      <c r="Y139" s="126" t="s">
        <v>681</v>
      </c>
      <c r="Z139" s="127"/>
      <c r="AA139" s="127"/>
      <c r="AB139" s="127"/>
      <c r="AC139" s="127"/>
      <c r="AD139" s="127"/>
    </row>
    <row r="140">
      <c r="A140" s="102">
        <v>1.27048227E8</v>
      </c>
      <c r="B140" s="66" t="s">
        <v>621</v>
      </c>
      <c r="C140" s="101">
        <v>6.8115837E7</v>
      </c>
      <c r="D140" s="66" t="s">
        <v>641</v>
      </c>
      <c r="E140" s="66" t="str">
        <f>IFERROR(__xludf.DUMMYFUNCTION("IF(REGEXMATCH(D140, ""cis""), ""СНГ"", ""Россия"")
"),"Россия")</f>
        <v>Россия</v>
      </c>
      <c r="F140" s="66" t="s">
        <v>54</v>
      </c>
      <c r="G140" s="101">
        <v>1.4481105E7</v>
      </c>
      <c r="H140" s="66" t="s">
        <v>483</v>
      </c>
      <c r="I140" s="123">
        <v>45059.0</v>
      </c>
      <c r="J140" s="124" t="str">
        <f>IFS(I140&lt;=border_dates!$A$2, "1-5 мая", AND(I140&gt;border_dates!$A$2, I140&lt;=border_dates!$A$3) , "6-10 мая", AND(I140&gt;border_dates!$A$3,I140  &lt;= border_dates!$A$4), "11-31 мая")</f>
        <v>11-31 мая</v>
      </c>
      <c r="K140" s="124">
        <v>1608.56</v>
      </c>
      <c r="L140" s="125" t="s">
        <v>682</v>
      </c>
      <c r="M140" s="126">
        <v>0.0</v>
      </c>
      <c r="N140" s="126">
        <v>137.0</v>
      </c>
      <c r="O140" s="126">
        <v>68.0</v>
      </c>
      <c r="P140" s="126" t="s">
        <v>683</v>
      </c>
      <c r="Q140" s="126" t="s">
        <v>684</v>
      </c>
      <c r="R140" s="126" t="s">
        <v>685</v>
      </c>
      <c r="S140" s="126" t="s">
        <v>686</v>
      </c>
      <c r="T140" s="126" t="s">
        <v>687</v>
      </c>
      <c r="U140" s="126" t="s">
        <v>688</v>
      </c>
      <c r="V140" s="127"/>
      <c r="W140" s="127"/>
      <c r="X140" s="127"/>
      <c r="Y140" s="126" t="s">
        <v>686</v>
      </c>
      <c r="Z140" s="127"/>
      <c r="AA140" s="127"/>
      <c r="AB140" s="127"/>
      <c r="AC140" s="127"/>
      <c r="AD140" s="127"/>
    </row>
    <row r="141">
      <c r="A141" s="102">
        <v>1.27048227E8</v>
      </c>
      <c r="B141" s="66" t="s">
        <v>621</v>
      </c>
      <c r="C141" s="101">
        <v>6.8115837E7</v>
      </c>
      <c r="D141" s="66" t="s">
        <v>641</v>
      </c>
      <c r="E141" s="66" t="str">
        <f>IFERROR(__xludf.DUMMYFUNCTION("IF(REGEXMATCH(D141, ""cis""), ""СНГ"", ""Россия"")
"),"Россия")</f>
        <v>Россия</v>
      </c>
      <c r="F141" s="66" t="s">
        <v>54</v>
      </c>
      <c r="G141" s="101">
        <v>1.4481105E7</v>
      </c>
      <c r="H141" s="66" t="s">
        <v>483</v>
      </c>
      <c r="I141" s="123">
        <v>45058.0</v>
      </c>
      <c r="J141" s="124" t="str">
        <f>IFS(I141&lt;=border_dates!$A$2, "1-5 мая", AND(I141&gt;border_dates!$A$2, I141&lt;=border_dates!$A$3) , "6-10 мая", AND(I141&gt;border_dates!$A$3,I141  &lt;= border_dates!$A$4), "11-31 мая")</f>
        <v>11-31 мая</v>
      </c>
      <c r="K141" s="124">
        <v>7202.74</v>
      </c>
      <c r="L141" s="125" t="s">
        <v>689</v>
      </c>
      <c r="M141" s="126">
        <v>0.0</v>
      </c>
      <c r="N141" s="126">
        <v>235.0</v>
      </c>
      <c r="O141" s="126">
        <v>74.0</v>
      </c>
      <c r="P141" s="126" t="s">
        <v>690</v>
      </c>
      <c r="Q141" s="126" t="s">
        <v>691</v>
      </c>
      <c r="R141" s="126" t="s">
        <v>692</v>
      </c>
      <c r="S141" s="126" t="s">
        <v>693</v>
      </c>
      <c r="T141" s="126" t="s">
        <v>694</v>
      </c>
      <c r="U141" s="126" t="s">
        <v>545</v>
      </c>
      <c r="V141" s="127"/>
      <c r="W141" s="127"/>
      <c r="X141" s="127"/>
      <c r="Y141" s="126" t="s">
        <v>693</v>
      </c>
      <c r="Z141" s="127"/>
      <c r="AA141" s="127"/>
      <c r="AB141" s="127"/>
      <c r="AC141" s="127"/>
      <c r="AD141" s="127"/>
    </row>
    <row r="142">
      <c r="A142" s="102">
        <v>1.27048227E8</v>
      </c>
      <c r="B142" s="66" t="s">
        <v>621</v>
      </c>
      <c r="C142" s="101">
        <v>6.8115837E7</v>
      </c>
      <c r="D142" s="66" t="s">
        <v>641</v>
      </c>
      <c r="E142" s="66" t="str">
        <f>IFERROR(__xludf.DUMMYFUNCTION("IF(REGEXMATCH(D142, ""cis""), ""СНГ"", ""Россия"")
"),"Россия")</f>
        <v>Россия</v>
      </c>
      <c r="F142" s="66" t="s">
        <v>54</v>
      </c>
      <c r="G142" s="101">
        <v>1.4481105E7</v>
      </c>
      <c r="H142" s="66" t="s">
        <v>483</v>
      </c>
      <c r="I142" s="123">
        <v>45057.0</v>
      </c>
      <c r="J142" s="124" t="str">
        <f>IFS(I142&lt;=border_dates!$A$2, "1-5 мая", AND(I142&gt;border_dates!$A$2, I142&lt;=border_dates!$A$3) , "6-10 мая", AND(I142&gt;border_dates!$A$3,I142  &lt;= border_dates!$A$4), "11-31 мая")</f>
        <v>11-31 мая</v>
      </c>
      <c r="K142" s="124">
        <v>1823.62</v>
      </c>
      <c r="L142" s="125" t="s">
        <v>695</v>
      </c>
      <c r="M142" s="126">
        <v>0.0</v>
      </c>
      <c r="N142" s="126">
        <v>299.0</v>
      </c>
      <c r="O142" s="126">
        <v>78.0</v>
      </c>
      <c r="P142" s="126" t="s">
        <v>696</v>
      </c>
      <c r="Q142" s="126" t="s">
        <v>133</v>
      </c>
      <c r="R142" s="126" t="s">
        <v>697</v>
      </c>
      <c r="S142" s="126" t="s">
        <v>698</v>
      </c>
      <c r="T142" s="126" t="s">
        <v>699</v>
      </c>
      <c r="U142" s="126" t="s">
        <v>559</v>
      </c>
      <c r="V142" s="127"/>
      <c r="W142" s="127"/>
      <c r="X142" s="127"/>
      <c r="Y142" s="126" t="s">
        <v>698</v>
      </c>
      <c r="Z142" s="127"/>
      <c r="AA142" s="127"/>
      <c r="AB142" s="127"/>
      <c r="AC142" s="127"/>
      <c r="AD142" s="127"/>
    </row>
    <row r="143">
      <c r="A143" s="102">
        <v>1.27048227E8</v>
      </c>
      <c r="B143" s="66" t="s">
        <v>621</v>
      </c>
      <c r="C143" s="101">
        <v>6.8115837E7</v>
      </c>
      <c r="D143" s="66" t="s">
        <v>641</v>
      </c>
      <c r="E143" s="66" t="str">
        <f>IFERROR(__xludf.DUMMYFUNCTION("IF(REGEXMATCH(D143, ""cis""), ""СНГ"", ""Россия"")
"),"Россия")</f>
        <v>Россия</v>
      </c>
      <c r="F143" s="66" t="s">
        <v>54</v>
      </c>
      <c r="G143" s="101">
        <v>1.4481105E7</v>
      </c>
      <c r="H143" s="66" t="s">
        <v>483</v>
      </c>
      <c r="I143" s="123">
        <v>45056.0</v>
      </c>
      <c r="J143" s="124" t="str">
        <f>IFS(I143&lt;=border_dates!$A$2, "1-5 мая", AND(I143&gt;border_dates!$A$2, I143&lt;=border_dates!$A$3) , "6-10 мая", AND(I143&gt;border_dates!$A$3,I143  &lt;= border_dates!$A$4), "11-31 мая")</f>
        <v>6-10 мая</v>
      </c>
      <c r="K143" s="124">
        <v>835.18</v>
      </c>
      <c r="L143" s="125" t="s">
        <v>700</v>
      </c>
      <c r="M143" s="126">
        <v>0.0</v>
      </c>
      <c r="N143" s="126">
        <v>186.0</v>
      </c>
      <c r="O143" s="126">
        <v>32.0</v>
      </c>
      <c r="P143" s="126" t="s">
        <v>701</v>
      </c>
      <c r="Q143" s="126" t="s">
        <v>702</v>
      </c>
      <c r="R143" s="126" t="s">
        <v>703</v>
      </c>
      <c r="S143" s="126" t="s">
        <v>704</v>
      </c>
      <c r="T143" s="126" t="s">
        <v>705</v>
      </c>
      <c r="U143" s="126" t="s">
        <v>518</v>
      </c>
      <c r="V143" s="127"/>
      <c r="W143" s="127"/>
      <c r="X143" s="127"/>
      <c r="Y143" s="126" t="s">
        <v>704</v>
      </c>
      <c r="Z143" s="127"/>
      <c r="AA143" s="127"/>
      <c r="AB143" s="127"/>
      <c r="AC143" s="127"/>
      <c r="AD143" s="127"/>
    </row>
    <row r="144">
      <c r="A144" s="102">
        <v>1.27048228E8</v>
      </c>
      <c r="B144" s="66" t="s">
        <v>706</v>
      </c>
      <c r="C144" s="101">
        <v>6.8115838E7</v>
      </c>
      <c r="D144" s="66" t="s">
        <v>707</v>
      </c>
      <c r="E144" s="66" t="str">
        <f>IFERROR(__xludf.DUMMYFUNCTION("IF(REGEXMATCH(D144, ""cis""), ""СНГ"", ""Россия"")
"),"Россия")</f>
        <v>Россия</v>
      </c>
      <c r="F144" s="66" t="s">
        <v>54</v>
      </c>
      <c r="G144" s="101">
        <v>1.4481105E7</v>
      </c>
      <c r="H144" s="66" t="s">
        <v>483</v>
      </c>
      <c r="I144" s="123">
        <v>45061.0</v>
      </c>
      <c r="J144" s="124" t="str">
        <f>IFS(I144&lt;=border_dates!$A$2, "1-5 мая", AND(I144&gt;border_dates!$A$2, I144&lt;=border_dates!$A$3) , "6-10 мая", AND(I144&gt;border_dates!$A$3,I144  &lt;= border_dates!$A$4), "11-31 мая")</f>
        <v>11-31 мая</v>
      </c>
      <c r="K144" s="130">
        <v>0.0</v>
      </c>
      <c r="L144" s="130"/>
      <c r="M144" s="126">
        <v>0.0</v>
      </c>
      <c r="N144" s="128"/>
      <c r="O144" s="126">
        <v>1.0</v>
      </c>
      <c r="P144" s="128"/>
      <c r="Q144" s="128"/>
      <c r="R144" s="128"/>
      <c r="S144" s="128"/>
      <c r="T144" s="128"/>
      <c r="U144" s="128"/>
      <c r="V144" s="127"/>
      <c r="W144" s="127"/>
      <c r="X144" s="127"/>
      <c r="Y144" s="128"/>
      <c r="Z144" s="127"/>
      <c r="AA144" s="127"/>
      <c r="AB144" s="127"/>
      <c r="AC144" s="127"/>
      <c r="AD144" s="127"/>
    </row>
    <row r="145">
      <c r="A145" s="102">
        <v>1.27048228E8</v>
      </c>
      <c r="B145" s="66" t="s">
        <v>706</v>
      </c>
      <c r="C145" s="101">
        <v>6.8115838E7</v>
      </c>
      <c r="D145" s="66" t="s">
        <v>707</v>
      </c>
      <c r="E145" s="66" t="str">
        <f>IFERROR(__xludf.DUMMYFUNCTION("IF(REGEXMATCH(D145, ""cis""), ""СНГ"", ""Россия"")
"),"Россия")</f>
        <v>Россия</v>
      </c>
      <c r="F145" s="66" t="s">
        <v>54</v>
      </c>
      <c r="G145" s="101">
        <v>1.4481105E7</v>
      </c>
      <c r="H145" s="66" t="s">
        <v>483</v>
      </c>
      <c r="I145" s="123">
        <v>45058.0</v>
      </c>
      <c r="J145" s="124" t="str">
        <f>IFS(I145&lt;=border_dates!$A$2, "1-5 мая", AND(I145&gt;border_dates!$A$2, I145&lt;=border_dates!$A$3) , "6-10 мая", AND(I145&gt;border_dates!$A$3,I145  &lt;= border_dates!$A$4), "11-31 мая")</f>
        <v>11-31 мая</v>
      </c>
      <c r="K145" s="124">
        <v>512.8</v>
      </c>
      <c r="L145" s="125" t="s">
        <v>708</v>
      </c>
      <c r="M145" s="126">
        <v>0.0</v>
      </c>
      <c r="N145" s="126">
        <v>24.0</v>
      </c>
      <c r="O145" s="126">
        <v>9.0</v>
      </c>
      <c r="P145" s="126" t="s">
        <v>709</v>
      </c>
      <c r="Q145" s="126" t="s">
        <v>710</v>
      </c>
      <c r="R145" s="126" t="s">
        <v>711</v>
      </c>
      <c r="S145" s="126" t="s">
        <v>712</v>
      </c>
      <c r="T145" s="126" t="s">
        <v>713</v>
      </c>
      <c r="U145" s="126" t="s">
        <v>146</v>
      </c>
      <c r="V145" s="127"/>
      <c r="W145" s="127"/>
      <c r="X145" s="127"/>
      <c r="Y145" s="126" t="s">
        <v>712</v>
      </c>
      <c r="Z145" s="127"/>
      <c r="AA145" s="127"/>
      <c r="AB145" s="127"/>
      <c r="AC145" s="127"/>
      <c r="AD145" s="127"/>
    </row>
    <row r="146">
      <c r="A146" s="102">
        <v>1.27048228E8</v>
      </c>
      <c r="B146" s="66" t="s">
        <v>706</v>
      </c>
      <c r="C146" s="101">
        <v>6.8115838E7</v>
      </c>
      <c r="D146" s="66" t="s">
        <v>707</v>
      </c>
      <c r="E146" s="66" t="str">
        <f>IFERROR(__xludf.DUMMYFUNCTION("IF(REGEXMATCH(D146, ""cis""), ""СНГ"", ""Россия"")
"),"Россия")</f>
        <v>Россия</v>
      </c>
      <c r="F146" s="66" t="s">
        <v>54</v>
      </c>
      <c r="G146" s="101">
        <v>1.4481105E7</v>
      </c>
      <c r="H146" s="66" t="s">
        <v>483</v>
      </c>
      <c r="I146" s="123">
        <v>45057.0</v>
      </c>
      <c r="J146" s="124" t="str">
        <f>IFS(I146&lt;=border_dates!$A$2, "1-5 мая", AND(I146&gt;border_dates!$A$2, I146&lt;=border_dates!$A$3) , "6-10 мая", AND(I146&gt;border_dates!$A$3,I146  &lt;= border_dates!$A$4), "11-31 мая")</f>
        <v>11-31 мая</v>
      </c>
      <c r="K146" s="124">
        <v>1642.74</v>
      </c>
      <c r="L146" s="125" t="s">
        <v>714</v>
      </c>
      <c r="M146" s="126">
        <v>0.0</v>
      </c>
      <c r="N146" s="126">
        <v>130.0</v>
      </c>
      <c r="O146" s="126">
        <v>22.0</v>
      </c>
      <c r="P146" s="126" t="s">
        <v>270</v>
      </c>
      <c r="Q146" s="126" t="s">
        <v>715</v>
      </c>
      <c r="R146" s="126" t="s">
        <v>716</v>
      </c>
      <c r="S146" s="126" t="s">
        <v>717</v>
      </c>
      <c r="T146" s="126" t="s">
        <v>718</v>
      </c>
      <c r="U146" s="126" t="s">
        <v>719</v>
      </c>
      <c r="V146" s="127"/>
      <c r="W146" s="127"/>
      <c r="X146" s="127"/>
      <c r="Y146" s="126" t="s">
        <v>717</v>
      </c>
      <c r="Z146" s="127"/>
      <c r="AA146" s="127"/>
      <c r="AB146" s="127"/>
      <c r="AC146" s="127"/>
      <c r="AD146" s="127"/>
    </row>
    <row r="147">
      <c r="A147" s="102">
        <v>1.27048228E8</v>
      </c>
      <c r="B147" s="66" t="s">
        <v>706</v>
      </c>
      <c r="C147" s="101">
        <v>6.8115838E7</v>
      </c>
      <c r="D147" s="66" t="s">
        <v>707</v>
      </c>
      <c r="E147" s="66" t="str">
        <f>IFERROR(__xludf.DUMMYFUNCTION("IF(REGEXMATCH(D147, ""cis""), ""СНГ"", ""Россия"")
"),"Россия")</f>
        <v>Россия</v>
      </c>
      <c r="F147" s="66" t="s">
        <v>54</v>
      </c>
      <c r="G147" s="101">
        <v>1.4481105E7</v>
      </c>
      <c r="H147" s="66" t="s">
        <v>483</v>
      </c>
      <c r="I147" s="123">
        <v>45056.0</v>
      </c>
      <c r="J147" s="124" t="str">
        <f>IFS(I147&lt;=border_dates!$A$2, "1-5 мая", AND(I147&gt;border_dates!$A$2, I147&lt;=border_dates!$A$3) , "6-10 мая", AND(I147&gt;border_dates!$A$3,I147  &lt;= border_dates!$A$4), "11-31 мая")</f>
        <v>6-10 мая</v>
      </c>
      <c r="K147" s="124">
        <v>1393.6799999999998</v>
      </c>
      <c r="L147" s="125" t="s">
        <v>720</v>
      </c>
      <c r="M147" s="126">
        <v>0.0</v>
      </c>
      <c r="N147" s="126">
        <v>54.0</v>
      </c>
      <c r="O147" s="126">
        <v>7.0</v>
      </c>
      <c r="P147" s="126" t="s">
        <v>408</v>
      </c>
      <c r="Q147" s="126" t="s">
        <v>721</v>
      </c>
      <c r="R147" s="126" t="s">
        <v>722</v>
      </c>
      <c r="S147" s="126" t="s">
        <v>723</v>
      </c>
      <c r="T147" s="126" t="s">
        <v>724</v>
      </c>
      <c r="U147" s="126" t="s">
        <v>725</v>
      </c>
      <c r="V147" s="127"/>
      <c r="W147" s="127"/>
      <c r="X147" s="127"/>
      <c r="Y147" s="126" t="s">
        <v>723</v>
      </c>
      <c r="Z147" s="127"/>
      <c r="AA147" s="127"/>
      <c r="AB147" s="127"/>
      <c r="AC147" s="127"/>
      <c r="AD147" s="127"/>
    </row>
    <row r="148">
      <c r="A148" s="102">
        <v>1.27048229E8</v>
      </c>
      <c r="B148" s="66" t="s">
        <v>726</v>
      </c>
      <c r="C148" s="101">
        <v>6.8115839E7</v>
      </c>
      <c r="D148" s="66" t="s">
        <v>727</v>
      </c>
      <c r="E148" s="66" t="str">
        <f>IFERROR(__xludf.DUMMYFUNCTION("IF(REGEXMATCH(D148, ""cis""), ""СНГ"", ""Россия"")
"),"Россия")</f>
        <v>Россия</v>
      </c>
      <c r="F148" s="66" t="s">
        <v>54</v>
      </c>
      <c r="G148" s="101">
        <v>1.4481105E7</v>
      </c>
      <c r="H148" s="66" t="s">
        <v>483</v>
      </c>
      <c r="I148" s="123">
        <v>45063.0</v>
      </c>
      <c r="J148" s="124" t="str">
        <f>IFS(I148&lt;=border_dates!$A$2, "1-5 мая", AND(I148&gt;border_dates!$A$2, I148&lt;=border_dates!$A$3) , "6-10 мая", AND(I148&gt;border_dates!$A$3,I148  &lt;= border_dates!$A$4), "11-31 мая")</f>
        <v>11-31 мая</v>
      </c>
      <c r="K148" s="130">
        <v>0.0</v>
      </c>
      <c r="L148" s="130"/>
      <c r="M148" s="126">
        <v>0.0</v>
      </c>
      <c r="N148" s="127"/>
      <c r="O148" s="126">
        <v>1.0</v>
      </c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  <c r="AB148" s="127"/>
      <c r="AC148" s="127"/>
      <c r="AD148" s="127"/>
    </row>
    <row r="149">
      <c r="A149" s="102">
        <v>1.27048229E8</v>
      </c>
      <c r="B149" s="66" t="s">
        <v>726</v>
      </c>
      <c r="C149" s="101">
        <v>6.8115839E7</v>
      </c>
      <c r="D149" s="66" t="s">
        <v>727</v>
      </c>
      <c r="E149" s="66" t="str">
        <f>IFERROR(__xludf.DUMMYFUNCTION("IF(REGEXMATCH(D149, ""cis""), ""СНГ"", ""Россия"")
"),"Россия")</f>
        <v>Россия</v>
      </c>
      <c r="F149" s="66" t="s">
        <v>54</v>
      </c>
      <c r="G149" s="101">
        <v>1.4481105E7</v>
      </c>
      <c r="H149" s="66" t="s">
        <v>483</v>
      </c>
      <c r="I149" s="123">
        <v>45062.0</v>
      </c>
      <c r="J149" s="124" t="str">
        <f>IFS(I149&lt;=border_dates!$A$2, "1-5 мая", AND(I149&gt;border_dates!$A$2, I149&lt;=border_dates!$A$3) , "6-10 мая", AND(I149&gt;border_dates!$A$3,I149  &lt;= border_dates!$A$4), "11-31 мая")</f>
        <v>11-31 мая</v>
      </c>
      <c r="K149" s="130">
        <v>0.0</v>
      </c>
      <c r="L149" s="130"/>
      <c r="M149" s="126">
        <v>0.0</v>
      </c>
      <c r="N149" s="127"/>
      <c r="O149" s="126">
        <v>3.0</v>
      </c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  <c r="AB149" s="127"/>
      <c r="AC149" s="127"/>
      <c r="AD149" s="127"/>
    </row>
    <row r="150">
      <c r="A150" s="102">
        <v>1.27048229E8</v>
      </c>
      <c r="B150" s="66" t="s">
        <v>726</v>
      </c>
      <c r="C150" s="101">
        <v>6.8115839E7</v>
      </c>
      <c r="D150" s="66" t="s">
        <v>727</v>
      </c>
      <c r="E150" s="66" t="str">
        <f>IFERROR(__xludf.DUMMYFUNCTION("IF(REGEXMATCH(D150, ""cis""), ""СНГ"", ""Россия"")
"),"Россия")</f>
        <v>Россия</v>
      </c>
      <c r="F150" s="66" t="s">
        <v>54</v>
      </c>
      <c r="G150" s="101">
        <v>1.4481105E7</v>
      </c>
      <c r="H150" s="66" t="s">
        <v>483</v>
      </c>
      <c r="I150" s="123">
        <v>45060.0</v>
      </c>
      <c r="J150" s="124" t="str">
        <f>IFS(I150&lt;=border_dates!$A$2, "1-5 мая", AND(I150&gt;border_dates!$A$2, I150&lt;=border_dates!$A$3) , "6-10 мая", AND(I150&gt;border_dates!$A$3,I150  &lt;= border_dates!$A$4), "11-31 мая")</f>
        <v>11-31 мая</v>
      </c>
      <c r="K150" s="124">
        <v>3887.05</v>
      </c>
      <c r="L150" s="125" t="s">
        <v>728</v>
      </c>
      <c r="M150" s="126">
        <v>0.0</v>
      </c>
      <c r="N150" s="126">
        <v>14.0</v>
      </c>
      <c r="O150" s="126">
        <v>11.0</v>
      </c>
      <c r="P150" s="126" t="s">
        <v>729</v>
      </c>
      <c r="Q150" s="126" t="s">
        <v>730</v>
      </c>
      <c r="R150" s="126" t="s">
        <v>731</v>
      </c>
      <c r="S150" s="126" t="s">
        <v>732</v>
      </c>
      <c r="T150" s="126" t="s">
        <v>733</v>
      </c>
      <c r="U150" s="126" t="s">
        <v>368</v>
      </c>
      <c r="V150" s="127"/>
      <c r="W150" s="127"/>
      <c r="X150" s="127"/>
      <c r="Y150" s="126" t="s">
        <v>732</v>
      </c>
      <c r="Z150" s="127"/>
      <c r="AA150" s="127"/>
      <c r="AB150" s="127"/>
      <c r="AC150" s="127"/>
      <c r="AD150" s="127"/>
    </row>
    <row r="151">
      <c r="A151" s="102">
        <v>1.27048229E8</v>
      </c>
      <c r="B151" s="66" t="s">
        <v>726</v>
      </c>
      <c r="C151" s="101">
        <v>6.8115839E7</v>
      </c>
      <c r="D151" s="66" t="s">
        <v>727</v>
      </c>
      <c r="E151" s="66" t="str">
        <f>IFERROR(__xludf.DUMMYFUNCTION("IF(REGEXMATCH(D151, ""cis""), ""СНГ"", ""Россия"")
"),"Россия")</f>
        <v>Россия</v>
      </c>
      <c r="F151" s="66" t="s">
        <v>54</v>
      </c>
      <c r="G151" s="101">
        <v>1.4481105E7</v>
      </c>
      <c r="H151" s="66" t="s">
        <v>483</v>
      </c>
      <c r="I151" s="123">
        <v>45059.0</v>
      </c>
      <c r="J151" s="124" t="str">
        <f>IFS(I151&lt;=border_dates!$A$2, "1-5 мая", AND(I151&gt;border_dates!$A$2, I151&lt;=border_dates!$A$3) , "6-10 мая", AND(I151&gt;border_dates!$A$3,I151  &lt;= border_dates!$A$4), "11-31 мая")</f>
        <v>11-31 мая</v>
      </c>
      <c r="K151" s="124">
        <v>1629.29</v>
      </c>
      <c r="L151" s="125" t="s">
        <v>734</v>
      </c>
      <c r="M151" s="126">
        <v>0.0</v>
      </c>
      <c r="N151" s="126">
        <v>86.0</v>
      </c>
      <c r="O151" s="126">
        <v>45.0</v>
      </c>
      <c r="P151" s="126" t="s">
        <v>735</v>
      </c>
      <c r="Q151" s="126" t="s">
        <v>736</v>
      </c>
      <c r="R151" s="126" t="s">
        <v>737</v>
      </c>
      <c r="S151" s="126" t="s">
        <v>738</v>
      </c>
      <c r="T151" s="126" t="s">
        <v>739</v>
      </c>
      <c r="U151" s="126" t="s">
        <v>740</v>
      </c>
      <c r="V151" s="127"/>
      <c r="W151" s="127"/>
      <c r="X151" s="127"/>
      <c r="Y151" s="126" t="s">
        <v>738</v>
      </c>
      <c r="Z151" s="127"/>
      <c r="AA151" s="127"/>
      <c r="AB151" s="127"/>
      <c r="AC151" s="127"/>
      <c r="AD151" s="127"/>
    </row>
    <row r="152">
      <c r="A152" s="102">
        <v>1.27048229E8</v>
      </c>
      <c r="B152" s="66" t="s">
        <v>726</v>
      </c>
      <c r="C152" s="101">
        <v>6.8115839E7</v>
      </c>
      <c r="D152" s="66" t="s">
        <v>727</v>
      </c>
      <c r="E152" s="66" t="str">
        <f>IFERROR(__xludf.DUMMYFUNCTION("IF(REGEXMATCH(D152, ""cis""), ""СНГ"", ""Россия"")
"),"Россия")</f>
        <v>Россия</v>
      </c>
      <c r="F152" s="66" t="s">
        <v>54</v>
      </c>
      <c r="G152" s="101">
        <v>1.4481105E7</v>
      </c>
      <c r="H152" s="66" t="s">
        <v>483</v>
      </c>
      <c r="I152" s="123">
        <v>45058.0</v>
      </c>
      <c r="J152" s="124" t="str">
        <f>IFS(I152&lt;=border_dates!$A$2, "1-5 мая", AND(I152&gt;border_dates!$A$2, I152&lt;=border_dates!$A$3) , "6-10 мая", AND(I152&gt;border_dates!$A$3,I152  &lt;= border_dates!$A$4), "11-31 мая")</f>
        <v>11-31 мая</v>
      </c>
      <c r="K152" s="124">
        <v>1998.97</v>
      </c>
      <c r="L152" s="125" t="s">
        <v>741</v>
      </c>
      <c r="M152" s="126">
        <v>0.0</v>
      </c>
      <c r="N152" s="126">
        <v>77.0</v>
      </c>
      <c r="O152" s="126">
        <v>32.0</v>
      </c>
      <c r="P152" s="126" t="s">
        <v>742</v>
      </c>
      <c r="Q152" s="126" t="s">
        <v>743</v>
      </c>
      <c r="R152" s="126" t="s">
        <v>744</v>
      </c>
      <c r="S152" s="126" t="s">
        <v>745</v>
      </c>
      <c r="T152" s="126" t="s">
        <v>746</v>
      </c>
      <c r="U152" s="126" t="s">
        <v>104</v>
      </c>
      <c r="V152" s="127"/>
      <c r="W152" s="127"/>
      <c r="X152" s="127"/>
      <c r="Y152" s="126" t="s">
        <v>745</v>
      </c>
      <c r="Z152" s="127"/>
      <c r="AA152" s="127"/>
      <c r="AB152" s="127"/>
      <c r="AC152" s="127"/>
      <c r="AD152" s="127"/>
    </row>
    <row r="153">
      <c r="A153" s="102">
        <v>1.27048229E8</v>
      </c>
      <c r="B153" s="66" t="s">
        <v>726</v>
      </c>
      <c r="C153" s="101">
        <v>6.8115839E7</v>
      </c>
      <c r="D153" s="66" t="s">
        <v>727</v>
      </c>
      <c r="E153" s="66" t="str">
        <f>IFERROR(__xludf.DUMMYFUNCTION("IF(REGEXMATCH(D153, ""cis""), ""СНГ"", ""Россия"")
"),"Россия")</f>
        <v>Россия</v>
      </c>
      <c r="F153" s="66" t="s">
        <v>54</v>
      </c>
      <c r="G153" s="101">
        <v>1.4481105E7</v>
      </c>
      <c r="H153" s="66" t="s">
        <v>483</v>
      </c>
      <c r="I153" s="123">
        <v>45057.0</v>
      </c>
      <c r="J153" s="124" t="str">
        <f>IFS(I153&lt;=border_dates!$A$2, "1-5 мая", AND(I153&gt;border_dates!$A$2, I153&lt;=border_dates!$A$3) , "6-10 мая", AND(I153&gt;border_dates!$A$3,I153  &lt;= border_dates!$A$4), "11-31 мая")</f>
        <v>11-31 мая</v>
      </c>
      <c r="K153" s="124">
        <v>1804.65</v>
      </c>
      <c r="L153" s="125" t="s">
        <v>747</v>
      </c>
      <c r="M153" s="126">
        <v>0.0</v>
      </c>
      <c r="N153" s="126">
        <v>141.0</v>
      </c>
      <c r="O153" s="126">
        <v>45.0</v>
      </c>
      <c r="P153" s="126" t="s">
        <v>748</v>
      </c>
      <c r="Q153" s="126" t="s">
        <v>749</v>
      </c>
      <c r="R153" s="126" t="s">
        <v>750</v>
      </c>
      <c r="S153" s="126" t="s">
        <v>751</v>
      </c>
      <c r="T153" s="126" t="s">
        <v>752</v>
      </c>
      <c r="U153" s="126" t="s">
        <v>753</v>
      </c>
      <c r="V153" s="127"/>
      <c r="W153" s="127"/>
      <c r="X153" s="127"/>
      <c r="Y153" s="126" t="s">
        <v>751</v>
      </c>
      <c r="Z153" s="127"/>
      <c r="AA153" s="127"/>
      <c r="AB153" s="127"/>
      <c r="AC153" s="127"/>
      <c r="AD153" s="127"/>
    </row>
    <row r="154">
      <c r="A154" s="102">
        <v>1.27048229E8</v>
      </c>
      <c r="B154" s="66" t="s">
        <v>726</v>
      </c>
      <c r="C154" s="101">
        <v>6.8115839E7</v>
      </c>
      <c r="D154" s="66" t="s">
        <v>727</v>
      </c>
      <c r="E154" s="66" t="str">
        <f>IFERROR(__xludf.DUMMYFUNCTION("IF(REGEXMATCH(D154, ""cis""), ""СНГ"", ""Россия"")
"),"Россия")</f>
        <v>Россия</v>
      </c>
      <c r="F154" s="66" t="s">
        <v>54</v>
      </c>
      <c r="G154" s="101">
        <v>1.4481105E7</v>
      </c>
      <c r="H154" s="66" t="s">
        <v>483</v>
      </c>
      <c r="I154" s="123">
        <v>45056.0</v>
      </c>
      <c r="J154" s="124" t="str">
        <f>IFS(I154&lt;=border_dates!$A$2, "1-5 мая", AND(I154&gt;border_dates!$A$2, I154&lt;=border_dates!$A$3) , "6-10 мая", AND(I154&gt;border_dates!$A$3,I154  &lt;= border_dates!$A$4), "11-31 мая")</f>
        <v>6-10 мая</v>
      </c>
      <c r="K154" s="124">
        <v>642.52</v>
      </c>
      <c r="L154" s="125" t="s">
        <v>754</v>
      </c>
      <c r="M154" s="126">
        <v>0.0</v>
      </c>
      <c r="N154" s="126">
        <v>49.0</v>
      </c>
      <c r="O154" s="126">
        <v>15.0</v>
      </c>
      <c r="P154" s="126" t="s">
        <v>755</v>
      </c>
      <c r="Q154" s="126" t="s">
        <v>756</v>
      </c>
      <c r="R154" s="126" t="s">
        <v>757</v>
      </c>
      <c r="S154" s="126" t="s">
        <v>758</v>
      </c>
      <c r="T154" s="126" t="s">
        <v>759</v>
      </c>
      <c r="U154" s="126" t="s">
        <v>104</v>
      </c>
      <c r="V154" s="127"/>
      <c r="W154" s="127"/>
      <c r="X154" s="127"/>
      <c r="Y154" s="126" t="s">
        <v>758</v>
      </c>
      <c r="Z154" s="127"/>
      <c r="AA154" s="127"/>
      <c r="AB154" s="127"/>
      <c r="AC154" s="127"/>
      <c r="AD154" s="127"/>
    </row>
    <row r="155">
      <c r="A155" s="102">
        <v>1.2704823E8</v>
      </c>
      <c r="B155" s="66" t="s">
        <v>726</v>
      </c>
      <c r="C155" s="101">
        <v>6.8115841E7</v>
      </c>
      <c r="D155" s="66" t="s">
        <v>760</v>
      </c>
      <c r="E155" s="66" t="str">
        <f>IFERROR(__xludf.DUMMYFUNCTION("IF(REGEXMATCH(D155, ""cis""), ""СНГ"", ""Россия"")
"),"Россия")</f>
        <v>Россия</v>
      </c>
      <c r="F155" s="66" t="s">
        <v>54</v>
      </c>
      <c r="G155" s="101">
        <v>1.4481105E7</v>
      </c>
      <c r="H155" s="66" t="s">
        <v>483</v>
      </c>
      <c r="I155" s="123">
        <v>45068.0</v>
      </c>
      <c r="J155" s="124" t="str">
        <f>IFS(I155&lt;=border_dates!$A$2, "1-5 мая", AND(I155&gt;border_dates!$A$2, I155&lt;=border_dates!$A$3) , "6-10 мая", AND(I155&gt;border_dates!$A$3,I155  &lt;= border_dates!$A$4), "11-31 мая")</f>
        <v>11-31 мая</v>
      </c>
      <c r="K155" s="130">
        <v>0.0</v>
      </c>
      <c r="L155" s="130"/>
      <c r="M155" s="126">
        <v>0.0</v>
      </c>
      <c r="N155" s="127"/>
      <c r="O155" s="126">
        <v>1.0</v>
      </c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  <c r="AB155" s="127"/>
      <c r="AC155" s="127"/>
      <c r="AD155" s="127"/>
    </row>
    <row r="156">
      <c r="A156" s="102">
        <v>1.2704823E8</v>
      </c>
      <c r="B156" s="66" t="s">
        <v>726</v>
      </c>
      <c r="C156" s="101">
        <v>6.8115841E7</v>
      </c>
      <c r="D156" s="66" t="s">
        <v>760</v>
      </c>
      <c r="E156" s="66" t="str">
        <f>IFERROR(__xludf.DUMMYFUNCTION("IF(REGEXMATCH(D156, ""cis""), ""СНГ"", ""Россия"")
"),"Россия")</f>
        <v>Россия</v>
      </c>
      <c r="F156" s="66" t="s">
        <v>54</v>
      </c>
      <c r="G156" s="101">
        <v>1.4481105E7</v>
      </c>
      <c r="H156" s="66" t="s">
        <v>483</v>
      </c>
      <c r="I156" s="123">
        <v>45067.0</v>
      </c>
      <c r="J156" s="124" t="str">
        <f>IFS(I156&lt;=border_dates!$A$2, "1-5 мая", AND(I156&gt;border_dates!$A$2, I156&lt;=border_dates!$A$3) , "6-10 мая", AND(I156&gt;border_dates!$A$3,I156  &lt;= border_dates!$A$4), "11-31 мая")</f>
        <v>11-31 мая</v>
      </c>
      <c r="K156" s="130">
        <v>0.0</v>
      </c>
      <c r="L156" s="130"/>
      <c r="M156" s="126">
        <v>0.0</v>
      </c>
      <c r="N156" s="127"/>
      <c r="O156" s="126">
        <v>1.0</v>
      </c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</row>
    <row r="157">
      <c r="A157" s="102">
        <v>1.2704823E8</v>
      </c>
      <c r="B157" s="66" t="s">
        <v>726</v>
      </c>
      <c r="C157" s="101">
        <v>6.8115841E7</v>
      </c>
      <c r="D157" s="66" t="s">
        <v>760</v>
      </c>
      <c r="E157" s="66" t="str">
        <f>IFERROR(__xludf.DUMMYFUNCTION("IF(REGEXMATCH(D157, ""cis""), ""СНГ"", ""Россия"")
"),"Россия")</f>
        <v>Россия</v>
      </c>
      <c r="F157" s="66" t="s">
        <v>54</v>
      </c>
      <c r="G157" s="101">
        <v>1.4481105E7</v>
      </c>
      <c r="H157" s="66" t="s">
        <v>483</v>
      </c>
      <c r="I157" s="123">
        <v>45065.0</v>
      </c>
      <c r="J157" s="124" t="str">
        <f>IFS(I157&lt;=border_dates!$A$2, "1-5 мая", AND(I157&gt;border_dates!$A$2, I157&lt;=border_dates!$A$3) , "6-10 мая", AND(I157&gt;border_dates!$A$3,I157  &lt;= border_dates!$A$4), "11-31 мая")</f>
        <v>11-31 мая</v>
      </c>
      <c r="K157" s="130">
        <v>0.0</v>
      </c>
      <c r="L157" s="130"/>
      <c r="M157" s="126">
        <v>0.0</v>
      </c>
      <c r="N157" s="127"/>
      <c r="O157" s="126">
        <v>2.0</v>
      </c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</row>
    <row r="158">
      <c r="A158" s="102">
        <v>1.2704823E8</v>
      </c>
      <c r="B158" s="66" t="s">
        <v>726</v>
      </c>
      <c r="C158" s="101">
        <v>6.8115841E7</v>
      </c>
      <c r="D158" s="66" t="s">
        <v>760</v>
      </c>
      <c r="E158" s="66" t="str">
        <f>IFERROR(__xludf.DUMMYFUNCTION("IF(REGEXMATCH(D158, ""cis""), ""СНГ"", ""Россия"")
"),"Россия")</f>
        <v>Россия</v>
      </c>
      <c r="F158" s="66" t="s">
        <v>54</v>
      </c>
      <c r="G158" s="101">
        <v>1.4481105E7</v>
      </c>
      <c r="H158" s="66" t="s">
        <v>483</v>
      </c>
      <c r="I158" s="123">
        <v>45063.0</v>
      </c>
      <c r="J158" s="124" t="str">
        <f>IFS(I158&lt;=border_dates!$A$2, "1-5 мая", AND(I158&gt;border_dates!$A$2, I158&lt;=border_dates!$A$3) , "6-10 мая", AND(I158&gt;border_dates!$A$3,I158  &lt;= border_dates!$A$4), "11-31 мая")</f>
        <v>11-31 мая</v>
      </c>
      <c r="K158" s="124">
        <v>7206.51</v>
      </c>
      <c r="L158" s="125" t="s">
        <v>761</v>
      </c>
      <c r="M158" s="126">
        <v>0.0</v>
      </c>
      <c r="N158" s="126">
        <v>56.0</v>
      </c>
      <c r="O158" s="126">
        <v>27.0</v>
      </c>
      <c r="P158" s="126" t="s">
        <v>161</v>
      </c>
      <c r="Q158" s="126" t="s">
        <v>762</v>
      </c>
      <c r="R158" s="126" t="s">
        <v>763</v>
      </c>
      <c r="S158" s="126" t="s">
        <v>764</v>
      </c>
      <c r="T158" s="126" t="s">
        <v>765</v>
      </c>
      <c r="U158" s="126" t="s">
        <v>587</v>
      </c>
      <c r="V158" s="127"/>
      <c r="W158" s="127"/>
      <c r="X158" s="127"/>
      <c r="Y158" s="126" t="s">
        <v>764</v>
      </c>
      <c r="Z158" s="127"/>
      <c r="AA158" s="127"/>
      <c r="AB158" s="127"/>
      <c r="AC158" s="127"/>
      <c r="AD158" s="127"/>
    </row>
    <row r="159">
      <c r="A159" s="102">
        <v>1.2704823E8</v>
      </c>
      <c r="B159" s="66" t="s">
        <v>726</v>
      </c>
      <c r="C159" s="101">
        <v>6.8115841E7</v>
      </c>
      <c r="D159" s="66" t="s">
        <v>760</v>
      </c>
      <c r="E159" s="66" t="str">
        <f>IFERROR(__xludf.DUMMYFUNCTION("IF(REGEXMATCH(D159, ""cis""), ""СНГ"", ""Россия"")
"),"Россия")</f>
        <v>Россия</v>
      </c>
      <c r="F159" s="66" t="s">
        <v>54</v>
      </c>
      <c r="G159" s="101">
        <v>1.4481105E7</v>
      </c>
      <c r="H159" s="66" t="s">
        <v>483</v>
      </c>
      <c r="I159" s="123">
        <v>45062.0</v>
      </c>
      <c r="J159" s="124" t="str">
        <f>IFS(I159&lt;=border_dates!$A$2, "1-5 мая", AND(I159&gt;border_dates!$A$2, I159&lt;=border_dates!$A$3) , "6-10 мая", AND(I159&gt;border_dates!$A$3,I159  &lt;= border_dates!$A$4), "11-31 мая")</f>
        <v>11-31 мая</v>
      </c>
      <c r="K159" s="124">
        <v>1383.41</v>
      </c>
      <c r="L159" s="125" t="s">
        <v>766</v>
      </c>
      <c r="M159" s="126">
        <v>0.0</v>
      </c>
      <c r="N159" s="126">
        <v>74.0</v>
      </c>
      <c r="O159" s="126">
        <v>29.0</v>
      </c>
      <c r="P159" s="126" t="s">
        <v>74</v>
      </c>
      <c r="Q159" s="126" t="s">
        <v>767</v>
      </c>
      <c r="R159" s="126" t="s">
        <v>768</v>
      </c>
      <c r="S159" s="126" t="s">
        <v>769</v>
      </c>
      <c r="T159" s="126" t="s">
        <v>770</v>
      </c>
      <c r="U159" s="126" t="s">
        <v>771</v>
      </c>
      <c r="V159" s="127"/>
      <c r="W159" s="127"/>
      <c r="X159" s="127"/>
      <c r="Y159" s="126" t="s">
        <v>769</v>
      </c>
      <c r="Z159" s="127"/>
      <c r="AA159" s="127"/>
      <c r="AB159" s="127"/>
      <c r="AC159" s="127"/>
      <c r="AD159" s="127"/>
    </row>
    <row r="160">
      <c r="A160" s="102">
        <v>1.2704823E8</v>
      </c>
      <c r="B160" s="66" t="s">
        <v>726</v>
      </c>
      <c r="C160" s="101">
        <v>6.8115841E7</v>
      </c>
      <c r="D160" s="66" t="s">
        <v>760</v>
      </c>
      <c r="E160" s="66" t="str">
        <f>IFERROR(__xludf.DUMMYFUNCTION("IF(REGEXMATCH(D160, ""cis""), ""СНГ"", ""Россия"")
"),"Россия")</f>
        <v>Россия</v>
      </c>
      <c r="F160" s="66" t="s">
        <v>54</v>
      </c>
      <c r="G160" s="101">
        <v>1.4481105E7</v>
      </c>
      <c r="H160" s="66" t="s">
        <v>483</v>
      </c>
      <c r="I160" s="123">
        <v>45059.0</v>
      </c>
      <c r="J160" s="124" t="str">
        <f>IFS(I160&lt;=border_dates!$A$2, "1-5 мая", AND(I160&gt;border_dates!$A$2, I160&lt;=border_dates!$A$3) , "6-10 мая", AND(I160&gt;border_dates!$A$3,I160  &lt;= border_dates!$A$4), "11-31 мая")</f>
        <v>11-31 мая</v>
      </c>
      <c r="K160" s="130">
        <v>0.0</v>
      </c>
      <c r="L160" s="130"/>
      <c r="M160" s="126">
        <v>0.0</v>
      </c>
      <c r="N160" s="127"/>
      <c r="O160" s="126">
        <v>1.0</v>
      </c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  <c r="AB160" s="127"/>
      <c r="AC160" s="127"/>
      <c r="AD160" s="127"/>
    </row>
    <row r="161">
      <c r="A161" s="102">
        <v>1.2704823E8</v>
      </c>
      <c r="B161" s="66" t="s">
        <v>726</v>
      </c>
      <c r="C161" s="101">
        <v>6.8115841E7</v>
      </c>
      <c r="D161" s="66" t="s">
        <v>760</v>
      </c>
      <c r="E161" s="66" t="str">
        <f>IFERROR(__xludf.DUMMYFUNCTION("IF(REGEXMATCH(D161, ""cis""), ""СНГ"", ""Россия"")
"),"Россия")</f>
        <v>Россия</v>
      </c>
      <c r="F161" s="66" t="s">
        <v>54</v>
      </c>
      <c r="G161" s="101">
        <v>1.4481105E7</v>
      </c>
      <c r="H161" s="66" t="s">
        <v>483</v>
      </c>
      <c r="I161" s="123">
        <v>45058.0</v>
      </c>
      <c r="J161" s="124" t="str">
        <f>IFS(I161&lt;=border_dates!$A$2, "1-5 мая", AND(I161&gt;border_dates!$A$2, I161&lt;=border_dates!$A$3) , "6-10 мая", AND(I161&gt;border_dates!$A$3,I161  &lt;= border_dates!$A$4), "11-31 мая")</f>
        <v>11-31 мая</v>
      </c>
      <c r="K161" s="124">
        <v>518.73</v>
      </c>
      <c r="L161" s="125" t="s">
        <v>772</v>
      </c>
      <c r="M161" s="126">
        <v>0.0</v>
      </c>
      <c r="N161" s="126">
        <v>29.0</v>
      </c>
      <c r="O161" s="126">
        <v>34.0</v>
      </c>
      <c r="P161" s="126" t="s">
        <v>773</v>
      </c>
      <c r="Q161" s="126" t="s">
        <v>774</v>
      </c>
      <c r="R161" s="126" t="s">
        <v>775</v>
      </c>
      <c r="S161" s="126" t="s">
        <v>776</v>
      </c>
      <c r="T161" s="126" t="s">
        <v>777</v>
      </c>
      <c r="U161" s="126" t="s">
        <v>778</v>
      </c>
      <c r="V161" s="127"/>
      <c r="W161" s="127"/>
      <c r="X161" s="127"/>
      <c r="Y161" s="126" t="s">
        <v>776</v>
      </c>
      <c r="Z161" s="127"/>
      <c r="AA161" s="127"/>
      <c r="AB161" s="127"/>
      <c r="AC161" s="127"/>
      <c r="AD161" s="127"/>
    </row>
    <row r="162">
      <c r="A162" s="102">
        <v>1.2704823E8</v>
      </c>
      <c r="B162" s="66" t="s">
        <v>726</v>
      </c>
      <c r="C162" s="101">
        <v>6.8115841E7</v>
      </c>
      <c r="D162" s="66" t="s">
        <v>760</v>
      </c>
      <c r="E162" s="66" t="str">
        <f>IFERROR(__xludf.DUMMYFUNCTION("IF(REGEXMATCH(D162, ""cis""), ""СНГ"", ""Россия"")
"),"Россия")</f>
        <v>Россия</v>
      </c>
      <c r="F162" s="66" t="s">
        <v>54</v>
      </c>
      <c r="G162" s="101">
        <v>1.4481105E7</v>
      </c>
      <c r="H162" s="66" t="s">
        <v>483</v>
      </c>
      <c r="I162" s="123">
        <v>45057.0</v>
      </c>
      <c r="J162" s="124" t="str">
        <f>IFS(I162&lt;=border_dates!$A$2, "1-5 мая", AND(I162&gt;border_dates!$A$2, I162&lt;=border_dates!$A$3) , "6-10 мая", AND(I162&gt;border_dates!$A$3,I162  &lt;= border_dates!$A$4), "11-31 мая")</f>
        <v>11-31 мая</v>
      </c>
      <c r="K162" s="124">
        <v>6643.0</v>
      </c>
      <c r="L162" s="125" t="s">
        <v>779</v>
      </c>
      <c r="M162" s="126">
        <v>0.0</v>
      </c>
      <c r="N162" s="126">
        <v>150.0</v>
      </c>
      <c r="O162" s="126">
        <v>51.0</v>
      </c>
      <c r="P162" s="126" t="s">
        <v>780</v>
      </c>
      <c r="Q162" s="126" t="s">
        <v>781</v>
      </c>
      <c r="R162" s="126" t="s">
        <v>782</v>
      </c>
      <c r="S162" s="126" t="s">
        <v>783</v>
      </c>
      <c r="T162" s="126" t="s">
        <v>450</v>
      </c>
      <c r="U162" s="126" t="s">
        <v>620</v>
      </c>
      <c r="V162" s="127"/>
      <c r="W162" s="127"/>
      <c r="X162" s="127"/>
      <c r="Y162" s="126" t="s">
        <v>783</v>
      </c>
      <c r="Z162" s="127"/>
      <c r="AA162" s="127"/>
      <c r="AB162" s="127"/>
      <c r="AC162" s="127"/>
      <c r="AD162" s="127"/>
    </row>
    <row r="163">
      <c r="A163" s="102">
        <v>1.2704823E8</v>
      </c>
      <c r="B163" s="66" t="s">
        <v>726</v>
      </c>
      <c r="C163" s="101">
        <v>6.8115841E7</v>
      </c>
      <c r="D163" s="66" t="s">
        <v>760</v>
      </c>
      <c r="E163" s="66" t="str">
        <f>IFERROR(__xludf.DUMMYFUNCTION("IF(REGEXMATCH(D163, ""cis""), ""СНГ"", ""Россия"")
"),"Россия")</f>
        <v>Россия</v>
      </c>
      <c r="F163" s="66" t="s">
        <v>54</v>
      </c>
      <c r="G163" s="101">
        <v>1.4481105E7</v>
      </c>
      <c r="H163" s="66" t="s">
        <v>483</v>
      </c>
      <c r="I163" s="123">
        <v>45056.0</v>
      </c>
      <c r="J163" s="124" t="str">
        <f>IFS(I163&lt;=border_dates!$A$2, "1-5 мая", AND(I163&gt;border_dates!$A$2, I163&lt;=border_dates!$A$3) , "6-10 мая", AND(I163&gt;border_dates!$A$3,I163  &lt;= border_dates!$A$4), "11-31 мая")</f>
        <v>6-10 мая</v>
      </c>
      <c r="K163" s="124">
        <v>1022.39</v>
      </c>
      <c r="L163" s="125" t="s">
        <v>784</v>
      </c>
      <c r="M163" s="126">
        <v>0.0</v>
      </c>
      <c r="N163" s="126">
        <v>115.0</v>
      </c>
      <c r="O163" s="126">
        <v>17.0</v>
      </c>
      <c r="P163" s="126" t="s">
        <v>785</v>
      </c>
      <c r="Q163" s="126" t="s">
        <v>786</v>
      </c>
      <c r="R163" s="126" t="s">
        <v>787</v>
      </c>
      <c r="S163" s="126" t="s">
        <v>788</v>
      </c>
      <c r="T163" s="126" t="s">
        <v>789</v>
      </c>
      <c r="U163" s="126" t="s">
        <v>790</v>
      </c>
      <c r="V163" s="127"/>
      <c r="W163" s="127"/>
      <c r="X163" s="127"/>
      <c r="Y163" s="126" t="s">
        <v>788</v>
      </c>
      <c r="Z163" s="127"/>
      <c r="AA163" s="127"/>
      <c r="AB163" s="127"/>
      <c r="AC163" s="127"/>
      <c r="AD163" s="127"/>
    </row>
    <row r="164">
      <c r="A164" s="102">
        <v>1.27048232E8</v>
      </c>
      <c r="B164" s="66" t="s">
        <v>791</v>
      </c>
      <c r="C164" s="101">
        <v>6.8115842E7</v>
      </c>
      <c r="D164" s="66" t="s">
        <v>792</v>
      </c>
      <c r="E164" s="66" t="str">
        <f>IFERROR(__xludf.DUMMYFUNCTION("IF(REGEXMATCH(D164, ""cis""), ""СНГ"", ""Россия"")
"),"Россия")</f>
        <v>Россия</v>
      </c>
      <c r="F164" s="66" t="s">
        <v>54</v>
      </c>
      <c r="G164" s="101">
        <v>1.4481105E7</v>
      </c>
      <c r="H164" s="66" t="s">
        <v>483</v>
      </c>
      <c r="I164" s="123">
        <v>45062.0</v>
      </c>
      <c r="J164" s="124" t="str">
        <f>IFS(I164&lt;=border_dates!$A$2, "1-5 мая", AND(I164&gt;border_dates!$A$2, I164&lt;=border_dates!$A$3) , "6-10 мая", AND(I164&gt;border_dates!$A$3,I164  &lt;= border_dates!$A$4), "11-31 мая")</f>
        <v>11-31 мая</v>
      </c>
      <c r="K164" s="130">
        <v>0.0</v>
      </c>
      <c r="L164" s="130"/>
      <c r="M164" s="126">
        <v>0.0</v>
      </c>
      <c r="N164" s="127"/>
      <c r="O164" s="126">
        <v>1.0</v>
      </c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>
      <c r="A165" s="102">
        <v>1.27048232E8</v>
      </c>
      <c r="B165" s="66" t="s">
        <v>791</v>
      </c>
      <c r="C165" s="101">
        <v>6.8115842E7</v>
      </c>
      <c r="D165" s="66" t="s">
        <v>792</v>
      </c>
      <c r="E165" s="66" t="str">
        <f>IFERROR(__xludf.DUMMYFUNCTION("IF(REGEXMATCH(D165, ""cis""), ""СНГ"", ""Россия"")
"),"Россия")</f>
        <v>Россия</v>
      </c>
      <c r="F165" s="66" t="s">
        <v>54</v>
      </c>
      <c r="G165" s="101">
        <v>1.4481105E7</v>
      </c>
      <c r="H165" s="66" t="s">
        <v>483</v>
      </c>
      <c r="I165" s="123">
        <v>45059.0</v>
      </c>
      <c r="J165" s="124" t="str">
        <f>IFS(I165&lt;=border_dates!$A$2, "1-5 мая", AND(I165&gt;border_dates!$A$2, I165&lt;=border_dates!$A$3) , "6-10 мая", AND(I165&gt;border_dates!$A$3,I165  &lt;= border_dates!$A$4), "11-31 мая")</f>
        <v>11-31 мая</v>
      </c>
      <c r="K165" s="130">
        <v>0.0</v>
      </c>
      <c r="L165" s="130"/>
      <c r="M165" s="126">
        <v>0.0</v>
      </c>
      <c r="N165" s="127"/>
      <c r="O165" s="126">
        <v>1.0</v>
      </c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>
      <c r="A166" s="102">
        <v>1.27048232E8</v>
      </c>
      <c r="B166" s="66" t="s">
        <v>791</v>
      </c>
      <c r="C166" s="101">
        <v>6.8115842E7</v>
      </c>
      <c r="D166" s="66" t="s">
        <v>792</v>
      </c>
      <c r="E166" s="66" t="str">
        <f>IFERROR(__xludf.DUMMYFUNCTION("IF(REGEXMATCH(D166, ""cis""), ""СНГ"", ""Россия"")
"),"Россия")</f>
        <v>Россия</v>
      </c>
      <c r="F166" s="66" t="s">
        <v>54</v>
      </c>
      <c r="G166" s="101">
        <v>1.4481105E7</v>
      </c>
      <c r="H166" s="66" t="s">
        <v>483</v>
      </c>
      <c r="I166" s="123">
        <v>45058.0</v>
      </c>
      <c r="J166" s="124" t="str">
        <f>IFS(I166&lt;=border_dates!$A$2, "1-5 мая", AND(I166&gt;border_dates!$A$2, I166&lt;=border_dates!$A$3) , "6-10 мая", AND(I166&gt;border_dates!$A$3,I166  &lt;= border_dates!$A$4), "11-31 мая")</f>
        <v>11-31 мая</v>
      </c>
      <c r="K166" s="130">
        <v>0.0</v>
      </c>
      <c r="L166" s="130"/>
      <c r="M166" s="126">
        <v>0.0</v>
      </c>
      <c r="N166" s="127"/>
      <c r="O166" s="126">
        <v>2.0</v>
      </c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>
      <c r="A167" s="102">
        <v>1.27048232E8</v>
      </c>
      <c r="B167" s="66" t="s">
        <v>791</v>
      </c>
      <c r="C167" s="101">
        <v>6.8115842E7</v>
      </c>
      <c r="D167" s="66" t="s">
        <v>792</v>
      </c>
      <c r="E167" s="66" t="str">
        <f>IFERROR(__xludf.DUMMYFUNCTION("IF(REGEXMATCH(D167, ""cis""), ""СНГ"", ""Россия"")
"),"Россия")</f>
        <v>Россия</v>
      </c>
      <c r="F167" s="66" t="s">
        <v>54</v>
      </c>
      <c r="G167" s="101">
        <v>1.4481105E7</v>
      </c>
      <c r="H167" s="66" t="s">
        <v>483</v>
      </c>
      <c r="I167" s="123">
        <v>45057.0</v>
      </c>
      <c r="J167" s="124" t="str">
        <f>IFS(I167&lt;=border_dates!$A$2, "1-5 мая", AND(I167&gt;border_dates!$A$2, I167&lt;=border_dates!$A$3) , "6-10 мая", AND(I167&gt;border_dates!$A$3,I167  &lt;= border_dates!$A$4), "11-31 мая")</f>
        <v>11-31 мая</v>
      </c>
      <c r="K167" s="124">
        <v>583.45</v>
      </c>
      <c r="L167" s="125" t="s">
        <v>793</v>
      </c>
      <c r="M167" s="126">
        <v>0.0</v>
      </c>
      <c r="N167" s="126">
        <v>51.0</v>
      </c>
      <c r="O167" s="126">
        <v>12.0</v>
      </c>
      <c r="P167" s="126" t="s">
        <v>794</v>
      </c>
      <c r="Q167" s="126" t="s">
        <v>339</v>
      </c>
      <c r="R167" s="126" t="s">
        <v>795</v>
      </c>
      <c r="S167" s="126" t="s">
        <v>796</v>
      </c>
      <c r="T167" s="126" t="s">
        <v>647</v>
      </c>
      <c r="U167" s="126" t="s">
        <v>97</v>
      </c>
      <c r="V167" s="127"/>
      <c r="W167" s="127"/>
      <c r="X167" s="127"/>
      <c r="Y167" s="126" t="s">
        <v>796</v>
      </c>
      <c r="Z167" s="127"/>
      <c r="AA167" s="127"/>
      <c r="AB167" s="127"/>
      <c r="AC167" s="127"/>
      <c r="AD167" s="127"/>
    </row>
    <row r="168">
      <c r="A168" s="102">
        <v>1.27048232E8</v>
      </c>
      <c r="B168" s="66" t="s">
        <v>791</v>
      </c>
      <c r="C168" s="101">
        <v>6.8115842E7</v>
      </c>
      <c r="D168" s="66" t="s">
        <v>792</v>
      </c>
      <c r="E168" s="66" t="str">
        <f>IFERROR(__xludf.DUMMYFUNCTION("IF(REGEXMATCH(D168, ""cis""), ""СНГ"", ""Россия"")
"),"Россия")</f>
        <v>Россия</v>
      </c>
      <c r="F168" s="66" t="s">
        <v>54</v>
      </c>
      <c r="G168" s="101">
        <v>1.4481105E7</v>
      </c>
      <c r="H168" s="66" t="s">
        <v>483</v>
      </c>
      <c r="I168" s="123">
        <v>45056.0</v>
      </c>
      <c r="J168" s="124" t="str">
        <f>IFS(I168&lt;=border_dates!$A$2, "1-5 мая", AND(I168&gt;border_dates!$A$2, I168&lt;=border_dates!$A$3) , "6-10 мая", AND(I168&gt;border_dates!$A$3,I168  &lt;= border_dates!$A$4), "11-31 мая")</f>
        <v>6-10 мая</v>
      </c>
      <c r="K168" s="124">
        <v>856.98</v>
      </c>
      <c r="L168" s="125" t="s">
        <v>797</v>
      </c>
      <c r="M168" s="126">
        <v>0.0</v>
      </c>
      <c r="N168" s="126">
        <v>80.0</v>
      </c>
      <c r="O168" s="126">
        <v>2.0</v>
      </c>
      <c r="P168" s="126" t="s">
        <v>798</v>
      </c>
      <c r="Q168" s="126" t="s">
        <v>799</v>
      </c>
      <c r="R168" s="126" t="s">
        <v>800</v>
      </c>
      <c r="S168" s="126" t="s">
        <v>801</v>
      </c>
      <c r="T168" s="126" t="s">
        <v>802</v>
      </c>
      <c r="U168" s="126" t="s">
        <v>803</v>
      </c>
      <c r="V168" s="127"/>
      <c r="W168" s="127"/>
      <c r="X168" s="127"/>
      <c r="Y168" s="126" t="s">
        <v>801</v>
      </c>
      <c r="Z168" s="127"/>
      <c r="AA168" s="127"/>
      <c r="AB168" s="127"/>
      <c r="AC168" s="127"/>
      <c r="AD168" s="127"/>
    </row>
    <row r="169">
      <c r="A169" s="102">
        <v>1.27048233E8</v>
      </c>
      <c r="B169" s="66" t="s">
        <v>791</v>
      </c>
      <c r="C169" s="101">
        <v>6.8115843E7</v>
      </c>
      <c r="D169" s="66" t="s">
        <v>804</v>
      </c>
      <c r="E169" s="66" t="str">
        <f>IFERROR(__xludf.DUMMYFUNCTION("IF(REGEXMATCH(D169, ""cis""), ""СНГ"", ""Россия"")
"),"Россия")</f>
        <v>Россия</v>
      </c>
      <c r="F169" s="66" t="s">
        <v>54</v>
      </c>
      <c r="G169" s="101">
        <v>1.4481105E7</v>
      </c>
      <c r="H169" s="66" t="s">
        <v>483</v>
      </c>
      <c r="I169" s="123">
        <v>45058.0</v>
      </c>
      <c r="J169" s="124" t="str">
        <f>IFS(I169&lt;=border_dates!$A$2, "1-5 мая", AND(I169&gt;border_dates!$A$2, I169&lt;=border_dates!$A$3) , "6-10 мая", AND(I169&gt;border_dates!$A$3,I169  &lt;= border_dates!$A$4), "11-31 мая")</f>
        <v>11-31 мая</v>
      </c>
      <c r="K169" s="124">
        <v>1076.18</v>
      </c>
      <c r="L169" s="125" t="s">
        <v>805</v>
      </c>
      <c r="M169" s="126">
        <v>0.0</v>
      </c>
      <c r="N169" s="126">
        <v>15.0</v>
      </c>
      <c r="O169" s="126">
        <v>8.0</v>
      </c>
      <c r="P169" s="126" t="s">
        <v>468</v>
      </c>
      <c r="Q169" s="126" t="s">
        <v>806</v>
      </c>
      <c r="R169" s="126" t="s">
        <v>807</v>
      </c>
      <c r="S169" s="126" t="s">
        <v>808</v>
      </c>
      <c r="T169" s="126" t="s">
        <v>809</v>
      </c>
      <c r="U169" s="126" t="s">
        <v>244</v>
      </c>
      <c r="V169" s="127"/>
      <c r="W169" s="127"/>
      <c r="X169" s="127"/>
      <c r="Y169" s="126" t="s">
        <v>808</v>
      </c>
      <c r="Z169" s="127"/>
      <c r="AA169" s="127"/>
      <c r="AB169" s="127"/>
      <c r="AC169" s="127"/>
      <c r="AD169" s="127"/>
    </row>
    <row r="170">
      <c r="A170" s="102">
        <v>1.27048233E8</v>
      </c>
      <c r="B170" s="66" t="s">
        <v>791</v>
      </c>
      <c r="C170" s="101">
        <v>6.8115843E7</v>
      </c>
      <c r="D170" s="66" t="s">
        <v>804</v>
      </c>
      <c r="E170" s="66" t="str">
        <f>IFERROR(__xludf.DUMMYFUNCTION("IF(REGEXMATCH(D170, ""cis""), ""СНГ"", ""Россия"")
"),"Россия")</f>
        <v>Россия</v>
      </c>
      <c r="F170" s="66" t="s">
        <v>54</v>
      </c>
      <c r="G170" s="101">
        <v>1.4481105E7</v>
      </c>
      <c r="H170" s="66" t="s">
        <v>483</v>
      </c>
      <c r="I170" s="123">
        <v>45057.0</v>
      </c>
      <c r="J170" s="124" t="str">
        <f>IFS(I170&lt;=border_dates!$A$2, "1-5 мая", AND(I170&gt;border_dates!$A$2, I170&lt;=border_dates!$A$3) , "6-10 мая", AND(I170&gt;border_dates!$A$3,I170  &lt;= border_dates!$A$4), "11-31 мая")</f>
        <v>11-31 мая</v>
      </c>
      <c r="K170" s="124">
        <v>1437.51</v>
      </c>
      <c r="L170" s="125" t="s">
        <v>810</v>
      </c>
      <c r="M170" s="126">
        <v>0.0</v>
      </c>
      <c r="N170" s="126">
        <v>55.0</v>
      </c>
      <c r="O170" s="126">
        <v>22.0</v>
      </c>
      <c r="P170" s="126" t="s">
        <v>92</v>
      </c>
      <c r="Q170" s="126" t="s">
        <v>811</v>
      </c>
      <c r="R170" s="126" t="s">
        <v>812</v>
      </c>
      <c r="S170" s="126" t="s">
        <v>813</v>
      </c>
      <c r="T170" s="126" t="s">
        <v>814</v>
      </c>
      <c r="U170" s="126" t="s">
        <v>815</v>
      </c>
      <c r="V170" s="127"/>
      <c r="W170" s="127"/>
      <c r="X170" s="127"/>
      <c r="Y170" s="126" t="s">
        <v>813</v>
      </c>
      <c r="Z170" s="127"/>
      <c r="AA170" s="127"/>
      <c r="AB170" s="127"/>
      <c r="AC170" s="127"/>
      <c r="AD170" s="127"/>
    </row>
    <row r="171">
      <c r="A171" s="102">
        <v>1.27048233E8</v>
      </c>
      <c r="B171" s="66" t="s">
        <v>791</v>
      </c>
      <c r="C171" s="101">
        <v>6.8115843E7</v>
      </c>
      <c r="D171" s="66" t="s">
        <v>804</v>
      </c>
      <c r="E171" s="66" t="str">
        <f>IFERROR(__xludf.DUMMYFUNCTION("IF(REGEXMATCH(D171, ""cis""), ""СНГ"", ""Россия"")
"),"Россия")</f>
        <v>Россия</v>
      </c>
      <c r="F171" s="66" t="s">
        <v>54</v>
      </c>
      <c r="G171" s="101">
        <v>1.4481105E7</v>
      </c>
      <c r="H171" s="66" t="s">
        <v>483</v>
      </c>
      <c r="I171" s="123">
        <v>45056.0</v>
      </c>
      <c r="J171" s="124" t="str">
        <f>IFS(I171&lt;=border_dates!$A$2, "1-5 мая", AND(I171&gt;border_dates!$A$2, I171&lt;=border_dates!$A$3) , "6-10 мая", AND(I171&gt;border_dates!$A$3,I171  &lt;= border_dates!$A$4), "11-31 мая")</f>
        <v>6-10 мая</v>
      </c>
      <c r="K171" s="124">
        <v>593.89</v>
      </c>
      <c r="L171" s="125" t="s">
        <v>816</v>
      </c>
      <c r="M171" s="126">
        <v>0.0</v>
      </c>
      <c r="N171" s="126">
        <v>37.0</v>
      </c>
      <c r="O171" s="126">
        <v>9.0</v>
      </c>
      <c r="P171" s="126" t="s">
        <v>817</v>
      </c>
      <c r="Q171" s="126" t="s">
        <v>818</v>
      </c>
      <c r="R171" s="126" t="s">
        <v>819</v>
      </c>
      <c r="S171" s="126" t="s">
        <v>820</v>
      </c>
      <c r="T171" s="126" t="s">
        <v>821</v>
      </c>
      <c r="U171" s="126" t="s">
        <v>822</v>
      </c>
      <c r="V171" s="127"/>
      <c r="W171" s="127"/>
      <c r="X171" s="127"/>
      <c r="Y171" s="126" t="s">
        <v>820</v>
      </c>
      <c r="Z171" s="127"/>
      <c r="AA171" s="127"/>
      <c r="AB171" s="127"/>
      <c r="AC171" s="127"/>
      <c r="AD171" s="127"/>
    </row>
    <row r="172">
      <c r="A172" s="102">
        <v>1.27048234E8</v>
      </c>
      <c r="B172" s="66" t="s">
        <v>706</v>
      </c>
      <c r="C172" s="101">
        <v>6.8115844E7</v>
      </c>
      <c r="D172" s="66" t="s">
        <v>823</v>
      </c>
      <c r="E172" s="66" t="str">
        <f>IFERROR(__xludf.DUMMYFUNCTION("IF(REGEXMATCH(D172, ""cis""), ""СНГ"", ""Россия"")
"),"Россия")</f>
        <v>Россия</v>
      </c>
      <c r="F172" s="66" t="s">
        <v>54</v>
      </c>
      <c r="G172" s="101">
        <v>1.4481105E7</v>
      </c>
      <c r="H172" s="66" t="s">
        <v>483</v>
      </c>
      <c r="I172" s="123">
        <v>45063.0</v>
      </c>
      <c r="J172" s="124" t="str">
        <f>IFS(I172&lt;=border_dates!$A$2, "1-5 мая", AND(I172&gt;border_dates!$A$2, I172&lt;=border_dates!$A$3) , "6-10 мая", AND(I172&gt;border_dates!$A$3,I172  &lt;= border_dates!$A$4), "11-31 мая")</f>
        <v>11-31 мая</v>
      </c>
      <c r="K172" s="130">
        <v>0.0</v>
      </c>
      <c r="L172" s="130"/>
      <c r="M172" s="126">
        <v>0.0</v>
      </c>
      <c r="N172" s="127"/>
      <c r="O172" s="126">
        <v>1.0</v>
      </c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</row>
    <row r="173">
      <c r="A173" s="102">
        <v>1.27048234E8</v>
      </c>
      <c r="B173" s="66" t="s">
        <v>706</v>
      </c>
      <c r="C173" s="101">
        <v>6.8115844E7</v>
      </c>
      <c r="D173" s="66" t="s">
        <v>823</v>
      </c>
      <c r="E173" s="66" t="str">
        <f>IFERROR(__xludf.DUMMYFUNCTION("IF(REGEXMATCH(D173, ""cis""), ""СНГ"", ""Россия"")
"),"Россия")</f>
        <v>Россия</v>
      </c>
      <c r="F173" s="66" t="s">
        <v>54</v>
      </c>
      <c r="G173" s="101">
        <v>1.4481105E7</v>
      </c>
      <c r="H173" s="66" t="s">
        <v>483</v>
      </c>
      <c r="I173" s="123">
        <v>45061.0</v>
      </c>
      <c r="J173" s="124" t="str">
        <f>IFS(I173&lt;=border_dates!$A$2, "1-5 мая", AND(I173&gt;border_dates!$A$2, I173&lt;=border_dates!$A$3) , "6-10 мая", AND(I173&gt;border_dates!$A$3,I173  &lt;= border_dates!$A$4), "11-31 мая")</f>
        <v>11-31 мая</v>
      </c>
      <c r="K173" s="130">
        <v>0.0</v>
      </c>
      <c r="L173" s="130"/>
      <c r="M173" s="126">
        <v>0.0</v>
      </c>
      <c r="N173" s="127"/>
      <c r="O173" s="126">
        <v>1.0</v>
      </c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</row>
    <row r="174">
      <c r="A174" s="102">
        <v>1.27048234E8</v>
      </c>
      <c r="B174" s="66" t="s">
        <v>706</v>
      </c>
      <c r="C174" s="101">
        <v>6.8115844E7</v>
      </c>
      <c r="D174" s="66" t="s">
        <v>823</v>
      </c>
      <c r="E174" s="66" t="str">
        <f>IFERROR(__xludf.DUMMYFUNCTION("IF(REGEXMATCH(D174, ""cis""), ""СНГ"", ""Россия"")
"),"Россия")</f>
        <v>Россия</v>
      </c>
      <c r="F174" s="66" t="s">
        <v>54</v>
      </c>
      <c r="G174" s="101">
        <v>1.4481105E7</v>
      </c>
      <c r="H174" s="66" t="s">
        <v>483</v>
      </c>
      <c r="I174" s="123">
        <v>45058.0</v>
      </c>
      <c r="J174" s="124" t="str">
        <f>IFS(I174&lt;=border_dates!$A$2, "1-5 мая", AND(I174&gt;border_dates!$A$2, I174&lt;=border_dates!$A$3) , "6-10 мая", AND(I174&gt;border_dates!$A$3,I174  &lt;= border_dates!$A$4), "11-31 мая")</f>
        <v>11-31 мая</v>
      </c>
      <c r="K174" s="124">
        <v>938.03</v>
      </c>
      <c r="L174" s="125" t="s">
        <v>824</v>
      </c>
      <c r="M174" s="126">
        <v>0.0</v>
      </c>
      <c r="N174" s="126">
        <v>29.0</v>
      </c>
      <c r="O174" s="126">
        <v>15.0</v>
      </c>
      <c r="P174" s="126" t="s">
        <v>825</v>
      </c>
      <c r="Q174" s="126" t="s">
        <v>826</v>
      </c>
      <c r="R174" s="126" t="s">
        <v>827</v>
      </c>
      <c r="S174" s="126" t="s">
        <v>828</v>
      </c>
      <c r="T174" s="126" t="s">
        <v>829</v>
      </c>
      <c r="U174" s="126" t="s">
        <v>497</v>
      </c>
      <c r="V174" s="127"/>
      <c r="W174" s="127"/>
      <c r="X174" s="127"/>
      <c r="Y174" s="126" t="s">
        <v>828</v>
      </c>
      <c r="Z174" s="127"/>
      <c r="AA174" s="127"/>
      <c r="AB174" s="127"/>
      <c r="AC174" s="127"/>
      <c r="AD174" s="127"/>
    </row>
    <row r="175">
      <c r="A175" s="102">
        <v>1.27048234E8</v>
      </c>
      <c r="B175" s="66" t="s">
        <v>706</v>
      </c>
      <c r="C175" s="101">
        <v>6.8115844E7</v>
      </c>
      <c r="D175" s="66" t="s">
        <v>823</v>
      </c>
      <c r="E175" s="66" t="str">
        <f>IFERROR(__xludf.DUMMYFUNCTION("IF(REGEXMATCH(D175, ""cis""), ""СНГ"", ""Россия"")
"),"Россия")</f>
        <v>Россия</v>
      </c>
      <c r="F175" s="66" t="s">
        <v>54</v>
      </c>
      <c r="G175" s="101">
        <v>1.4481105E7</v>
      </c>
      <c r="H175" s="66" t="s">
        <v>483</v>
      </c>
      <c r="I175" s="123">
        <v>45057.0</v>
      </c>
      <c r="J175" s="124" t="str">
        <f>IFS(I175&lt;=border_dates!$A$2, "1-5 мая", AND(I175&gt;border_dates!$A$2, I175&lt;=border_dates!$A$3) , "6-10 мая", AND(I175&gt;border_dates!$A$3,I175  &lt;= border_dates!$A$4), "11-31 мая")</f>
        <v>11-31 мая</v>
      </c>
      <c r="K175" s="124">
        <v>2327.6</v>
      </c>
      <c r="L175" s="125" t="s">
        <v>830</v>
      </c>
      <c r="M175" s="126">
        <v>0.0</v>
      </c>
      <c r="N175" s="126">
        <v>157.0</v>
      </c>
      <c r="O175" s="126">
        <v>45.0</v>
      </c>
      <c r="P175" s="126" t="s">
        <v>831</v>
      </c>
      <c r="Q175" s="126" t="s">
        <v>832</v>
      </c>
      <c r="R175" s="126" t="s">
        <v>833</v>
      </c>
      <c r="S175" s="126" t="s">
        <v>834</v>
      </c>
      <c r="T175" s="126" t="s">
        <v>835</v>
      </c>
      <c r="U175" s="126" t="s">
        <v>198</v>
      </c>
      <c r="V175" s="127"/>
      <c r="W175" s="127"/>
      <c r="X175" s="127"/>
      <c r="Y175" s="126" t="s">
        <v>834</v>
      </c>
      <c r="Z175" s="127"/>
      <c r="AA175" s="127"/>
      <c r="AB175" s="127"/>
      <c r="AC175" s="127"/>
      <c r="AD175" s="127"/>
    </row>
    <row r="176">
      <c r="A176" s="102">
        <v>1.27048234E8</v>
      </c>
      <c r="B176" s="66" t="s">
        <v>706</v>
      </c>
      <c r="C176" s="101">
        <v>6.8115844E7</v>
      </c>
      <c r="D176" s="66" t="s">
        <v>823</v>
      </c>
      <c r="E176" s="66" t="str">
        <f>IFERROR(__xludf.DUMMYFUNCTION("IF(REGEXMATCH(D176, ""cis""), ""СНГ"", ""Россия"")
"),"Россия")</f>
        <v>Россия</v>
      </c>
      <c r="F176" s="66" t="s">
        <v>54</v>
      </c>
      <c r="G176" s="101">
        <v>1.4481105E7</v>
      </c>
      <c r="H176" s="66" t="s">
        <v>483</v>
      </c>
      <c r="I176" s="123">
        <v>45056.0</v>
      </c>
      <c r="J176" s="124" t="str">
        <f>IFS(I176&lt;=border_dates!$A$2, "1-5 мая", AND(I176&gt;border_dates!$A$2, I176&lt;=border_dates!$A$3) , "6-10 мая", AND(I176&gt;border_dates!$A$3,I176  &lt;= border_dates!$A$4), "11-31 мая")</f>
        <v>6-10 мая</v>
      </c>
      <c r="K176" s="124">
        <v>6614.03</v>
      </c>
      <c r="L176" s="125" t="s">
        <v>836</v>
      </c>
      <c r="M176" s="126">
        <v>0.0</v>
      </c>
      <c r="N176" s="126">
        <v>80.0</v>
      </c>
      <c r="O176" s="126">
        <v>10.0</v>
      </c>
      <c r="P176" s="126" t="s">
        <v>837</v>
      </c>
      <c r="Q176" s="126" t="s">
        <v>443</v>
      </c>
      <c r="R176" s="126" t="s">
        <v>838</v>
      </c>
      <c r="S176" s="126" t="s">
        <v>839</v>
      </c>
      <c r="T176" s="126" t="s">
        <v>840</v>
      </c>
      <c r="U176" s="126" t="s">
        <v>294</v>
      </c>
      <c r="V176" s="127"/>
      <c r="W176" s="127"/>
      <c r="X176" s="127"/>
      <c r="Y176" s="126" t="s">
        <v>839</v>
      </c>
      <c r="Z176" s="127"/>
      <c r="AA176" s="127"/>
      <c r="AB176" s="127"/>
      <c r="AC176" s="127"/>
      <c r="AD176" s="127"/>
    </row>
    <row r="177">
      <c r="A177" s="102">
        <v>1.27048235E8</v>
      </c>
      <c r="B177" s="66" t="s">
        <v>841</v>
      </c>
      <c r="C177" s="101">
        <v>6.8115845E7</v>
      </c>
      <c r="D177" s="66" t="s">
        <v>842</v>
      </c>
      <c r="E177" s="66" t="str">
        <f>IFERROR(__xludf.DUMMYFUNCTION("IF(REGEXMATCH(D177, ""cis""), ""СНГ"", ""Россия"")
"),"Россия")</f>
        <v>Россия</v>
      </c>
      <c r="F177" s="66" t="s">
        <v>54</v>
      </c>
      <c r="G177" s="101">
        <v>1.4481105E7</v>
      </c>
      <c r="H177" s="66" t="s">
        <v>483</v>
      </c>
      <c r="I177" s="123">
        <v>45064.0</v>
      </c>
      <c r="J177" s="124" t="str">
        <f>IFS(I177&lt;=border_dates!$A$2, "1-5 мая", AND(I177&gt;border_dates!$A$2, I177&lt;=border_dates!$A$3) , "6-10 мая", AND(I177&gt;border_dates!$A$3,I177  &lt;= border_dates!$A$4), "11-31 мая")</f>
        <v>11-31 мая</v>
      </c>
      <c r="K177" s="130">
        <v>0.0</v>
      </c>
      <c r="L177" s="130"/>
      <c r="M177" s="126">
        <v>0.0</v>
      </c>
      <c r="N177" s="127"/>
      <c r="O177" s="126">
        <v>1.0</v>
      </c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</row>
    <row r="178">
      <c r="A178" s="102">
        <v>1.27048235E8</v>
      </c>
      <c r="B178" s="66" t="s">
        <v>841</v>
      </c>
      <c r="C178" s="101">
        <v>6.8115845E7</v>
      </c>
      <c r="D178" s="66" t="s">
        <v>842</v>
      </c>
      <c r="E178" s="66" t="str">
        <f>IFERROR(__xludf.DUMMYFUNCTION("IF(REGEXMATCH(D178, ""cis""), ""СНГ"", ""Россия"")
"),"Россия")</f>
        <v>Россия</v>
      </c>
      <c r="F178" s="66" t="s">
        <v>54</v>
      </c>
      <c r="G178" s="101">
        <v>1.4481105E7</v>
      </c>
      <c r="H178" s="66" t="s">
        <v>483</v>
      </c>
      <c r="I178" s="123">
        <v>45062.0</v>
      </c>
      <c r="J178" s="124" t="str">
        <f>IFS(I178&lt;=border_dates!$A$2, "1-5 мая", AND(I178&gt;border_dates!$A$2, I178&lt;=border_dates!$A$3) , "6-10 мая", AND(I178&gt;border_dates!$A$3,I178  &lt;= border_dates!$A$4), "11-31 мая")</f>
        <v>11-31 мая</v>
      </c>
      <c r="K178" s="130">
        <v>0.0</v>
      </c>
      <c r="L178" s="130"/>
      <c r="M178" s="126">
        <v>0.0</v>
      </c>
      <c r="N178" s="127"/>
      <c r="O178" s="126">
        <v>1.0</v>
      </c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  <c r="AB178" s="127"/>
      <c r="AC178" s="127"/>
      <c r="AD178" s="127"/>
    </row>
    <row r="179">
      <c r="A179" s="102">
        <v>1.27048235E8</v>
      </c>
      <c r="B179" s="66" t="s">
        <v>841</v>
      </c>
      <c r="C179" s="101">
        <v>6.8115845E7</v>
      </c>
      <c r="D179" s="66" t="s">
        <v>842</v>
      </c>
      <c r="E179" s="66" t="str">
        <f>IFERROR(__xludf.DUMMYFUNCTION("IF(REGEXMATCH(D179, ""cis""), ""СНГ"", ""Россия"")
"),"Россия")</f>
        <v>Россия</v>
      </c>
      <c r="F179" s="66" t="s">
        <v>54</v>
      </c>
      <c r="G179" s="101">
        <v>1.4481105E7</v>
      </c>
      <c r="H179" s="66" t="s">
        <v>483</v>
      </c>
      <c r="I179" s="123">
        <v>45061.0</v>
      </c>
      <c r="J179" s="124" t="str">
        <f>IFS(I179&lt;=border_dates!$A$2, "1-5 мая", AND(I179&gt;border_dates!$A$2, I179&lt;=border_dates!$A$3) , "6-10 мая", AND(I179&gt;border_dates!$A$3,I179  &lt;= border_dates!$A$4), "11-31 мая")</f>
        <v>11-31 мая</v>
      </c>
      <c r="K179" s="130">
        <v>0.0</v>
      </c>
      <c r="L179" s="130"/>
      <c r="M179" s="126">
        <v>0.0</v>
      </c>
      <c r="N179" s="127"/>
      <c r="O179" s="126">
        <v>3.0</v>
      </c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</row>
    <row r="180">
      <c r="A180" s="102">
        <v>1.27048235E8</v>
      </c>
      <c r="B180" s="66" t="s">
        <v>841</v>
      </c>
      <c r="C180" s="101">
        <v>6.8115845E7</v>
      </c>
      <c r="D180" s="66" t="s">
        <v>842</v>
      </c>
      <c r="E180" s="66" t="str">
        <f>IFERROR(__xludf.DUMMYFUNCTION("IF(REGEXMATCH(D180, ""cis""), ""СНГ"", ""Россия"")
"),"Россия")</f>
        <v>Россия</v>
      </c>
      <c r="F180" s="66" t="s">
        <v>54</v>
      </c>
      <c r="G180" s="101">
        <v>1.4481105E7</v>
      </c>
      <c r="H180" s="66" t="s">
        <v>483</v>
      </c>
      <c r="I180" s="123">
        <v>45060.0</v>
      </c>
      <c r="J180" s="124" t="str">
        <f>IFS(I180&lt;=border_dates!$A$2, "1-5 мая", AND(I180&gt;border_dates!$A$2, I180&lt;=border_dates!$A$3) , "6-10 мая", AND(I180&gt;border_dates!$A$3,I180  &lt;= border_dates!$A$4), "11-31 мая")</f>
        <v>11-31 мая</v>
      </c>
      <c r="K180" s="124">
        <v>484.46</v>
      </c>
      <c r="L180" s="125" t="s">
        <v>843</v>
      </c>
      <c r="M180" s="126">
        <v>0.0</v>
      </c>
      <c r="N180" s="126">
        <v>21.0</v>
      </c>
      <c r="O180" s="126">
        <v>9.0</v>
      </c>
      <c r="P180" s="126" t="s">
        <v>459</v>
      </c>
      <c r="Q180" s="126" t="s">
        <v>844</v>
      </c>
      <c r="R180" s="126" t="s">
        <v>845</v>
      </c>
      <c r="S180" s="126" t="s">
        <v>846</v>
      </c>
      <c r="T180" s="126" t="s">
        <v>847</v>
      </c>
      <c r="U180" s="126" t="s">
        <v>244</v>
      </c>
      <c r="V180" s="127"/>
      <c r="W180" s="127"/>
      <c r="X180" s="127"/>
      <c r="Y180" s="126" t="s">
        <v>846</v>
      </c>
      <c r="Z180" s="127"/>
      <c r="AA180" s="127"/>
      <c r="AB180" s="127"/>
      <c r="AC180" s="127"/>
      <c r="AD180" s="127"/>
    </row>
    <row r="181">
      <c r="A181" s="102">
        <v>1.27048235E8</v>
      </c>
      <c r="B181" s="66" t="s">
        <v>841</v>
      </c>
      <c r="C181" s="101">
        <v>6.8115845E7</v>
      </c>
      <c r="D181" s="66" t="s">
        <v>842</v>
      </c>
      <c r="E181" s="66" t="str">
        <f>IFERROR(__xludf.DUMMYFUNCTION("IF(REGEXMATCH(D181, ""cis""), ""СНГ"", ""Россия"")
"),"Россия")</f>
        <v>Россия</v>
      </c>
      <c r="F181" s="66" t="s">
        <v>54</v>
      </c>
      <c r="G181" s="101">
        <v>1.4481105E7</v>
      </c>
      <c r="H181" s="66" t="s">
        <v>483</v>
      </c>
      <c r="I181" s="123">
        <v>45059.0</v>
      </c>
      <c r="J181" s="124" t="str">
        <f>IFS(I181&lt;=border_dates!$A$2, "1-5 мая", AND(I181&gt;border_dates!$A$2, I181&lt;=border_dates!$A$3) , "6-10 мая", AND(I181&gt;border_dates!$A$3,I181  &lt;= border_dates!$A$4), "11-31 мая")</f>
        <v>11-31 мая</v>
      </c>
      <c r="K181" s="124">
        <v>1693.0</v>
      </c>
      <c r="L181" s="125" t="s">
        <v>848</v>
      </c>
      <c r="M181" s="126">
        <v>0.0</v>
      </c>
      <c r="N181" s="126">
        <v>111.0</v>
      </c>
      <c r="O181" s="126">
        <v>10.0</v>
      </c>
      <c r="P181" s="126" t="s">
        <v>849</v>
      </c>
      <c r="Q181" s="126" t="s">
        <v>850</v>
      </c>
      <c r="R181" s="126" t="s">
        <v>851</v>
      </c>
      <c r="S181" s="126" t="s">
        <v>852</v>
      </c>
      <c r="T181" s="126" t="s">
        <v>853</v>
      </c>
      <c r="U181" s="126" t="s">
        <v>854</v>
      </c>
      <c r="V181" s="127"/>
      <c r="W181" s="127"/>
      <c r="X181" s="127"/>
      <c r="Y181" s="126" t="s">
        <v>852</v>
      </c>
      <c r="Z181" s="127"/>
      <c r="AA181" s="127"/>
      <c r="AB181" s="127"/>
      <c r="AC181" s="127"/>
      <c r="AD181" s="127"/>
    </row>
    <row r="182">
      <c r="A182" s="102">
        <v>1.27048235E8</v>
      </c>
      <c r="B182" s="66" t="s">
        <v>841</v>
      </c>
      <c r="C182" s="101">
        <v>6.8115845E7</v>
      </c>
      <c r="D182" s="66" t="s">
        <v>842</v>
      </c>
      <c r="E182" s="66" t="str">
        <f>IFERROR(__xludf.DUMMYFUNCTION("IF(REGEXMATCH(D182, ""cis""), ""СНГ"", ""Россия"")
"),"Россия")</f>
        <v>Россия</v>
      </c>
      <c r="F182" s="66" t="s">
        <v>54</v>
      </c>
      <c r="G182" s="101">
        <v>1.4481105E7</v>
      </c>
      <c r="H182" s="66" t="s">
        <v>483</v>
      </c>
      <c r="I182" s="123">
        <v>45058.0</v>
      </c>
      <c r="J182" s="124" t="str">
        <f>IFS(I182&lt;=border_dates!$A$2, "1-5 мая", AND(I182&gt;border_dates!$A$2, I182&lt;=border_dates!$A$3) , "6-10 мая", AND(I182&gt;border_dates!$A$3,I182  &lt;= border_dates!$A$4), "11-31 мая")</f>
        <v>11-31 мая</v>
      </c>
      <c r="K182" s="124">
        <v>1501.73</v>
      </c>
      <c r="L182" s="125" t="s">
        <v>855</v>
      </c>
      <c r="M182" s="126">
        <v>0.0</v>
      </c>
      <c r="N182" s="126">
        <v>108.0</v>
      </c>
      <c r="O182" s="126">
        <v>35.0</v>
      </c>
      <c r="P182" s="126" t="s">
        <v>755</v>
      </c>
      <c r="Q182" s="126" t="s">
        <v>856</v>
      </c>
      <c r="R182" s="126" t="s">
        <v>857</v>
      </c>
      <c r="S182" s="126" t="s">
        <v>858</v>
      </c>
      <c r="T182" s="126" t="s">
        <v>859</v>
      </c>
      <c r="U182" s="126" t="s">
        <v>104</v>
      </c>
      <c r="V182" s="127"/>
      <c r="W182" s="127"/>
      <c r="X182" s="127"/>
      <c r="Y182" s="126" t="s">
        <v>858</v>
      </c>
      <c r="Z182" s="127"/>
      <c r="AA182" s="127"/>
      <c r="AB182" s="127"/>
      <c r="AC182" s="127"/>
      <c r="AD182" s="127"/>
    </row>
    <row r="183">
      <c r="A183" s="102">
        <v>1.27048235E8</v>
      </c>
      <c r="B183" s="66" t="s">
        <v>841</v>
      </c>
      <c r="C183" s="101">
        <v>6.8115845E7</v>
      </c>
      <c r="D183" s="66" t="s">
        <v>842</v>
      </c>
      <c r="E183" s="66" t="str">
        <f>IFERROR(__xludf.DUMMYFUNCTION("IF(REGEXMATCH(D183, ""cis""), ""СНГ"", ""Россия"")
"),"Россия")</f>
        <v>Россия</v>
      </c>
      <c r="F183" s="66" t="s">
        <v>54</v>
      </c>
      <c r="G183" s="101">
        <v>1.4481105E7</v>
      </c>
      <c r="H183" s="66" t="s">
        <v>483</v>
      </c>
      <c r="I183" s="123">
        <v>45057.0</v>
      </c>
      <c r="J183" s="124" t="str">
        <f>IFS(I183&lt;=border_dates!$A$2, "1-5 мая", AND(I183&gt;border_dates!$A$2, I183&lt;=border_dates!$A$3) , "6-10 мая", AND(I183&gt;border_dates!$A$3,I183  &lt;= border_dates!$A$4), "11-31 мая")</f>
        <v>11-31 мая</v>
      </c>
      <c r="K183" s="124">
        <v>10362.3</v>
      </c>
      <c r="L183" s="125" t="s">
        <v>860</v>
      </c>
      <c r="M183" s="126">
        <v>0.0</v>
      </c>
      <c r="N183" s="126">
        <v>168.0</v>
      </c>
      <c r="O183" s="126">
        <v>33.0</v>
      </c>
      <c r="P183" s="126" t="s">
        <v>742</v>
      </c>
      <c r="Q183" s="126" t="s">
        <v>861</v>
      </c>
      <c r="R183" s="126" t="s">
        <v>862</v>
      </c>
      <c r="S183" s="126" t="s">
        <v>863</v>
      </c>
      <c r="T183" s="126" t="s">
        <v>864</v>
      </c>
      <c r="U183" s="126" t="s">
        <v>865</v>
      </c>
      <c r="V183" s="127"/>
      <c r="W183" s="127"/>
      <c r="X183" s="127"/>
      <c r="Y183" s="126" t="s">
        <v>863</v>
      </c>
      <c r="Z183" s="127"/>
      <c r="AA183" s="127"/>
      <c r="AB183" s="127"/>
      <c r="AC183" s="127"/>
      <c r="AD183" s="127"/>
    </row>
    <row r="184">
      <c r="A184" s="102">
        <v>1.27048235E8</v>
      </c>
      <c r="B184" s="66" t="s">
        <v>841</v>
      </c>
      <c r="C184" s="101">
        <v>6.8115845E7</v>
      </c>
      <c r="D184" s="66" t="s">
        <v>842</v>
      </c>
      <c r="E184" s="66" t="str">
        <f>IFERROR(__xludf.DUMMYFUNCTION("IF(REGEXMATCH(D184, ""cis""), ""СНГ"", ""Россия"")
"),"Россия")</f>
        <v>Россия</v>
      </c>
      <c r="F184" s="66" t="s">
        <v>54</v>
      </c>
      <c r="G184" s="101">
        <v>1.4481105E7</v>
      </c>
      <c r="H184" s="66" t="s">
        <v>483</v>
      </c>
      <c r="I184" s="123">
        <v>45056.0</v>
      </c>
      <c r="J184" s="124" t="str">
        <f>IFS(I184&lt;=border_dates!$A$2, "1-5 мая", AND(I184&gt;border_dates!$A$2, I184&lt;=border_dates!$A$3) , "6-10 мая", AND(I184&gt;border_dates!$A$3,I184  &lt;= border_dates!$A$4), "11-31 мая")</f>
        <v>6-10 мая</v>
      </c>
      <c r="K184" s="124">
        <v>1018.61</v>
      </c>
      <c r="L184" s="125" t="s">
        <v>866</v>
      </c>
      <c r="M184" s="126">
        <v>0.0</v>
      </c>
      <c r="N184" s="126">
        <v>75.0</v>
      </c>
      <c r="O184" s="126">
        <v>11.0</v>
      </c>
      <c r="P184" s="126" t="s">
        <v>58</v>
      </c>
      <c r="Q184" s="126" t="s">
        <v>867</v>
      </c>
      <c r="R184" s="126" t="s">
        <v>868</v>
      </c>
      <c r="S184" s="126" t="s">
        <v>869</v>
      </c>
      <c r="T184" s="126" t="s">
        <v>870</v>
      </c>
      <c r="U184" s="126" t="s">
        <v>294</v>
      </c>
      <c r="V184" s="127"/>
      <c r="W184" s="127"/>
      <c r="X184" s="127"/>
      <c r="Y184" s="126" t="s">
        <v>869</v>
      </c>
      <c r="Z184" s="127"/>
      <c r="AA184" s="127"/>
      <c r="AB184" s="127"/>
      <c r="AC184" s="127"/>
      <c r="AD184" s="127"/>
    </row>
    <row r="185">
      <c r="A185" s="102">
        <v>1.27048236E8</v>
      </c>
      <c r="B185" s="66" t="s">
        <v>841</v>
      </c>
      <c r="C185" s="101">
        <v>6.8115846E7</v>
      </c>
      <c r="D185" s="66" t="s">
        <v>871</v>
      </c>
      <c r="E185" s="66" t="str">
        <f>IFERROR(__xludf.DUMMYFUNCTION("IF(REGEXMATCH(D185, ""cis""), ""СНГ"", ""Россия"")
"),"Россия")</f>
        <v>Россия</v>
      </c>
      <c r="F185" s="66" t="s">
        <v>54</v>
      </c>
      <c r="G185" s="101">
        <v>1.4481105E7</v>
      </c>
      <c r="H185" s="66" t="s">
        <v>483</v>
      </c>
      <c r="I185" s="123">
        <v>45060.0</v>
      </c>
      <c r="J185" s="124" t="str">
        <f>IFS(I185&lt;=border_dates!$A$2, "1-5 мая", AND(I185&gt;border_dates!$A$2, I185&lt;=border_dates!$A$3) , "6-10 мая", AND(I185&gt;border_dates!$A$3,I185  &lt;= border_dates!$A$4), "11-31 мая")</f>
        <v>11-31 мая</v>
      </c>
      <c r="K185" s="124">
        <v>481.65</v>
      </c>
      <c r="L185" s="125" t="s">
        <v>872</v>
      </c>
      <c r="M185" s="126">
        <v>0.0</v>
      </c>
      <c r="N185" s="126">
        <v>11.0</v>
      </c>
      <c r="O185" s="126">
        <v>1.0</v>
      </c>
      <c r="P185" s="126" t="s">
        <v>873</v>
      </c>
      <c r="Q185" s="126" t="s">
        <v>210</v>
      </c>
      <c r="R185" s="126" t="s">
        <v>874</v>
      </c>
      <c r="S185" s="126" t="s">
        <v>875</v>
      </c>
      <c r="T185" s="126" t="s">
        <v>876</v>
      </c>
      <c r="U185" s="126" t="s">
        <v>877</v>
      </c>
      <c r="V185" s="127"/>
      <c r="W185" s="127"/>
      <c r="X185" s="127"/>
      <c r="Y185" s="126" t="s">
        <v>875</v>
      </c>
      <c r="Z185" s="127"/>
      <c r="AA185" s="127"/>
      <c r="AB185" s="127"/>
      <c r="AC185" s="127"/>
      <c r="AD185" s="127"/>
    </row>
    <row r="186">
      <c r="A186" s="102">
        <v>1.27048236E8</v>
      </c>
      <c r="B186" s="66" t="s">
        <v>841</v>
      </c>
      <c r="C186" s="101">
        <v>6.8115846E7</v>
      </c>
      <c r="D186" s="66" t="s">
        <v>871</v>
      </c>
      <c r="E186" s="66" t="str">
        <f>IFERROR(__xludf.DUMMYFUNCTION("IF(REGEXMATCH(D186, ""cis""), ""СНГ"", ""Россия"")
"),"Россия")</f>
        <v>Россия</v>
      </c>
      <c r="F186" s="66" t="s">
        <v>54</v>
      </c>
      <c r="G186" s="101">
        <v>1.4481105E7</v>
      </c>
      <c r="H186" s="66" t="s">
        <v>483</v>
      </c>
      <c r="I186" s="123">
        <v>45059.0</v>
      </c>
      <c r="J186" s="124" t="str">
        <f>IFS(I186&lt;=border_dates!$A$2, "1-5 мая", AND(I186&gt;border_dates!$A$2, I186&lt;=border_dates!$A$3) , "6-10 мая", AND(I186&gt;border_dates!$A$3,I186  &lt;= border_dates!$A$4), "11-31 мая")</f>
        <v>11-31 мая</v>
      </c>
      <c r="K186" s="124">
        <v>1592.22</v>
      </c>
      <c r="L186" s="125" t="s">
        <v>878</v>
      </c>
      <c r="M186" s="126">
        <v>0.0</v>
      </c>
      <c r="N186" s="126">
        <v>49.0</v>
      </c>
      <c r="O186" s="126">
        <v>17.0</v>
      </c>
      <c r="P186" s="126" t="s">
        <v>879</v>
      </c>
      <c r="Q186" s="126" t="s">
        <v>880</v>
      </c>
      <c r="R186" s="126" t="s">
        <v>881</v>
      </c>
      <c r="S186" s="126" t="s">
        <v>882</v>
      </c>
      <c r="T186" s="126" t="s">
        <v>883</v>
      </c>
      <c r="U186" s="126" t="s">
        <v>884</v>
      </c>
      <c r="V186" s="127"/>
      <c r="W186" s="127"/>
      <c r="X186" s="127"/>
      <c r="Y186" s="126" t="s">
        <v>882</v>
      </c>
      <c r="Z186" s="127"/>
      <c r="AA186" s="127"/>
      <c r="AB186" s="127"/>
      <c r="AC186" s="127"/>
      <c r="AD186" s="127"/>
    </row>
    <row r="187">
      <c r="A187" s="102">
        <v>1.27048236E8</v>
      </c>
      <c r="B187" s="66" t="s">
        <v>841</v>
      </c>
      <c r="C187" s="101">
        <v>6.8115846E7</v>
      </c>
      <c r="D187" s="66" t="s">
        <v>871</v>
      </c>
      <c r="E187" s="66" t="str">
        <f>IFERROR(__xludf.DUMMYFUNCTION("IF(REGEXMATCH(D187, ""cis""), ""СНГ"", ""Россия"")
"),"Россия")</f>
        <v>Россия</v>
      </c>
      <c r="F187" s="66" t="s">
        <v>54</v>
      </c>
      <c r="G187" s="101">
        <v>1.4481105E7</v>
      </c>
      <c r="H187" s="66" t="s">
        <v>483</v>
      </c>
      <c r="I187" s="123">
        <v>45058.0</v>
      </c>
      <c r="J187" s="124" t="str">
        <f>IFS(I187&lt;=border_dates!$A$2, "1-5 мая", AND(I187&gt;border_dates!$A$2, I187&lt;=border_dates!$A$3) , "6-10 мая", AND(I187&gt;border_dates!$A$3,I187  &lt;= border_dates!$A$4), "11-31 мая")</f>
        <v>11-31 мая</v>
      </c>
      <c r="K187" s="124">
        <v>701.3</v>
      </c>
      <c r="L187" s="125" t="s">
        <v>885</v>
      </c>
      <c r="M187" s="126">
        <v>0.0</v>
      </c>
      <c r="N187" s="126">
        <v>39.0</v>
      </c>
      <c r="O187" s="126">
        <v>8.0</v>
      </c>
      <c r="P187" s="126" t="s">
        <v>886</v>
      </c>
      <c r="Q187" s="126" t="s">
        <v>887</v>
      </c>
      <c r="R187" s="126" t="s">
        <v>888</v>
      </c>
      <c r="S187" s="126" t="s">
        <v>889</v>
      </c>
      <c r="T187" s="126" t="s">
        <v>890</v>
      </c>
      <c r="U187" s="126" t="s">
        <v>891</v>
      </c>
      <c r="V187" s="127"/>
      <c r="W187" s="127"/>
      <c r="X187" s="127"/>
      <c r="Y187" s="126" t="s">
        <v>889</v>
      </c>
      <c r="Z187" s="127"/>
      <c r="AA187" s="127"/>
      <c r="AB187" s="127"/>
      <c r="AC187" s="127"/>
      <c r="AD187" s="127"/>
    </row>
    <row r="188">
      <c r="A188" s="102">
        <v>1.27048236E8</v>
      </c>
      <c r="B188" s="66" t="s">
        <v>841</v>
      </c>
      <c r="C188" s="101">
        <v>6.8115846E7</v>
      </c>
      <c r="D188" s="66" t="s">
        <v>871</v>
      </c>
      <c r="E188" s="66" t="str">
        <f>IFERROR(__xludf.DUMMYFUNCTION("IF(REGEXMATCH(D188, ""cis""), ""СНГ"", ""Россия"")
"),"Россия")</f>
        <v>Россия</v>
      </c>
      <c r="F188" s="66" t="s">
        <v>54</v>
      </c>
      <c r="G188" s="101">
        <v>1.4481105E7</v>
      </c>
      <c r="H188" s="66" t="s">
        <v>483</v>
      </c>
      <c r="I188" s="123">
        <v>45057.0</v>
      </c>
      <c r="J188" s="124" t="str">
        <f>IFS(I188&lt;=border_dates!$A$2, "1-5 мая", AND(I188&gt;border_dates!$A$2, I188&lt;=border_dates!$A$3) , "6-10 мая", AND(I188&gt;border_dates!$A$3,I188  &lt;= border_dates!$A$4), "11-31 мая")</f>
        <v>11-31 мая</v>
      </c>
      <c r="K188" s="124">
        <v>539.84</v>
      </c>
      <c r="L188" s="125" t="s">
        <v>892</v>
      </c>
      <c r="M188" s="126">
        <v>0.0</v>
      </c>
      <c r="N188" s="126">
        <v>32.0</v>
      </c>
      <c r="O188" s="126">
        <v>4.0</v>
      </c>
      <c r="P188" s="126" t="s">
        <v>893</v>
      </c>
      <c r="Q188" s="126" t="s">
        <v>443</v>
      </c>
      <c r="R188" s="126" t="s">
        <v>894</v>
      </c>
      <c r="S188" s="126" t="s">
        <v>895</v>
      </c>
      <c r="T188" s="126" t="s">
        <v>896</v>
      </c>
      <c r="U188" s="126" t="s">
        <v>897</v>
      </c>
      <c r="V188" s="127"/>
      <c r="W188" s="127"/>
      <c r="X188" s="127"/>
      <c r="Y188" s="126" t="s">
        <v>895</v>
      </c>
      <c r="Z188" s="127"/>
      <c r="AA188" s="127"/>
      <c r="AB188" s="127"/>
      <c r="AC188" s="127"/>
      <c r="AD188" s="127"/>
    </row>
    <row r="189">
      <c r="A189" s="102">
        <v>1.27048236E8</v>
      </c>
      <c r="B189" s="66" t="s">
        <v>841</v>
      </c>
      <c r="C189" s="101">
        <v>6.8115846E7</v>
      </c>
      <c r="D189" s="66" t="s">
        <v>871</v>
      </c>
      <c r="E189" s="66" t="str">
        <f>IFERROR(__xludf.DUMMYFUNCTION("IF(REGEXMATCH(D189, ""cis""), ""СНГ"", ""Россия"")
"),"Россия")</f>
        <v>Россия</v>
      </c>
      <c r="F189" s="66" t="s">
        <v>54</v>
      </c>
      <c r="G189" s="101">
        <v>1.4481105E7</v>
      </c>
      <c r="H189" s="66" t="s">
        <v>483</v>
      </c>
      <c r="I189" s="123">
        <v>45056.0</v>
      </c>
      <c r="J189" s="124" t="str">
        <f>IFS(I189&lt;=border_dates!$A$2, "1-5 мая", AND(I189&gt;border_dates!$A$2, I189&lt;=border_dates!$A$3) , "6-10 мая", AND(I189&gt;border_dates!$A$3,I189  &lt;= border_dates!$A$4), "11-31 мая")</f>
        <v>6-10 мая</v>
      </c>
      <c r="K189" s="124">
        <v>711.75</v>
      </c>
      <c r="L189" s="125" t="s">
        <v>898</v>
      </c>
      <c r="M189" s="126">
        <v>0.0</v>
      </c>
      <c r="N189" s="126">
        <v>63.0</v>
      </c>
      <c r="O189" s="126">
        <v>10.0</v>
      </c>
      <c r="P189" s="126" t="s">
        <v>161</v>
      </c>
      <c r="Q189" s="126" t="s">
        <v>674</v>
      </c>
      <c r="R189" s="126" t="s">
        <v>899</v>
      </c>
      <c r="S189" s="126" t="s">
        <v>900</v>
      </c>
      <c r="T189" s="126" t="s">
        <v>901</v>
      </c>
      <c r="U189" s="126" t="s">
        <v>189</v>
      </c>
      <c r="V189" s="127"/>
      <c r="W189" s="127"/>
      <c r="X189" s="127"/>
      <c r="Y189" s="126" t="s">
        <v>900</v>
      </c>
      <c r="Z189" s="127"/>
      <c r="AA189" s="127"/>
      <c r="AB189" s="127"/>
      <c r="AC189" s="127"/>
      <c r="AD189" s="127"/>
    </row>
    <row r="190">
      <c r="A190" s="102">
        <v>1.27048237E8</v>
      </c>
      <c r="B190" s="66" t="s">
        <v>902</v>
      </c>
      <c r="C190" s="101">
        <v>6.8115847E7</v>
      </c>
      <c r="D190" s="66" t="s">
        <v>903</v>
      </c>
      <c r="E190" s="66" t="str">
        <f>IFERROR(__xludf.DUMMYFUNCTION("IF(REGEXMATCH(D190, ""cis""), ""СНГ"", ""Россия"")
"),"Россия")</f>
        <v>Россия</v>
      </c>
      <c r="F190" s="66" t="s">
        <v>54</v>
      </c>
      <c r="G190" s="101">
        <v>1.4481105E7</v>
      </c>
      <c r="H190" s="66" t="s">
        <v>483</v>
      </c>
      <c r="I190" s="123">
        <v>45061.0</v>
      </c>
      <c r="J190" s="124" t="str">
        <f>IFS(I190&lt;=border_dates!$A$2, "1-5 мая", AND(I190&gt;border_dates!$A$2, I190&lt;=border_dates!$A$3) , "6-10 мая", AND(I190&gt;border_dates!$A$3,I190  &lt;= border_dates!$A$4), "11-31 мая")</f>
        <v>11-31 мая</v>
      </c>
      <c r="K190" s="130">
        <v>0.0</v>
      </c>
      <c r="L190" s="130"/>
      <c r="M190" s="126">
        <v>0.0</v>
      </c>
      <c r="N190" s="127"/>
      <c r="O190" s="126">
        <v>1.0</v>
      </c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</row>
    <row r="191">
      <c r="A191" s="102">
        <v>1.27048237E8</v>
      </c>
      <c r="B191" s="66" t="s">
        <v>902</v>
      </c>
      <c r="C191" s="101">
        <v>6.8115847E7</v>
      </c>
      <c r="D191" s="66" t="s">
        <v>903</v>
      </c>
      <c r="E191" s="66" t="str">
        <f>IFERROR(__xludf.DUMMYFUNCTION("IF(REGEXMATCH(D191, ""cis""), ""СНГ"", ""Россия"")
"),"Россия")</f>
        <v>Россия</v>
      </c>
      <c r="F191" s="66" t="s">
        <v>54</v>
      </c>
      <c r="G191" s="101">
        <v>1.4481105E7</v>
      </c>
      <c r="H191" s="66" t="s">
        <v>483</v>
      </c>
      <c r="I191" s="123">
        <v>45058.0</v>
      </c>
      <c r="J191" s="124" t="str">
        <f>IFS(I191&lt;=border_dates!$A$2, "1-5 мая", AND(I191&gt;border_dates!$A$2, I191&lt;=border_dates!$A$3) , "6-10 мая", AND(I191&gt;border_dates!$A$3,I191  &lt;= border_dates!$A$4), "11-31 мая")</f>
        <v>11-31 мая</v>
      </c>
      <c r="K191" s="124">
        <v>1172.0700000000002</v>
      </c>
      <c r="L191" s="125" t="s">
        <v>904</v>
      </c>
      <c r="M191" s="126">
        <v>0.0</v>
      </c>
      <c r="N191" s="126">
        <v>39.0</v>
      </c>
      <c r="O191" s="126">
        <v>12.0</v>
      </c>
      <c r="P191" s="126" t="s">
        <v>905</v>
      </c>
      <c r="Q191" s="126" t="s">
        <v>906</v>
      </c>
      <c r="R191" s="126" t="s">
        <v>907</v>
      </c>
      <c r="S191" s="126" t="s">
        <v>908</v>
      </c>
      <c r="T191" s="126" t="s">
        <v>909</v>
      </c>
      <c r="U191" s="126" t="s">
        <v>97</v>
      </c>
      <c r="V191" s="127"/>
      <c r="W191" s="127"/>
      <c r="X191" s="127"/>
      <c r="Y191" s="126" t="s">
        <v>908</v>
      </c>
      <c r="Z191" s="127"/>
      <c r="AA191" s="127"/>
      <c r="AB191" s="127"/>
      <c r="AC191" s="127"/>
      <c r="AD191" s="127"/>
    </row>
    <row r="192">
      <c r="A192" s="102">
        <v>1.27048237E8</v>
      </c>
      <c r="B192" s="66" t="s">
        <v>902</v>
      </c>
      <c r="C192" s="101">
        <v>6.8115847E7</v>
      </c>
      <c r="D192" s="66" t="s">
        <v>903</v>
      </c>
      <c r="E192" s="66" t="str">
        <f>IFERROR(__xludf.DUMMYFUNCTION("IF(REGEXMATCH(D192, ""cis""), ""СНГ"", ""Россия"")
"),"Россия")</f>
        <v>Россия</v>
      </c>
      <c r="F192" s="66" t="s">
        <v>54</v>
      </c>
      <c r="G192" s="101">
        <v>1.4481105E7</v>
      </c>
      <c r="H192" s="66" t="s">
        <v>483</v>
      </c>
      <c r="I192" s="123">
        <v>45057.0</v>
      </c>
      <c r="J192" s="124" t="str">
        <f>IFS(I192&lt;=border_dates!$A$2, "1-5 мая", AND(I192&gt;border_dates!$A$2, I192&lt;=border_dates!$A$3) , "6-10 мая", AND(I192&gt;border_dates!$A$3,I192  &lt;= border_dates!$A$4), "11-31 мая")</f>
        <v>11-31 мая</v>
      </c>
      <c r="K192" s="124">
        <v>1956.47</v>
      </c>
      <c r="L192" s="125" t="s">
        <v>910</v>
      </c>
      <c r="M192" s="126">
        <v>0.0</v>
      </c>
      <c r="N192" s="126">
        <v>194.0</v>
      </c>
      <c r="O192" s="126">
        <v>38.0</v>
      </c>
      <c r="P192" s="126" t="s">
        <v>911</v>
      </c>
      <c r="Q192" s="126" t="s">
        <v>912</v>
      </c>
      <c r="R192" s="126" t="s">
        <v>913</v>
      </c>
      <c r="S192" s="126" t="s">
        <v>914</v>
      </c>
      <c r="T192" s="126" t="s">
        <v>915</v>
      </c>
      <c r="U192" s="126" t="s">
        <v>916</v>
      </c>
      <c r="V192" s="127"/>
      <c r="W192" s="127"/>
      <c r="X192" s="127"/>
      <c r="Y192" s="126" t="s">
        <v>914</v>
      </c>
      <c r="Z192" s="127"/>
      <c r="AA192" s="127"/>
      <c r="AB192" s="127"/>
      <c r="AC192" s="127"/>
      <c r="AD192" s="127"/>
    </row>
    <row r="193">
      <c r="A193" s="102">
        <v>1.27048237E8</v>
      </c>
      <c r="B193" s="66" t="s">
        <v>902</v>
      </c>
      <c r="C193" s="101">
        <v>6.8115847E7</v>
      </c>
      <c r="D193" s="66" t="s">
        <v>903</v>
      </c>
      <c r="E193" s="66" t="str">
        <f>IFERROR(__xludf.DUMMYFUNCTION("IF(REGEXMATCH(D193, ""cis""), ""СНГ"", ""Россия"")
"),"Россия")</f>
        <v>Россия</v>
      </c>
      <c r="F193" s="66" t="s">
        <v>54</v>
      </c>
      <c r="G193" s="101">
        <v>1.4481105E7</v>
      </c>
      <c r="H193" s="66" t="s">
        <v>483</v>
      </c>
      <c r="I193" s="123">
        <v>45056.0</v>
      </c>
      <c r="J193" s="124" t="str">
        <f>IFS(I193&lt;=border_dates!$A$2, "1-5 мая", AND(I193&gt;border_dates!$A$2, I193&lt;=border_dates!$A$3) , "6-10 мая", AND(I193&gt;border_dates!$A$3,I193  &lt;= border_dates!$A$4), "11-31 мая")</f>
        <v>6-10 мая</v>
      </c>
      <c r="K193" s="124">
        <v>789.26</v>
      </c>
      <c r="L193" s="125" t="s">
        <v>917</v>
      </c>
      <c r="M193" s="126">
        <v>0.0</v>
      </c>
      <c r="N193" s="126">
        <v>91.0</v>
      </c>
      <c r="O193" s="126">
        <v>21.0</v>
      </c>
      <c r="P193" s="126" t="s">
        <v>683</v>
      </c>
      <c r="Q193" s="126" t="s">
        <v>918</v>
      </c>
      <c r="R193" s="126" t="s">
        <v>919</v>
      </c>
      <c r="S193" s="126" t="s">
        <v>920</v>
      </c>
      <c r="T193" s="126" t="s">
        <v>921</v>
      </c>
      <c r="U193" s="126" t="s">
        <v>532</v>
      </c>
      <c r="V193" s="127"/>
      <c r="W193" s="127"/>
      <c r="X193" s="127"/>
      <c r="Y193" s="126" t="s">
        <v>920</v>
      </c>
      <c r="Z193" s="127"/>
      <c r="AA193" s="127"/>
      <c r="AB193" s="127"/>
      <c r="AC193" s="127"/>
      <c r="AD193" s="127"/>
    </row>
    <row r="194">
      <c r="A194" s="102">
        <v>1.27048238E8</v>
      </c>
      <c r="B194" s="66" t="s">
        <v>922</v>
      </c>
      <c r="C194" s="101">
        <v>6.8115848E7</v>
      </c>
      <c r="D194" s="66" t="s">
        <v>923</v>
      </c>
      <c r="E194" s="66" t="str">
        <f>IFERROR(__xludf.DUMMYFUNCTION("IF(REGEXMATCH(D194, ""cis""), ""СНГ"", ""Россия"")
"),"Россия")</f>
        <v>Россия</v>
      </c>
      <c r="F194" s="66" t="s">
        <v>54</v>
      </c>
      <c r="G194" s="101">
        <v>1.4481105E7</v>
      </c>
      <c r="H194" s="66" t="s">
        <v>483</v>
      </c>
      <c r="I194" s="123">
        <v>45063.0</v>
      </c>
      <c r="J194" s="124" t="str">
        <f>IFS(I194&lt;=border_dates!$A$2, "1-5 мая", AND(I194&gt;border_dates!$A$2, I194&lt;=border_dates!$A$3) , "6-10 мая", AND(I194&gt;border_dates!$A$3,I194  &lt;= border_dates!$A$4), "11-31 мая")</f>
        <v>11-31 мая</v>
      </c>
      <c r="K194" s="130">
        <v>0.0</v>
      </c>
      <c r="L194" s="130"/>
      <c r="M194" s="126">
        <v>0.0</v>
      </c>
      <c r="N194" s="127"/>
      <c r="O194" s="126">
        <v>1.0</v>
      </c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  <c r="AA194" s="127"/>
      <c r="AB194" s="127"/>
      <c r="AC194" s="127"/>
      <c r="AD194" s="127"/>
    </row>
    <row r="195">
      <c r="A195" s="102">
        <v>1.27048238E8</v>
      </c>
      <c r="B195" s="66" t="s">
        <v>922</v>
      </c>
      <c r="C195" s="101">
        <v>6.8115848E7</v>
      </c>
      <c r="D195" s="66" t="s">
        <v>923</v>
      </c>
      <c r="E195" s="66" t="str">
        <f>IFERROR(__xludf.DUMMYFUNCTION("IF(REGEXMATCH(D195, ""cis""), ""СНГ"", ""Россия"")
"),"Россия")</f>
        <v>Россия</v>
      </c>
      <c r="F195" s="66" t="s">
        <v>54</v>
      </c>
      <c r="G195" s="101">
        <v>1.4481105E7</v>
      </c>
      <c r="H195" s="66" t="s">
        <v>483</v>
      </c>
      <c r="I195" s="123">
        <v>45062.0</v>
      </c>
      <c r="J195" s="124" t="str">
        <f>IFS(I195&lt;=border_dates!$A$2, "1-5 мая", AND(I195&gt;border_dates!$A$2, I195&lt;=border_dates!$A$3) , "6-10 мая", AND(I195&gt;border_dates!$A$3,I195  &lt;= border_dates!$A$4), "11-31 мая")</f>
        <v>11-31 мая</v>
      </c>
      <c r="K195" s="130">
        <v>0.0</v>
      </c>
      <c r="L195" s="130"/>
      <c r="M195" s="126">
        <v>0.0</v>
      </c>
      <c r="N195" s="127"/>
      <c r="O195" s="126">
        <v>1.0</v>
      </c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  <c r="AA195" s="127"/>
      <c r="AB195" s="127"/>
      <c r="AC195" s="127"/>
      <c r="AD195" s="127"/>
    </row>
    <row r="196">
      <c r="A196" s="102">
        <v>1.27048238E8</v>
      </c>
      <c r="B196" s="66" t="s">
        <v>922</v>
      </c>
      <c r="C196" s="101">
        <v>6.8115848E7</v>
      </c>
      <c r="D196" s="66" t="s">
        <v>923</v>
      </c>
      <c r="E196" s="66" t="str">
        <f>IFERROR(__xludf.DUMMYFUNCTION("IF(REGEXMATCH(D196, ""cis""), ""СНГ"", ""Россия"")
"),"Россия")</f>
        <v>Россия</v>
      </c>
      <c r="F196" s="66" t="s">
        <v>54</v>
      </c>
      <c r="G196" s="101">
        <v>1.4481105E7</v>
      </c>
      <c r="H196" s="66" t="s">
        <v>483</v>
      </c>
      <c r="I196" s="123">
        <v>45059.0</v>
      </c>
      <c r="J196" s="124" t="str">
        <f>IFS(I196&lt;=border_dates!$A$2, "1-5 мая", AND(I196&gt;border_dates!$A$2, I196&lt;=border_dates!$A$3) , "6-10 мая", AND(I196&gt;border_dates!$A$3,I196  &lt;= border_dates!$A$4), "11-31 мая")</f>
        <v>11-31 мая</v>
      </c>
      <c r="K196" s="130">
        <v>0.0</v>
      </c>
      <c r="L196" s="130"/>
      <c r="M196" s="126">
        <v>0.0</v>
      </c>
      <c r="N196" s="127"/>
      <c r="O196" s="126">
        <v>2.0</v>
      </c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</row>
    <row r="197">
      <c r="A197" s="102">
        <v>1.27048238E8</v>
      </c>
      <c r="B197" s="66" t="s">
        <v>922</v>
      </c>
      <c r="C197" s="101">
        <v>6.8115848E7</v>
      </c>
      <c r="D197" s="66" t="s">
        <v>923</v>
      </c>
      <c r="E197" s="66" t="str">
        <f>IFERROR(__xludf.DUMMYFUNCTION("IF(REGEXMATCH(D197, ""cis""), ""СНГ"", ""Россия"")
"),"Россия")</f>
        <v>Россия</v>
      </c>
      <c r="F197" s="66" t="s">
        <v>54</v>
      </c>
      <c r="G197" s="101">
        <v>1.4481105E7</v>
      </c>
      <c r="H197" s="66" t="s">
        <v>483</v>
      </c>
      <c r="I197" s="123">
        <v>45058.0</v>
      </c>
      <c r="J197" s="124" t="str">
        <f>IFS(I197&lt;=border_dates!$A$2, "1-5 мая", AND(I197&gt;border_dates!$A$2, I197&lt;=border_dates!$A$3) , "6-10 мая", AND(I197&gt;border_dates!$A$3,I197  &lt;= border_dates!$A$4), "11-31 мая")</f>
        <v>11-31 мая</v>
      </c>
      <c r="K197" s="124">
        <v>472.49</v>
      </c>
      <c r="L197" s="125" t="s">
        <v>924</v>
      </c>
      <c r="M197" s="126">
        <v>0.0</v>
      </c>
      <c r="N197" s="126">
        <v>34.0</v>
      </c>
      <c r="O197" s="126">
        <v>16.0</v>
      </c>
      <c r="P197" s="126" t="s">
        <v>925</v>
      </c>
      <c r="Q197" s="126" t="s">
        <v>185</v>
      </c>
      <c r="R197" s="126" t="s">
        <v>926</v>
      </c>
      <c r="S197" s="126" t="s">
        <v>927</v>
      </c>
      <c r="T197" s="126" t="s">
        <v>859</v>
      </c>
      <c r="U197" s="126" t="s">
        <v>613</v>
      </c>
      <c r="V197" s="127"/>
      <c r="W197" s="127"/>
      <c r="X197" s="127"/>
      <c r="Y197" s="126" t="s">
        <v>927</v>
      </c>
      <c r="Z197" s="127"/>
      <c r="AA197" s="127"/>
      <c r="AB197" s="127"/>
      <c r="AC197" s="127"/>
      <c r="AD197" s="127"/>
    </row>
    <row r="198">
      <c r="A198" s="102">
        <v>1.27048238E8</v>
      </c>
      <c r="B198" s="66" t="s">
        <v>922</v>
      </c>
      <c r="C198" s="101">
        <v>6.8115848E7</v>
      </c>
      <c r="D198" s="66" t="s">
        <v>923</v>
      </c>
      <c r="E198" s="66" t="str">
        <f>IFERROR(__xludf.DUMMYFUNCTION("IF(REGEXMATCH(D198, ""cis""), ""СНГ"", ""Россия"")
"),"Россия")</f>
        <v>Россия</v>
      </c>
      <c r="F198" s="66" t="s">
        <v>54</v>
      </c>
      <c r="G198" s="101">
        <v>1.4481105E7</v>
      </c>
      <c r="H198" s="66" t="s">
        <v>483</v>
      </c>
      <c r="I198" s="123">
        <v>45057.0</v>
      </c>
      <c r="J198" s="124" t="str">
        <f>IFS(I198&lt;=border_dates!$A$2, "1-5 мая", AND(I198&gt;border_dates!$A$2, I198&lt;=border_dates!$A$3) , "6-10 мая", AND(I198&gt;border_dates!$A$3,I198  &lt;= border_dates!$A$4), "11-31 мая")</f>
        <v>11-31 мая</v>
      </c>
      <c r="K198" s="124">
        <v>1901.56</v>
      </c>
      <c r="L198" s="125" t="s">
        <v>928</v>
      </c>
      <c r="M198" s="126">
        <v>0.0</v>
      </c>
      <c r="N198" s="126">
        <v>184.0</v>
      </c>
      <c r="O198" s="126">
        <v>42.0</v>
      </c>
      <c r="P198" s="126" t="s">
        <v>929</v>
      </c>
      <c r="Q198" s="126" t="s">
        <v>930</v>
      </c>
      <c r="R198" s="126" t="s">
        <v>931</v>
      </c>
      <c r="S198" s="126" t="s">
        <v>932</v>
      </c>
      <c r="T198" s="126" t="s">
        <v>933</v>
      </c>
      <c r="U198" s="126" t="s">
        <v>934</v>
      </c>
      <c r="V198" s="127"/>
      <c r="W198" s="127"/>
      <c r="X198" s="127"/>
      <c r="Y198" s="126" t="s">
        <v>932</v>
      </c>
      <c r="Z198" s="127"/>
      <c r="AA198" s="127"/>
      <c r="AB198" s="127"/>
      <c r="AC198" s="127"/>
      <c r="AD198" s="127"/>
    </row>
    <row r="199">
      <c r="A199" s="102">
        <v>1.27048238E8</v>
      </c>
      <c r="B199" s="66" t="s">
        <v>922</v>
      </c>
      <c r="C199" s="101">
        <v>6.8115848E7</v>
      </c>
      <c r="D199" s="66" t="s">
        <v>923</v>
      </c>
      <c r="E199" s="66" t="str">
        <f>IFERROR(__xludf.DUMMYFUNCTION("IF(REGEXMATCH(D199, ""cis""), ""СНГ"", ""Россия"")
"),"Россия")</f>
        <v>Россия</v>
      </c>
      <c r="F199" s="66" t="s">
        <v>54</v>
      </c>
      <c r="G199" s="101">
        <v>1.4481105E7</v>
      </c>
      <c r="H199" s="66" t="s">
        <v>483</v>
      </c>
      <c r="I199" s="123">
        <v>45056.0</v>
      </c>
      <c r="J199" s="124" t="str">
        <f>IFS(I199&lt;=border_dates!$A$2, "1-5 мая", AND(I199&gt;border_dates!$A$2, I199&lt;=border_dates!$A$3) , "6-10 мая", AND(I199&gt;border_dates!$A$3,I199  &lt;= border_dates!$A$4), "11-31 мая")</f>
        <v>6-10 мая</v>
      </c>
      <c r="K199" s="124">
        <v>952.58</v>
      </c>
      <c r="L199" s="125" t="s">
        <v>935</v>
      </c>
      <c r="M199" s="126">
        <v>0.0</v>
      </c>
      <c r="N199" s="126">
        <v>86.0</v>
      </c>
      <c r="O199" s="126">
        <v>15.0</v>
      </c>
      <c r="P199" s="126" t="s">
        <v>595</v>
      </c>
      <c r="Q199" s="126" t="s">
        <v>936</v>
      </c>
      <c r="R199" s="126" t="s">
        <v>937</v>
      </c>
      <c r="S199" s="126" t="s">
        <v>938</v>
      </c>
      <c r="T199" s="126" t="s">
        <v>939</v>
      </c>
      <c r="U199" s="126" t="s">
        <v>282</v>
      </c>
      <c r="V199" s="127"/>
      <c r="W199" s="127"/>
      <c r="X199" s="127"/>
      <c r="Y199" s="126" t="s">
        <v>938</v>
      </c>
      <c r="Z199" s="127"/>
      <c r="AA199" s="127"/>
      <c r="AB199" s="127"/>
      <c r="AC199" s="127"/>
      <c r="AD199" s="127"/>
    </row>
    <row r="200">
      <c r="A200" s="102">
        <v>1.27048239E8</v>
      </c>
      <c r="B200" s="66" t="s">
        <v>922</v>
      </c>
      <c r="C200" s="101">
        <v>6.811585E7</v>
      </c>
      <c r="D200" s="66" t="s">
        <v>923</v>
      </c>
      <c r="E200" s="66" t="str">
        <f>IFERROR(__xludf.DUMMYFUNCTION("IF(REGEXMATCH(D200, ""cis""), ""СНГ"", ""Россия"")
"),"Россия")</f>
        <v>Россия</v>
      </c>
      <c r="F200" s="66" t="s">
        <v>54</v>
      </c>
      <c r="G200" s="101">
        <v>1.4481105E7</v>
      </c>
      <c r="H200" s="66" t="s">
        <v>483</v>
      </c>
      <c r="I200" s="123">
        <v>45065.0</v>
      </c>
      <c r="J200" s="124" t="str">
        <f>IFS(I200&lt;=border_dates!$A$2, "1-5 мая", AND(I200&gt;border_dates!$A$2, I200&lt;=border_dates!$A$3) , "6-10 мая", AND(I200&gt;border_dates!$A$3,I200  &lt;= border_dates!$A$4), "11-31 мая")</f>
        <v>11-31 мая</v>
      </c>
      <c r="K200" s="130">
        <v>0.0</v>
      </c>
      <c r="L200" s="130"/>
      <c r="M200" s="126">
        <v>0.0</v>
      </c>
      <c r="N200" s="127"/>
      <c r="O200" s="126">
        <v>1.0</v>
      </c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  <c r="AA200" s="127"/>
      <c r="AB200" s="127"/>
      <c r="AC200" s="127"/>
      <c r="AD200" s="127"/>
    </row>
    <row r="201">
      <c r="A201" s="102">
        <v>1.27048239E8</v>
      </c>
      <c r="B201" s="66" t="s">
        <v>922</v>
      </c>
      <c r="C201" s="101">
        <v>6.811585E7</v>
      </c>
      <c r="D201" s="66" t="s">
        <v>923</v>
      </c>
      <c r="E201" s="66" t="str">
        <f>IFERROR(__xludf.DUMMYFUNCTION("IF(REGEXMATCH(D201, ""cis""), ""СНГ"", ""Россия"")
"),"Россия")</f>
        <v>Россия</v>
      </c>
      <c r="F201" s="66" t="s">
        <v>54</v>
      </c>
      <c r="G201" s="101">
        <v>1.4481105E7</v>
      </c>
      <c r="H201" s="66" t="s">
        <v>483</v>
      </c>
      <c r="I201" s="123">
        <v>45063.0</v>
      </c>
      <c r="J201" s="124" t="str">
        <f>IFS(I201&lt;=border_dates!$A$2, "1-5 мая", AND(I201&gt;border_dates!$A$2, I201&lt;=border_dates!$A$3) , "6-10 мая", AND(I201&gt;border_dates!$A$3,I201  &lt;= border_dates!$A$4), "11-31 мая")</f>
        <v>11-31 мая</v>
      </c>
      <c r="K201" s="124">
        <v>657.25</v>
      </c>
      <c r="L201" s="125" t="s">
        <v>940</v>
      </c>
      <c r="M201" s="126">
        <v>0.0</v>
      </c>
      <c r="N201" s="126">
        <v>46.0</v>
      </c>
      <c r="O201" s="126">
        <v>32.0</v>
      </c>
      <c r="P201" s="126" t="s">
        <v>178</v>
      </c>
      <c r="Q201" s="126" t="s">
        <v>941</v>
      </c>
      <c r="R201" s="126" t="s">
        <v>942</v>
      </c>
      <c r="S201" s="126" t="s">
        <v>943</v>
      </c>
      <c r="T201" s="126" t="s">
        <v>944</v>
      </c>
      <c r="U201" s="126" t="s">
        <v>545</v>
      </c>
      <c r="V201" s="127"/>
      <c r="W201" s="127"/>
      <c r="X201" s="127"/>
      <c r="Y201" s="126" t="s">
        <v>943</v>
      </c>
      <c r="Z201" s="127"/>
      <c r="AA201" s="127"/>
      <c r="AB201" s="127"/>
      <c r="AC201" s="127"/>
      <c r="AD201" s="127"/>
    </row>
    <row r="202">
      <c r="A202" s="102">
        <v>1.27048239E8</v>
      </c>
      <c r="B202" s="66" t="s">
        <v>922</v>
      </c>
      <c r="C202" s="101">
        <v>6.811585E7</v>
      </c>
      <c r="D202" s="66" t="s">
        <v>923</v>
      </c>
      <c r="E202" s="66" t="str">
        <f>IFERROR(__xludf.DUMMYFUNCTION("IF(REGEXMATCH(D202, ""cis""), ""СНГ"", ""Россия"")
"),"Россия")</f>
        <v>Россия</v>
      </c>
      <c r="F202" s="66" t="s">
        <v>54</v>
      </c>
      <c r="G202" s="101">
        <v>1.4481105E7</v>
      </c>
      <c r="H202" s="66" t="s">
        <v>483</v>
      </c>
      <c r="I202" s="123">
        <v>45062.0</v>
      </c>
      <c r="J202" s="124" t="str">
        <f>IFS(I202&lt;=border_dates!$A$2, "1-5 мая", AND(I202&gt;border_dates!$A$2, I202&lt;=border_dates!$A$3) , "6-10 мая", AND(I202&gt;border_dates!$A$3,I202  &lt;= border_dates!$A$4), "11-31 мая")</f>
        <v>11-31 мая</v>
      </c>
      <c r="K202" s="124">
        <v>1185.96</v>
      </c>
      <c r="L202" s="125" t="s">
        <v>945</v>
      </c>
      <c r="M202" s="126">
        <v>0.0</v>
      </c>
      <c r="N202" s="126">
        <v>92.0</v>
      </c>
      <c r="O202" s="126">
        <v>37.0</v>
      </c>
      <c r="P202" s="126" t="s">
        <v>946</v>
      </c>
      <c r="Q202" s="126" t="s">
        <v>947</v>
      </c>
      <c r="R202" s="126" t="s">
        <v>948</v>
      </c>
      <c r="S202" s="126" t="s">
        <v>949</v>
      </c>
      <c r="T202" s="126" t="s">
        <v>950</v>
      </c>
      <c r="U202" s="126" t="s">
        <v>497</v>
      </c>
      <c r="V202" s="127"/>
      <c r="W202" s="127"/>
      <c r="X202" s="127"/>
      <c r="Y202" s="126" t="s">
        <v>949</v>
      </c>
      <c r="Z202" s="127"/>
      <c r="AA202" s="127"/>
      <c r="AB202" s="127"/>
      <c r="AC202" s="127"/>
      <c r="AD202" s="127"/>
    </row>
    <row r="203">
      <c r="A203" s="102">
        <v>1.27048239E8</v>
      </c>
      <c r="B203" s="66" t="s">
        <v>922</v>
      </c>
      <c r="C203" s="101">
        <v>6.811585E7</v>
      </c>
      <c r="D203" s="66" t="s">
        <v>923</v>
      </c>
      <c r="E203" s="66" t="str">
        <f>IFERROR(__xludf.DUMMYFUNCTION("IF(REGEXMATCH(D203, ""cis""), ""СНГ"", ""Россия"")
"),"Россия")</f>
        <v>Россия</v>
      </c>
      <c r="F203" s="66" t="s">
        <v>54</v>
      </c>
      <c r="G203" s="101">
        <v>1.4481105E7</v>
      </c>
      <c r="H203" s="66" t="s">
        <v>483</v>
      </c>
      <c r="I203" s="123">
        <v>45059.0</v>
      </c>
      <c r="J203" s="124" t="str">
        <f>IFS(I203&lt;=border_dates!$A$2, "1-5 мая", AND(I203&gt;border_dates!$A$2, I203&lt;=border_dates!$A$3) , "6-10 мая", AND(I203&gt;border_dates!$A$3,I203  &lt;= border_dates!$A$4), "11-31 мая")</f>
        <v>11-31 мая</v>
      </c>
      <c r="K203" s="130">
        <v>0.0</v>
      </c>
      <c r="L203" s="130"/>
      <c r="M203" s="126">
        <v>0.0</v>
      </c>
      <c r="N203" s="127"/>
      <c r="O203" s="126">
        <v>2.0</v>
      </c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</row>
    <row r="204">
      <c r="A204" s="102">
        <v>1.27048239E8</v>
      </c>
      <c r="B204" s="66" t="s">
        <v>922</v>
      </c>
      <c r="C204" s="101">
        <v>6.811585E7</v>
      </c>
      <c r="D204" s="66" t="s">
        <v>923</v>
      </c>
      <c r="E204" s="66" t="str">
        <f>IFERROR(__xludf.DUMMYFUNCTION("IF(REGEXMATCH(D204, ""cis""), ""СНГ"", ""Россия"")
"),"Россия")</f>
        <v>Россия</v>
      </c>
      <c r="F204" s="66" t="s">
        <v>54</v>
      </c>
      <c r="G204" s="101">
        <v>1.4481105E7</v>
      </c>
      <c r="H204" s="66" t="s">
        <v>483</v>
      </c>
      <c r="I204" s="123">
        <v>45058.0</v>
      </c>
      <c r="J204" s="124" t="str">
        <f>IFS(I204&lt;=border_dates!$A$2, "1-5 мая", AND(I204&gt;border_dates!$A$2, I204&lt;=border_dates!$A$3) , "6-10 мая", AND(I204&gt;border_dates!$A$3,I204  &lt;= border_dates!$A$4), "11-31 мая")</f>
        <v>11-31 мая</v>
      </c>
      <c r="K204" s="124">
        <v>530.6</v>
      </c>
      <c r="L204" s="125" t="s">
        <v>951</v>
      </c>
      <c r="M204" s="126">
        <v>0.0</v>
      </c>
      <c r="N204" s="126">
        <v>27.0</v>
      </c>
      <c r="O204" s="126">
        <v>17.0</v>
      </c>
      <c r="P204" s="126" t="s">
        <v>952</v>
      </c>
      <c r="Q204" s="126" t="s">
        <v>953</v>
      </c>
      <c r="R204" s="126" t="s">
        <v>954</v>
      </c>
      <c r="S204" s="126" t="s">
        <v>955</v>
      </c>
      <c r="T204" s="126" t="s">
        <v>956</v>
      </c>
      <c r="U204" s="126" t="s">
        <v>526</v>
      </c>
      <c r="V204" s="127"/>
      <c r="W204" s="127"/>
      <c r="X204" s="127"/>
      <c r="Y204" s="126" t="s">
        <v>955</v>
      </c>
      <c r="Z204" s="127"/>
      <c r="AA204" s="127"/>
      <c r="AB204" s="127"/>
      <c r="AC204" s="127"/>
      <c r="AD204" s="127"/>
    </row>
    <row r="205">
      <c r="A205" s="102">
        <v>1.27048239E8</v>
      </c>
      <c r="B205" s="66" t="s">
        <v>922</v>
      </c>
      <c r="C205" s="101">
        <v>6.811585E7</v>
      </c>
      <c r="D205" s="66" t="s">
        <v>923</v>
      </c>
      <c r="E205" s="66" t="str">
        <f>IFERROR(__xludf.DUMMYFUNCTION("IF(REGEXMATCH(D205, ""cis""), ""СНГ"", ""Россия"")
"),"Россия")</f>
        <v>Россия</v>
      </c>
      <c r="F205" s="66" t="s">
        <v>54</v>
      </c>
      <c r="G205" s="101">
        <v>1.4481105E7</v>
      </c>
      <c r="H205" s="66" t="s">
        <v>483</v>
      </c>
      <c r="I205" s="123">
        <v>45057.0</v>
      </c>
      <c r="J205" s="124" t="str">
        <f>IFS(I205&lt;=border_dates!$A$2, "1-5 мая", AND(I205&gt;border_dates!$A$2, I205&lt;=border_dates!$A$3) , "6-10 мая", AND(I205&gt;border_dates!$A$3,I205  &lt;= border_dates!$A$4), "11-31 мая")</f>
        <v>11-31 мая</v>
      </c>
      <c r="K205" s="124">
        <v>4296.48</v>
      </c>
      <c r="L205" s="125" t="s">
        <v>957</v>
      </c>
      <c r="M205" s="126">
        <v>0.0</v>
      </c>
      <c r="N205" s="126">
        <v>191.0</v>
      </c>
      <c r="O205" s="126">
        <v>55.0</v>
      </c>
      <c r="P205" s="126" t="s">
        <v>270</v>
      </c>
      <c r="Q205" s="126" t="s">
        <v>958</v>
      </c>
      <c r="R205" s="126" t="s">
        <v>959</v>
      </c>
      <c r="S205" s="126" t="s">
        <v>627</v>
      </c>
      <c r="T205" s="126" t="s">
        <v>960</v>
      </c>
      <c r="U205" s="126" t="s">
        <v>607</v>
      </c>
      <c r="V205" s="127"/>
      <c r="W205" s="127"/>
      <c r="X205" s="127"/>
      <c r="Y205" s="126" t="s">
        <v>627</v>
      </c>
      <c r="Z205" s="127"/>
      <c r="AA205" s="127"/>
      <c r="AB205" s="127"/>
      <c r="AC205" s="127"/>
      <c r="AD205" s="127"/>
    </row>
    <row r="206">
      <c r="A206" s="102">
        <v>1.27048239E8</v>
      </c>
      <c r="B206" s="66" t="s">
        <v>922</v>
      </c>
      <c r="C206" s="101">
        <v>6.811585E7</v>
      </c>
      <c r="D206" s="66" t="s">
        <v>923</v>
      </c>
      <c r="E206" s="66" t="str">
        <f>IFERROR(__xludf.DUMMYFUNCTION("IF(REGEXMATCH(D206, ""cis""), ""СНГ"", ""Россия"")
"),"Россия")</f>
        <v>Россия</v>
      </c>
      <c r="F206" s="66" t="s">
        <v>54</v>
      </c>
      <c r="G206" s="101">
        <v>1.4481105E7</v>
      </c>
      <c r="H206" s="66" t="s">
        <v>483</v>
      </c>
      <c r="I206" s="123">
        <v>45056.0</v>
      </c>
      <c r="J206" s="124" t="str">
        <f>IFS(I206&lt;=border_dates!$A$2, "1-5 мая", AND(I206&gt;border_dates!$A$2, I206&lt;=border_dates!$A$3) , "6-10 мая", AND(I206&gt;border_dates!$A$3,I206  &lt;= border_dates!$A$4), "11-31 мая")</f>
        <v>6-10 мая</v>
      </c>
      <c r="K206" s="124">
        <v>746.5</v>
      </c>
      <c r="L206" s="125" t="s">
        <v>961</v>
      </c>
      <c r="M206" s="126">
        <v>0.0</v>
      </c>
      <c r="N206" s="126">
        <v>88.0</v>
      </c>
      <c r="O206" s="126">
        <v>15.0</v>
      </c>
      <c r="P206" s="126" t="s">
        <v>962</v>
      </c>
      <c r="Q206" s="126" t="s">
        <v>963</v>
      </c>
      <c r="R206" s="126" t="s">
        <v>964</v>
      </c>
      <c r="S206" s="126" t="s">
        <v>965</v>
      </c>
      <c r="T206" s="126" t="s">
        <v>664</v>
      </c>
      <c r="U206" s="126" t="s">
        <v>353</v>
      </c>
      <c r="V206" s="127"/>
      <c r="W206" s="127"/>
      <c r="X206" s="127"/>
      <c r="Y206" s="126" t="s">
        <v>965</v>
      </c>
      <c r="Z206" s="127"/>
      <c r="AA206" s="127"/>
      <c r="AB206" s="127"/>
      <c r="AC206" s="127"/>
      <c r="AD206" s="127"/>
    </row>
    <row r="207">
      <c r="A207" s="102">
        <v>1.27851847E8</v>
      </c>
      <c r="B207" s="66" t="s">
        <v>966</v>
      </c>
      <c r="C207" s="101">
        <v>6.8862471E7</v>
      </c>
      <c r="D207" s="66" t="s">
        <v>967</v>
      </c>
      <c r="E207" s="66" t="str">
        <f>IFERROR(__xludf.DUMMYFUNCTION("IF(REGEXMATCH(D207, ""cis""), ""СНГ"", ""Россия"")
"),"Россия")</f>
        <v>Россия</v>
      </c>
      <c r="F207" s="66" t="s">
        <v>54</v>
      </c>
      <c r="G207" s="101">
        <v>1.4481099E7</v>
      </c>
      <c r="H207" s="66" t="s">
        <v>968</v>
      </c>
      <c r="I207" s="123">
        <v>45059.0</v>
      </c>
      <c r="J207" s="124" t="str">
        <f>IFS(I207&lt;=border_dates!$A$2, "1-5 мая", AND(I207&gt;border_dates!$A$2, I207&lt;=border_dates!$A$3) , "6-10 мая", AND(I207&gt;border_dates!$A$3,I207  &lt;= border_dates!$A$4), "11-31 мая")</f>
        <v>11-31 мая</v>
      </c>
      <c r="K207" s="124">
        <v>278.53</v>
      </c>
      <c r="L207" s="125" t="s">
        <v>969</v>
      </c>
      <c r="M207" s="126">
        <v>0.0</v>
      </c>
      <c r="N207" s="126">
        <v>1.0</v>
      </c>
      <c r="O207" s="126">
        <v>42.0</v>
      </c>
      <c r="P207" s="126" t="s">
        <v>970</v>
      </c>
      <c r="Q207" s="126" t="s">
        <v>971</v>
      </c>
      <c r="R207" s="126" t="s">
        <v>972</v>
      </c>
      <c r="S207" s="126" t="s">
        <v>973</v>
      </c>
      <c r="T207" s="126" t="s">
        <v>974</v>
      </c>
      <c r="U207" s="126" t="s">
        <v>975</v>
      </c>
      <c r="V207" s="127"/>
      <c r="W207" s="127"/>
      <c r="X207" s="127"/>
      <c r="Y207" s="126" t="s">
        <v>973</v>
      </c>
      <c r="Z207" s="127"/>
      <c r="AA207" s="127"/>
      <c r="AB207" s="127"/>
      <c r="AC207" s="127"/>
      <c r="AD207" s="127"/>
    </row>
    <row r="208">
      <c r="A208" s="102">
        <v>1.27851847E8</v>
      </c>
      <c r="B208" s="66" t="s">
        <v>966</v>
      </c>
      <c r="C208" s="101">
        <v>6.8862471E7</v>
      </c>
      <c r="D208" s="66" t="s">
        <v>967</v>
      </c>
      <c r="E208" s="66" t="str">
        <f>IFERROR(__xludf.DUMMYFUNCTION("IF(REGEXMATCH(D208, ""cis""), ""СНГ"", ""Россия"")
"),"Россия")</f>
        <v>Россия</v>
      </c>
      <c r="F208" s="66" t="s">
        <v>54</v>
      </c>
      <c r="G208" s="101">
        <v>1.4481099E7</v>
      </c>
      <c r="H208" s="66" t="s">
        <v>968</v>
      </c>
      <c r="I208" s="123">
        <v>45058.0</v>
      </c>
      <c r="J208" s="124" t="str">
        <f>IFS(I208&lt;=border_dates!$A$2, "1-5 мая", AND(I208&gt;border_dates!$A$2, I208&lt;=border_dates!$A$3) , "6-10 мая", AND(I208&gt;border_dates!$A$3,I208  &lt;= border_dates!$A$4), "11-31 мая")</f>
        <v>11-31 мая</v>
      </c>
      <c r="K208" s="124">
        <v>1401.63</v>
      </c>
      <c r="L208" s="125" t="s">
        <v>976</v>
      </c>
      <c r="M208" s="126">
        <v>0.0</v>
      </c>
      <c r="N208" s="128"/>
      <c r="O208" s="126">
        <v>79.0</v>
      </c>
      <c r="P208" s="128"/>
      <c r="Q208" s="128"/>
      <c r="R208" s="128"/>
      <c r="S208" s="126" t="s">
        <v>977</v>
      </c>
      <c r="T208" s="128"/>
      <c r="U208" s="126" t="s">
        <v>978</v>
      </c>
      <c r="V208" s="127"/>
      <c r="W208" s="127"/>
      <c r="X208" s="127"/>
      <c r="Y208" s="126" t="s">
        <v>977</v>
      </c>
      <c r="Z208" s="127"/>
      <c r="AA208" s="127"/>
      <c r="AB208" s="127"/>
      <c r="AC208" s="127"/>
      <c r="AD208" s="127"/>
    </row>
    <row r="209">
      <c r="A209" s="102">
        <v>1.27851847E8</v>
      </c>
      <c r="B209" s="66" t="s">
        <v>966</v>
      </c>
      <c r="C209" s="101">
        <v>6.8862471E7</v>
      </c>
      <c r="D209" s="66" t="s">
        <v>967</v>
      </c>
      <c r="E209" s="66" t="str">
        <f>IFERROR(__xludf.DUMMYFUNCTION("IF(REGEXMATCH(D209, ""cis""), ""СНГ"", ""Россия"")
"),"Россия")</f>
        <v>Россия</v>
      </c>
      <c r="F209" s="66" t="s">
        <v>54</v>
      </c>
      <c r="G209" s="101">
        <v>1.4481099E7</v>
      </c>
      <c r="H209" s="66" t="s">
        <v>968</v>
      </c>
      <c r="I209" s="123">
        <v>45057.0</v>
      </c>
      <c r="J209" s="124" t="str">
        <f>IFS(I209&lt;=border_dates!$A$2, "1-5 мая", AND(I209&gt;border_dates!$A$2, I209&lt;=border_dates!$A$3) , "6-10 мая", AND(I209&gt;border_dates!$A$3,I209  &lt;= border_dates!$A$4), "11-31 мая")</f>
        <v>11-31 мая</v>
      </c>
      <c r="K209" s="124">
        <v>1227.75</v>
      </c>
      <c r="L209" s="125" t="s">
        <v>979</v>
      </c>
      <c r="M209" s="126">
        <v>0.0</v>
      </c>
      <c r="N209" s="126">
        <v>3.0</v>
      </c>
      <c r="O209" s="126">
        <v>88.0</v>
      </c>
      <c r="P209" s="126" t="s">
        <v>980</v>
      </c>
      <c r="Q209" s="126" t="s">
        <v>981</v>
      </c>
      <c r="R209" s="126" t="s">
        <v>982</v>
      </c>
      <c r="S209" s="126" t="s">
        <v>983</v>
      </c>
      <c r="T209" s="126" t="s">
        <v>984</v>
      </c>
      <c r="U209" s="126" t="s">
        <v>985</v>
      </c>
      <c r="V209" s="127"/>
      <c r="W209" s="127"/>
      <c r="X209" s="127"/>
      <c r="Y209" s="126" t="s">
        <v>983</v>
      </c>
      <c r="Z209" s="127"/>
      <c r="AA209" s="127"/>
      <c r="AB209" s="127"/>
      <c r="AC209" s="127"/>
      <c r="AD209" s="127"/>
    </row>
    <row r="210">
      <c r="A210" s="102">
        <v>1.27852665E8</v>
      </c>
      <c r="B210" s="66" t="s">
        <v>986</v>
      </c>
      <c r="C210" s="101">
        <v>6.8863243E7</v>
      </c>
      <c r="D210" s="66" t="s">
        <v>987</v>
      </c>
      <c r="E210" s="66" t="str">
        <f>IFERROR(__xludf.DUMMYFUNCTION("IF(REGEXMATCH(D210, ""cis""), ""СНГ"", ""Россия"")
"),"Россия")</f>
        <v>Россия</v>
      </c>
      <c r="F210" s="66" t="s">
        <v>54</v>
      </c>
      <c r="G210" s="101">
        <v>1.4481099E7</v>
      </c>
      <c r="H210" s="66" t="s">
        <v>968</v>
      </c>
      <c r="I210" s="123">
        <v>45060.0</v>
      </c>
      <c r="J210" s="124" t="str">
        <f>IFS(I210&lt;=border_dates!$A$2, "1-5 мая", AND(I210&gt;border_dates!$A$2, I210&lt;=border_dates!$A$3) , "6-10 мая", AND(I210&gt;border_dates!$A$3,I210  &lt;= border_dates!$A$4), "11-31 мая")</f>
        <v>11-31 мая</v>
      </c>
      <c r="K210" s="130">
        <v>0.0</v>
      </c>
      <c r="L210" s="130"/>
      <c r="M210" s="126">
        <v>0.0</v>
      </c>
      <c r="N210" s="128"/>
      <c r="O210" s="126">
        <v>1.0</v>
      </c>
      <c r="P210" s="128"/>
      <c r="Q210" s="128"/>
      <c r="R210" s="128"/>
      <c r="S210" s="128"/>
      <c r="T210" s="128"/>
      <c r="U210" s="128"/>
      <c r="V210" s="127"/>
      <c r="W210" s="127"/>
      <c r="X210" s="127"/>
      <c r="Y210" s="128"/>
      <c r="Z210" s="127"/>
      <c r="AA210" s="127"/>
      <c r="AB210" s="127"/>
      <c r="AC210" s="127"/>
      <c r="AD210" s="127"/>
    </row>
    <row r="211">
      <c r="A211" s="102">
        <v>1.27852665E8</v>
      </c>
      <c r="B211" s="66" t="s">
        <v>986</v>
      </c>
      <c r="C211" s="101">
        <v>6.8863243E7</v>
      </c>
      <c r="D211" s="66" t="s">
        <v>987</v>
      </c>
      <c r="E211" s="66" t="str">
        <f>IFERROR(__xludf.DUMMYFUNCTION("IF(REGEXMATCH(D211, ""cis""), ""СНГ"", ""Россия"")
"),"Россия")</f>
        <v>Россия</v>
      </c>
      <c r="F211" s="66" t="s">
        <v>54</v>
      </c>
      <c r="G211" s="101">
        <v>1.4481099E7</v>
      </c>
      <c r="H211" s="66" t="s">
        <v>968</v>
      </c>
      <c r="I211" s="123">
        <v>45059.0</v>
      </c>
      <c r="J211" s="124" t="str">
        <f>IFS(I211&lt;=border_dates!$A$2, "1-5 мая", AND(I211&gt;border_dates!$A$2, I211&lt;=border_dates!$A$3) , "6-10 мая", AND(I211&gt;border_dates!$A$3,I211  &lt;= border_dates!$A$4), "11-31 мая")</f>
        <v>11-31 мая</v>
      </c>
      <c r="K211" s="130">
        <v>0.0</v>
      </c>
      <c r="L211" s="130"/>
      <c r="M211" s="126">
        <v>0.0</v>
      </c>
      <c r="N211" s="128"/>
      <c r="O211" s="126">
        <v>2.0</v>
      </c>
      <c r="P211" s="128"/>
      <c r="Q211" s="128"/>
      <c r="R211" s="128"/>
      <c r="S211" s="128"/>
      <c r="T211" s="128"/>
      <c r="U211" s="128"/>
      <c r="V211" s="127"/>
      <c r="W211" s="127"/>
      <c r="X211" s="127"/>
      <c r="Y211" s="128"/>
      <c r="Z211" s="127"/>
      <c r="AA211" s="127"/>
      <c r="AB211" s="127"/>
      <c r="AC211" s="127"/>
      <c r="AD211" s="127"/>
    </row>
    <row r="212">
      <c r="A212" s="102">
        <v>1.27852665E8</v>
      </c>
      <c r="B212" s="66" t="s">
        <v>986</v>
      </c>
      <c r="C212" s="101">
        <v>6.8863243E7</v>
      </c>
      <c r="D212" s="66" t="s">
        <v>987</v>
      </c>
      <c r="E212" s="66" t="str">
        <f>IFERROR(__xludf.DUMMYFUNCTION("IF(REGEXMATCH(D212, ""cis""), ""СНГ"", ""Россия"")
"),"Россия")</f>
        <v>Россия</v>
      </c>
      <c r="F212" s="66" t="s">
        <v>54</v>
      </c>
      <c r="G212" s="101">
        <v>1.4481099E7</v>
      </c>
      <c r="H212" s="66" t="s">
        <v>968</v>
      </c>
      <c r="I212" s="123">
        <v>45058.0</v>
      </c>
      <c r="J212" s="124" t="str">
        <f>IFS(I212&lt;=border_dates!$A$2, "1-5 мая", AND(I212&gt;border_dates!$A$2, I212&lt;=border_dates!$A$3) , "6-10 мая", AND(I212&gt;border_dates!$A$3,I212  &lt;= border_dates!$A$4), "11-31 мая")</f>
        <v>11-31 мая</v>
      </c>
      <c r="K212" s="124">
        <v>954.78</v>
      </c>
      <c r="L212" s="125" t="s">
        <v>988</v>
      </c>
      <c r="M212" s="126">
        <v>0.0</v>
      </c>
      <c r="N212" s="126">
        <v>39.0</v>
      </c>
      <c r="O212" s="126">
        <v>23.0</v>
      </c>
      <c r="P212" s="126" t="s">
        <v>209</v>
      </c>
      <c r="Q212" s="126" t="s">
        <v>989</v>
      </c>
      <c r="R212" s="126" t="s">
        <v>990</v>
      </c>
      <c r="S212" s="126" t="s">
        <v>991</v>
      </c>
      <c r="T212" s="126" t="s">
        <v>992</v>
      </c>
      <c r="U212" s="126" t="s">
        <v>198</v>
      </c>
      <c r="V212" s="127"/>
      <c r="W212" s="127"/>
      <c r="X212" s="127"/>
      <c r="Y212" s="126" t="s">
        <v>991</v>
      </c>
      <c r="Z212" s="127"/>
      <c r="AA212" s="127"/>
      <c r="AB212" s="127"/>
      <c r="AC212" s="127"/>
      <c r="AD212" s="127"/>
    </row>
    <row r="213">
      <c r="A213" s="102">
        <v>1.27852665E8</v>
      </c>
      <c r="B213" s="66" t="s">
        <v>986</v>
      </c>
      <c r="C213" s="101">
        <v>6.8863243E7</v>
      </c>
      <c r="D213" s="66" t="s">
        <v>987</v>
      </c>
      <c r="E213" s="66" t="str">
        <f>IFERROR(__xludf.DUMMYFUNCTION("IF(REGEXMATCH(D213, ""cis""), ""СНГ"", ""Россия"")
"),"Россия")</f>
        <v>Россия</v>
      </c>
      <c r="F213" s="66" t="s">
        <v>54</v>
      </c>
      <c r="G213" s="101">
        <v>1.4481099E7</v>
      </c>
      <c r="H213" s="66" t="s">
        <v>968</v>
      </c>
      <c r="I213" s="123">
        <v>45057.0</v>
      </c>
      <c r="J213" s="124" t="str">
        <f>IFS(I213&lt;=border_dates!$A$2, "1-5 мая", AND(I213&gt;border_dates!$A$2, I213&lt;=border_dates!$A$3) , "6-10 мая", AND(I213&gt;border_dates!$A$3,I213  &lt;= border_dates!$A$4), "11-31 мая")</f>
        <v>11-31 мая</v>
      </c>
      <c r="K213" s="124">
        <v>1859.13</v>
      </c>
      <c r="L213" s="125" t="s">
        <v>993</v>
      </c>
      <c r="M213" s="126">
        <v>0.0</v>
      </c>
      <c r="N213" s="126">
        <v>142.0</v>
      </c>
      <c r="O213" s="126">
        <v>48.0</v>
      </c>
      <c r="P213" s="126" t="s">
        <v>262</v>
      </c>
      <c r="Q213" s="126" t="s">
        <v>994</v>
      </c>
      <c r="R213" s="126" t="s">
        <v>995</v>
      </c>
      <c r="S213" s="126" t="s">
        <v>996</v>
      </c>
      <c r="T213" s="126" t="s">
        <v>997</v>
      </c>
      <c r="U213" s="126" t="s">
        <v>620</v>
      </c>
      <c r="V213" s="127"/>
      <c r="W213" s="127"/>
      <c r="X213" s="127"/>
      <c r="Y213" s="126" t="s">
        <v>996</v>
      </c>
      <c r="Z213" s="127"/>
      <c r="AA213" s="127"/>
      <c r="AB213" s="127"/>
      <c r="AC213" s="127"/>
      <c r="AD213" s="127"/>
    </row>
    <row r="214">
      <c r="A214" s="102">
        <v>1.27852665E8</v>
      </c>
      <c r="B214" s="66" t="s">
        <v>986</v>
      </c>
      <c r="C214" s="101">
        <v>6.8863243E7</v>
      </c>
      <c r="D214" s="66" t="s">
        <v>987</v>
      </c>
      <c r="E214" s="66" t="str">
        <f>IFERROR(__xludf.DUMMYFUNCTION("IF(REGEXMATCH(D214, ""cis""), ""СНГ"", ""Россия"")
"),"Россия")</f>
        <v>Россия</v>
      </c>
      <c r="F214" s="66" t="s">
        <v>54</v>
      </c>
      <c r="G214" s="101">
        <v>1.4481099E7</v>
      </c>
      <c r="H214" s="66" t="s">
        <v>968</v>
      </c>
      <c r="I214" s="123">
        <v>45056.0</v>
      </c>
      <c r="J214" s="124" t="str">
        <f>IFS(I214&lt;=border_dates!$A$2, "1-5 мая", AND(I214&gt;border_dates!$A$2, I214&lt;=border_dates!$A$3) , "6-10 мая", AND(I214&gt;border_dates!$A$3,I214  &lt;= border_dates!$A$4), "11-31 мая")</f>
        <v>6-10 мая</v>
      </c>
      <c r="K214" s="124">
        <v>104.16</v>
      </c>
      <c r="L214" s="125" t="s">
        <v>998</v>
      </c>
      <c r="M214" s="126">
        <v>0.0</v>
      </c>
      <c r="N214" s="126">
        <v>9.0</v>
      </c>
      <c r="O214" s="126">
        <v>2.0</v>
      </c>
      <c r="P214" s="126" t="s">
        <v>303</v>
      </c>
      <c r="Q214" s="126" t="s">
        <v>999</v>
      </c>
      <c r="R214" s="126" t="s">
        <v>1000</v>
      </c>
      <c r="S214" s="126" t="s">
        <v>1001</v>
      </c>
      <c r="T214" s="126" t="s">
        <v>1002</v>
      </c>
      <c r="U214" s="126" t="s">
        <v>865</v>
      </c>
      <c r="V214" s="127"/>
      <c r="W214" s="127"/>
      <c r="X214" s="127"/>
      <c r="Y214" s="126" t="s">
        <v>1001</v>
      </c>
      <c r="Z214" s="127"/>
      <c r="AA214" s="127"/>
      <c r="AB214" s="127"/>
      <c r="AC214" s="127"/>
      <c r="AD214" s="127"/>
    </row>
    <row r="215">
      <c r="A215" s="102">
        <v>1.27852666E8</v>
      </c>
      <c r="B215" s="66" t="s">
        <v>986</v>
      </c>
      <c r="C215" s="101">
        <v>6.8863244E7</v>
      </c>
      <c r="D215" s="66" t="s">
        <v>1003</v>
      </c>
      <c r="E215" s="66" t="str">
        <f>IFERROR(__xludf.DUMMYFUNCTION("IF(REGEXMATCH(D215, ""cis""), ""СНГ"", ""Россия"")
"),"Россия")</f>
        <v>Россия</v>
      </c>
      <c r="F215" s="66" t="s">
        <v>54</v>
      </c>
      <c r="G215" s="101">
        <v>1.4481099E7</v>
      </c>
      <c r="H215" s="66" t="s">
        <v>968</v>
      </c>
      <c r="I215" s="123">
        <v>45064.0</v>
      </c>
      <c r="J215" s="124" t="str">
        <f>IFS(I215&lt;=border_dates!$A$2, "1-5 мая", AND(I215&gt;border_dates!$A$2, I215&lt;=border_dates!$A$3) , "6-10 мая", AND(I215&gt;border_dates!$A$3,I215  &lt;= border_dates!$A$4), "11-31 мая")</f>
        <v>11-31 мая</v>
      </c>
      <c r="K215" s="130">
        <v>0.0</v>
      </c>
      <c r="L215" s="130"/>
      <c r="M215" s="126">
        <v>0.0</v>
      </c>
      <c r="N215" s="128"/>
      <c r="O215" s="126">
        <v>2.0</v>
      </c>
      <c r="P215" s="128"/>
      <c r="Q215" s="128"/>
      <c r="R215" s="128"/>
      <c r="S215" s="128"/>
      <c r="T215" s="128"/>
      <c r="U215" s="128"/>
      <c r="V215" s="127"/>
      <c r="W215" s="127"/>
      <c r="X215" s="127"/>
      <c r="Y215" s="128"/>
      <c r="Z215" s="127"/>
      <c r="AA215" s="127"/>
      <c r="AB215" s="127"/>
      <c r="AC215" s="127"/>
      <c r="AD215" s="127"/>
    </row>
    <row r="216">
      <c r="A216" s="102">
        <v>1.27852666E8</v>
      </c>
      <c r="B216" s="66" t="s">
        <v>986</v>
      </c>
      <c r="C216" s="101">
        <v>6.8863244E7</v>
      </c>
      <c r="D216" s="66" t="s">
        <v>1003</v>
      </c>
      <c r="E216" s="66" t="str">
        <f>IFERROR(__xludf.DUMMYFUNCTION("IF(REGEXMATCH(D216, ""cis""), ""СНГ"", ""Россия"")
"),"Россия")</f>
        <v>Россия</v>
      </c>
      <c r="F216" s="66" t="s">
        <v>54</v>
      </c>
      <c r="G216" s="101">
        <v>1.4481099E7</v>
      </c>
      <c r="H216" s="66" t="s">
        <v>968</v>
      </c>
      <c r="I216" s="123">
        <v>45060.0</v>
      </c>
      <c r="J216" s="124" t="str">
        <f>IFS(I216&lt;=border_dates!$A$2, "1-5 мая", AND(I216&gt;border_dates!$A$2, I216&lt;=border_dates!$A$3) , "6-10 мая", AND(I216&gt;border_dates!$A$3,I216  &lt;= border_dates!$A$4), "11-31 мая")</f>
        <v>11-31 мая</v>
      </c>
      <c r="K216" s="130">
        <v>0.0</v>
      </c>
      <c r="L216" s="130"/>
      <c r="M216" s="126">
        <v>0.0</v>
      </c>
      <c r="N216" s="128"/>
      <c r="O216" s="126">
        <v>3.0</v>
      </c>
      <c r="P216" s="128"/>
      <c r="Q216" s="128"/>
      <c r="R216" s="128"/>
      <c r="S216" s="128"/>
      <c r="T216" s="128"/>
      <c r="U216" s="128"/>
      <c r="V216" s="127"/>
      <c r="W216" s="127"/>
      <c r="X216" s="127"/>
      <c r="Y216" s="128"/>
      <c r="Z216" s="127"/>
      <c r="AA216" s="127"/>
      <c r="AB216" s="127"/>
      <c r="AC216" s="127"/>
      <c r="AD216" s="127"/>
    </row>
    <row r="217">
      <c r="A217" s="102">
        <v>1.27852666E8</v>
      </c>
      <c r="B217" s="66" t="s">
        <v>986</v>
      </c>
      <c r="C217" s="101">
        <v>6.8863244E7</v>
      </c>
      <c r="D217" s="66" t="s">
        <v>1003</v>
      </c>
      <c r="E217" s="66" t="str">
        <f>IFERROR(__xludf.DUMMYFUNCTION("IF(REGEXMATCH(D217, ""cis""), ""СНГ"", ""Россия"")
"),"Россия")</f>
        <v>Россия</v>
      </c>
      <c r="F217" s="66" t="s">
        <v>54</v>
      </c>
      <c r="G217" s="101">
        <v>1.4481099E7</v>
      </c>
      <c r="H217" s="66" t="s">
        <v>968</v>
      </c>
      <c r="I217" s="123">
        <v>45059.0</v>
      </c>
      <c r="J217" s="124" t="str">
        <f>IFS(I217&lt;=border_dates!$A$2, "1-5 мая", AND(I217&gt;border_dates!$A$2, I217&lt;=border_dates!$A$3) , "6-10 мая", AND(I217&gt;border_dates!$A$3,I217  &lt;= border_dates!$A$4), "11-31 мая")</f>
        <v>11-31 мая</v>
      </c>
      <c r="K217" s="124">
        <v>1015.43</v>
      </c>
      <c r="L217" s="125" t="s">
        <v>1004</v>
      </c>
      <c r="M217" s="126">
        <v>0.0</v>
      </c>
      <c r="N217" s="126">
        <v>45.0</v>
      </c>
      <c r="O217" s="126">
        <v>13.0</v>
      </c>
      <c r="P217" s="126" t="s">
        <v>817</v>
      </c>
      <c r="Q217" s="126" t="s">
        <v>1005</v>
      </c>
      <c r="R217" s="126" t="s">
        <v>1006</v>
      </c>
      <c r="S217" s="126" t="s">
        <v>1007</v>
      </c>
      <c r="T217" s="126" t="s">
        <v>1008</v>
      </c>
      <c r="U217" s="126" t="s">
        <v>413</v>
      </c>
      <c r="V217" s="127"/>
      <c r="W217" s="127"/>
      <c r="X217" s="127"/>
      <c r="Y217" s="126" t="s">
        <v>1007</v>
      </c>
      <c r="Z217" s="127"/>
      <c r="AA217" s="127"/>
      <c r="AB217" s="127"/>
      <c r="AC217" s="127"/>
      <c r="AD217" s="127"/>
    </row>
    <row r="218">
      <c r="A218" s="102">
        <v>1.27852666E8</v>
      </c>
      <c r="B218" s="66" t="s">
        <v>986</v>
      </c>
      <c r="C218" s="101">
        <v>6.8863244E7</v>
      </c>
      <c r="D218" s="66" t="s">
        <v>1003</v>
      </c>
      <c r="E218" s="66" t="str">
        <f>IFERROR(__xludf.DUMMYFUNCTION("IF(REGEXMATCH(D218, ""cis""), ""СНГ"", ""Россия"")
"),"Россия")</f>
        <v>Россия</v>
      </c>
      <c r="F218" s="66" t="s">
        <v>54</v>
      </c>
      <c r="G218" s="101">
        <v>1.4481099E7</v>
      </c>
      <c r="H218" s="66" t="s">
        <v>968</v>
      </c>
      <c r="I218" s="123">
        <v>45058.0</v>
      </c>
      <c r="J218" s="124" t="str">
        <f>IFS(I218&lt;=border_dates!$A$2, "1-5 мая", AND(I218&gt;border_dates!$A$2, I218&lt;=border_dates!$A$3) , "6-10 мая", AND(I218&gt;border_dates!$A$3,I218  &lt;= border_dates!$A$4), "11-31 мая")</f>
        <v>11-31 мая</v>
      </c>
      <c r="K218" s="124">
        <v>2183.09</v>
      </c>
      <c r="L218" s="125" t="s">
        <v>1009</v>
      </c>
      <c r="M218" s="126">
        <v>0.0</v>
      </c>
      <c r="N218" s="126">
        <v>150.0</v>
      </c>
      <c r="O218" s="126">
        <v>16.0</v>
      </c>
      <c r="P218" s="126" t="s">
        <v>1010</v>
      </c>
      <c r="Q218" s="126" t="s">
        <v>1011</v>
      </c>
      <c r="R218" s="126" t="s">
        <v>1012</v>
      </c>
      <c r="S218" s="126" t="s">
        <v>1013</v>
      </c>
      <c r="T218" s="126" t="s">
        <v>1014</v>
      </c>
      <c r="U218" s="126" t="s">
        <v>1015</v>
      </c>
      <c r="V218" s="127"/>
      <c r="W218" s="127"/>
      <c r="X218" s="127"/>
      <c r="Y218" s="126" t="s">
        <v>1013</v>
      </c>
      <c r="Z218" s="127"/>
      <c r="AA218" s="127"/>
      <c r="AB218" s="127"/>
      <c r="AC218" s="127"/>
      <c r="AD218" s="127"/>
    </row>
    <row r="219">
      <c r="A219" s="102">
        <v>1.27852666E8</v>
      </c>
      <c r="B219" s="66" t="s">
        <v>986</v>
      </c>
      <c r="C219" s="101">
        <v>6.8863244E7</v>
      </c>
      <c r="D219" s="66" t="s">
        <v>1003</v>
      </c>
      <c r="E219" s="66" t="str">
        <f>IFERROR(__xludf.DUMMYFUNCTION("IF(REGEXMATCH(D219, ""cis""), ""СНГ"", ""Россия"")
"),"Россия")</f>
        <v>Россия</v>
      </c>
      <c r="F219" s="66" t="s">
        <v>54</v>
      </c>
      <c r="G219" s="101">
        <v>1.4481099E7</v>
      </c>
      <c r="H219" s="66" t="s">
        <v>968</v>
      </c>
      <c r="I219" s="123">
        <v>45057.0</v>
      </c>
      <c r="J219" s="124" t="str">
        <f>IFS(I219&lt;=border_dates!$A$2, "1-5 мая", AND(I219&gt;border_dates!$A$2, I219&lt;=border_dates!$A$3) , "6-10 мая", AND(I219&gt;border_dates!$A$3,I219  &lt;= border_dates!$A$4), "11-31 мая")</f>
        <v>11-31 мая</v>
      </c>
      <c r="K219" s="124">
        <v>1867.1</v>
      </c>
      <c r="L219" s="125" t="s">
        <v>1016</v>
      </c>
      <c r="M219" s="126">
        <v>0.0</v>
      </c>
      <c r="N219" s="126">
        <v>223.0</v>
      </c>
      <c r="O219" s="126">
        <v>22.0</v>
      </c>
      <c r="P219" s="126" t="s">
        <v>1017</v>
      </c>
      <c r="Q219" s="126" t="s">
        <v>1018</v>
      </c>
      <c r="R219" s="126" t="s">
        <v>1019</v>
      </c>
      <c r="S219" s="126" t="s">
        <v>1020</v>
      </c>
      <c r="T219" s="126" t="s">
        <v>1021</v>
      </c>
      <c r="U219" s="126" t="s">
        <v>1022</v>
      </c>
      <c r="V219" s="127"/>
      <c r="W219" s="127"/>
      <c r="X219" s="127"/>
      <c r="Y219" s="126" t="s">
        <v>1020</v>
      </c>
      <c r="Z219" s="127"/>
      <c r="AA219" s="127"/>
      <c r="AB219" s="127"/>
      <c r="AC219" s="127"/>
      <c r="AD219" s="127"/>
    </row>
    <row r="220">
      <c r="A220" s="102">
        <v>1.27852666E8</v>
      </c>
      <c r="B220" s="66" t="s">
        <v>986</v>
      </c>
      <c r="C220" s="101">
        <v>6.8863244E7</v>
      </c>
      <c r="D220" s="66" t="s">
        <v>1003</v>
      </c>
      <c r="E220" s="66" t="str">
        <f>IFERROR(__xludf.DUMMYFUNCTION("IF(REGEXMATCH(D220, ""cis""), ""СНГ"", ""Россия"")
"),"Россия")</f>
        <v>Россия</v>
      </c>
      <c r="F220" s="66" t="s">
        <v>54</v>
      </c>
      <c r="G220" s="101">
        <v>1.4481099E7</v>
      </c>
      <c r="H220" s="66" t="s">
        <v>968</v>
      </c>
      <c r="I220" s="123">
        <v>45056.0</v>
      </c>
      <c r="J220" s="124" t="str">
        <f>IFS(I220&lt;=border_dates!$A$2, "1-5 мая", AND(I220&gt;border_dates!$A$2, I220&lt;=border_dates!$A$3) , "6-10 мая", AND(I220&gt;border_dates!$A$3,I220  &lt;= border_dates!$A$4), "11-31 мая")</f>
        <v>6-10 мая</v>
      </c>
      <c r="K220" s="124">
        <v>34.34</v>
      </c>
      <c r="L220" s="125">
        <v>911.0</v>
      </c>
      <c r="M220" s="126">
        <v>0.0</v>
      </c>
      <c r="N220" s="126">
        <v>6.0</v>
      </c>
      <c r="O220" s="128"/>
      <c r="P220" s="126" t="s">
        <v>305</v>
      </c>
      <c r="Q220" s="128"/>
      <c r="R220" s="128"/>
      <c r="S220" s="126" t="s">
        <v>323</v>
      </c>
      <c r="T220" s="126" t="s">
        <v>1023</v>
      </c>
      <c r="U220" s="128"/>
      <c r="V220" s="127"/>
      <c r="W220" s="127"/>
      <c r="X220" s="127"/>
      <c r="Y220" s="126" t="s">
        <v>323</v>
      </c>
      <c r="Z220" s="127"/>
      <c r="AA220" s="127"/>
      <c r="AB220" s="127"/>
      <c r="AC220" s="127"/>
      <c r="AD220" s="127"/>
    </row>
    <row r="221">
      <c r="A221" s="102">
        <v>1.27856769E8</v>
      </c>
      <c r="B221" s="66" t="s">
        <v>1024</v>
      </c>
      <c r="C221" s="101">
        <v>6.8867006E7</v>
      </c>
      <c r="D221" s="66" t="s">
        <v>1025</v>
      </c>
      <c r="E221" s="66" t="str">
        <f>IFERROR(__xludf.DUMMYFUNCTION("IF(REGEXMATCH(D221, ""cis""), ""СНГ"", ""Россия"")
"),"Россия")</f>
        <v>Россия</v>
      </c>
      <c r="F221" s="66" t="s">
        <v>54</v>
      </c>
      <c r="G221" s="101">
        <v>1.4481099E7</v>
      </c>
      <c r="H221" s="66" t="s">
        <v>968</v>
      </c>
      <c r="I221" s="123">
        <v>45063.0</v>
      </c>
      <c r="J221" s="124" t="str">
        <f>IFS(I221&lt;=border_dates!$A$2, "1-5 мая", AND(I221&gt;border_dates!$A$2, I221&lt;=border_dates!$A$3) , "6-10 мая", AND(I221&gt;border_dates!$A$3,I221  &lt;= border_dates!$A$4), "11-31 мая")</f>
        <v>11-31 мая</v>
      </c>
      <c r="K221" s="130">
        <v>0.0</v>
      </c>
      <c r="L221" s="130"/>
      <c r="M221" s="126">
        <v>0.0</v>
      </c>
      <c r="N221" s="128"/>
      <c r="O221" s="126">
        <v>1.0</v>
      </c>
      <c r="P221" s="128"/>
      <c r="Q221" s="128"/>
      <c r="R221" s="128"/>
      <c r="S221" s="128"/>
      <c r="T221" s="128"/>
      <c r="U221" s="128"/>
      <c r="V221" s="127"/>
      <c r="W221" s="127"/>
      <c r="X221" s="127"/>
      <c r="Y221" s="128"/>
      <c r="Z221" s="127"/>
      <c r="AA221" s="127"/>
      <c r="AB221" s="127"/>
      <c r="AC221" s="127"/>
      <c r="AD221" s="127"/>
    </row>
    <row r="222">
      <c r="A222" s="102">
        <v>1.27856769E8</v>
      </c>
      <c r="B222" s="66" t="s">
        <v>1024</v>
      </c>
      <c r="C222" s="101">
        <v>6.8867006E7</v>
      </c>
      <c r="D222" s="66" t="s">
        <v>1025</v>
      </c>
      <c r="E222" s="66" t="str">
        <f>IFERROR(__xludf.DUMMYFUNCTION("IF(REGEXMATCH(D222, ""cis""), ""СНГ"", ""Россия"")
"),"Россия")</f>
        <v>Россия</v>
      </c>
      <c r="F222" s="66" t="s">
        <v>54</v>
      </c>
      <c r="G222" s="101">
        <v>1.4481099E7</v>
      </c>
      <c r="H222" s="66" t="s">
        <v>968</v>
      </c>
      <c r="I222" s="123">
        <v>45057.0</v>
      </c>
      <c r="J222" s="124" t="str">
        <f>IFS(I222&lt;=border_dates!$A$2, "1-5 мая", AND(I222&gt;border_dates!$A$2, I222&lt;=border_dates!$A$3) , "6-10 мая", AND(I222&gt;border_dates!$A$3,I222  &lt;= border_dates!$A$4), "11-31 мая")</f>
        <v>11-31 мая</v>
      </c>
      <c r="K222" s="124">
        <v>1047.02</v>
      </c>
      <c r="L222" s="125" t="s">
        <v>1026</v>
      </c>
      <c r="M222" s="126">
        <v>0.0</v>
      </c>
      <c r="N222" s="126">
        <v>70.0</v>
      </c>
      <c r="O222" s="126">
        <v>13.0</v>
      </c>
      <c r="P222" s="126" t="s">
        <v>1027</v>
      </c>
      <c r="Q222" s="126" t="s">
        <v>1028</v>
      </c>
      <c r="R222" s="126" t="s">
        <v>1029</v>
      </c>
      <c r="S222" s="126" t="s">
        <v>1030</v>
      </c>
      <c r="T222" s="126" t="s">
        <v>1031</v>
      </c>
      <c r="U222" s="126" t="s">
        <v>1032</v>
      </c>
      <c r="V222" s="127"/>
      <c r="W222" s="127"/>
      <c r="X222" s="127"/>
      <c r="Y222" s="126" t="s">
        <v>1030</v>
      </c>
      <c r="Z222" s="127"/>
      <c r="AA222" s="127"/>
      <c r="AB222" s="127"/>
      <c r="AC222" s="127"/>
      <c r="AD222" s="127"/>
    </row>
    <row r="223">
      <c r="A223" s="102">
        <v>1.27856769E8</v>
      </c>
      <c r="B223" s="66" t="s">
        <v>1024</v>
      </c>
      <c r="C223" s="101">
        <v>6.8867006E7</v>
      </c>
      <c r="D223" s="66" t="s">
        <v>1025</v>
      </c>
      <c r="E223" s="66" t="str">
        <f>IFERROR(__xludf.DUMMYFUNCTION("IF(REGEXMATCH(D223, ""cis""), ""СНГ"", ""Россия"")
"),"Россия")</f>
        <v>Россия</v>
      </c>
      <c r="F223" s="66" t="s">
        <v>54</v>
      </c>
      <c r="G223" s="101">
        <v>1.4481099E7</v>
      </c>
      <c r="H223" s="66" t="s">
        <v>968</v>
      </c>
      <c r="I223" s="123">
        <v>45056.0</v>
      </c>
      <c r="J223" s="124" t="str">
        <f>IFS(I223&lt;=border_dates!$A$2, "1-5 мая", AND(I223&gt;border_dates!$A$2, I223&lt;=border_dates!$A$3) , "6-10 мая", AND(I223&gt;border_dates!$A$3,I223  &lt;= border_dates!$A$4), "11-31 мая")</f>
        <v>6-10 мая</v>
      </c>
      <c r="K223" s="124">
        <v>83.24</v>
      </c>
      <c r="L223" s="125" t="s">
        <v>1033</v>
      </c>
      <c r="M223" s="126">
        <v>0.0</v>
      </c>
      <c r="N223" s="126">
        <v>7.0</v>
      </c>
      <c r="O223" s="126">
        <v>2.0</v>
      </c>
      <c r="P223" s="126" t="s">
        <v>1034</v>
      </c>
      <c r="Q223" s="126" t="s">
        <v>1035</v>
      </c>
      <c r="R223" s="126" t="s">
        <v>1036</v>
      </c>
      <c r="S223" s="126" t="s">
        <v>1037</v>
      </c>
      <c r="T223" s="126" t="s">
        <v>1038</v>
      </c>
      <c r="U223" s="126" t="s">
        <v>198</v>
      </c>
      <c r="V223" s="127"/>
      <c r="W223" s="127"/>
      <c r="X223" s="127"/>
      <c r="Y223" s="126" t="s">
        <v>1037</v>
      </c>
      <c r="Z223" s="127"/>
      <c r="AA223" s="127"/>
      <c r="AB223" s="127"/>
      <c r="AC223" s="127"/>
      <c r="AD223" s="127"/>
    </row>
    <row r="224">
      <c r="A224" s="102">
        <v>1.2785677E8</v>
      </c>
      <c r="B224" s="66" t="s">
        <v>1039</v>
      </c>
      <c r="C224" s="101">
        <v>6.8867007E7</v>
      </c>
      <c r="D224" s="66" t="s">
        <v>1040</v>
      </c>
      <c r="E224" s="66" t="str">
        <f>IFERROR(__xludf.DUMMYFUNCTION("IF(REGEXMATCH(D224, ""cis""), ""СНГ"", ""Россия"")
"),"Россия")</f>
        <v>Россия</v>
      </c>
      <c r="F224" s="66" t="s">
        <v>54</v>
      </c>
      <c r="G224" s="101">
        <v>1.4481099E7</v>
      </c>
      <c r="H224" s="66" t="s">
        <v>968</v>
      </c>
      <c r="I224" s="123">
        <v>45072.0</v>
      </c>
      <c r="J224" s="124" t="str">
        <f>IFS(I224&lt;=border_dates!$A$2, "1-5 мая", AND(I224&gt;border_dates!$A$2, I224&lt;=border_dates!$A$3) , "6-10 мая", AND(I224&gt;border_dates!$A$3,I224  &lt;= border_dates!$A$4), "11-31 мая")</f>
        <v>11-31 мая</v>
      </c>
      <c r="K224" s="124">
        <v>819.9100000000001</v>
      </c>
      <c r="L224" s="125" t="s">
        <v>1041</v>
      </c>
      <c r="M224" s="126">
        <v>0.0</v>
      </c>
      <c r="N224" s="126">
        <v>19.0</v>
      </c>
      <c r="O224" s="126">
        <v>1.0</v>
      </c>
      <c r="P224" s="126" t="s">
        <v>1042</v>
      </c>
      <c r="Q224" s="126" t="s">
        <v>1043</v>
      </c>
      <c r="R224" s="126" t="s">
        <v>1044</v>
      </c>
      <c r="S224" s="126" t="s">
        <v>1045</v>
      </c>
      <c r="T224" s="126" t="s">
        <v>72</v>
      </c>
      <c r="U224" s="126" t="s">
        <v>1046</v>
      </c>
      <c r="V224" s="127"/>
      <c r="W224" s="127"/>
      <c r="X224" s="127"/>
      <c r="Y224" s="126" t="s">
        <v>1045</v>
      </c>
      <c r="Z224" s="127"/>
      <c r="AA224" s="127"/>
      <c r="AB224" s="127"/>
      <c r="AC224" s="127"/>
      <c r="AD224" s="127"/>
    </row>
    <row r="225">
      <c r="A225" s="102">
        <v>1.2785677E8</v>
      </c>
      <c r="B225" s="66" t="s">
        <v>1039</v>
      </c>
      <c r="C225" s="101">
        <v>6.8867007E7</v>
      </c>
      <c r="D225" s="66" t="s">
        <v>1040</v>
      </c>
      <c r="E225" s="66" t="str">
        <f>IFERROR(__xludf.DUMMYFUNCTION("IF(REGEXMATCH(D225, ""cis""), ""СНГ"", ""Россия"")
"),"Россия")</f>
        <v>Россия</v>
      </c>
      <c r="F225" s="66" t="s">
        <v>54</v>
      </c>
      <c r="G225" s="101">
        <v>1.4481099E7</v>
      </c>
      <c r="H225" s="66" t="s">
        <v>968</v>
      </c>
      <c r="I225" s="123">
        <v>45071.0</v>
      </c>
      <c r="J225" s="124" t="str">
        <f>IFS(I225&lt;=border_dates!$A$2, "1-5 мая", AND(I225&gt;border_dates!$A$2, I225&lt;=border_dates!$A$3) , "6-10 мая", AND(I225&gt;border_dates!$A$3,I225  &lt;= border_dates!$A$4), "11-31 мая")</f>
        <v>11-31 мая</v>
      </c>
      <c r="K225" s="124">
        <v>488.14</v>
      </c>
      <c r="L225" s="125" t="s">
        <v>1047</v>
      </c>
      <c r="M225" s="126">
        <v>0.0</v>
      </c>
      <c r="N225" s="126">
        <v>21.0</v>
      </c>
      <c r="O225" s="128"/>
      <c r="P225" s="126" t="s">
        <v>561</v>
      </c>
      <c r="Q225" s="128"/>
      <c r="R225" s="128"/>
      <c r="S225" s="126" t="s">
        <v>1048</v>
      </c>
      <c r="T225" s="126" t="s">
        <v>1049</v>
      </c>
      <c r="U225" s="128"/>
      <c r="V225" s="127"/>
      <c r="W225" s="127"/>
      <c r="X225" s="127"/>
      <c r="Y225" s="126" t="s">
        <v>1048</v>
      </c>
      <c r="Z225" s="127"/>
      <c r="AA225" s="127"/>
      <c r="AB225" s="127"/>
      <c r="AC225" s="127"/>
      <c r="AD225" s="127"/>
    </row>
    <row r="226">
      <c r="A226" s="102">
        <v>1.2785677E8</v>
      </c>
      <c r="B226" s="66" t="s">
        <v>1039</v>
      </c>
      <c r="C226" s="101">
        <v>6.8867007E7</v>
      </c>
      <c r="D226" s="66" t="s">
        <v>1040</v>
      </c>
      <c r="E226" s="66" t="str">
        <f>IFERROR(__xludf.DUMMYFUNCTION("IF(REGEXMATCH(D226, ""cis""), ""СНГ"", ""Россия"")
"),"Россия")</f>
        <v>Россия</v>
      </c>
      <c r="F226" s="66" t="s">
        <v>54</v>
      </c>
      <c r="G226" s="101">
        <v>1.4481099E7</v>
      </c>
      <c r="H226" s="66" t="s">
        <v>968</v>
      </c>
      <c r="I226" s="123">
        <v>45061.0</v>
      </c>
      <c r="J226" s="124" t="str">
        <f>IFS(I226&lt;=border_dates!$A$2, "1-5 мая", AND(I226&gt;border_dates!$A$2, I226&lt;=border_dates!$A$3) , "6-10 мая", AND(I226&gt;border_dates!$A$3,I226  &lt;= border_dates!$A$4), "11-31 мая")</f>
        <v>11-31 мая</v>
      </c>
      <c r="K226" s="124">
        <v>62.5</v>
      </c>
      <c r="L226" s="125">
        <v>878.0</v>
      </c>
      <c r="M226" s="126">
        <v>0.0</v>
      </c>
      <c r="N226" s="126">
        <v>6.0</v>
      </c>
      <c r="O226" s="126">
        <v>2.0</v>
      </c>
      <c r="P226" s="126" t="s">
        <v>1050</v>
      </c>
      <c r="Q226" s="126" t="s">
        <v>110</v>
      </c>
      <c r="R226" s="126" t="s">
        <v>1051</v>
      </c>
      <c r="S226" s="126" t="s">
        <v>1052</v>
      </c>
      <c r="T226" s="126" t="s">
        <v>1053</v>
      </c>
      <c r="U226" s="126" t="s">
        <v>526</v>
      </c>
      <c r="V226" s="127"/>
      <c r="W226" s="127"/>
      <c r="X226" s="127"/>
      <c r="Y226" s="126" t="s">
        <v>1052</v>
      </c>
      <c r="Z226" s="127"/>
      <c r="AA226" s="127"/>
      <c r="AB226" s="127"/>
      <c r="AC226" s="127"/>
      <c r="AD226" s="127"/>
    </row>
    <row r="227">
      <c r="A227" s="102">
        <v>1.2785677E8</v>
      </c>
      <c r="B227" s="66" t="s">
        <v>1039</v>
      </c>
      <c r="C227" s="101">
        <v>6.8867007E7</v>
      </c>
      <c r="D227" s="66" t="s">
        <v>1040</v>
      </c>
      <c r="E227" s="66" t="str">
        <f>IFERROR(__xludf.DUMMYFUNCTION("IF(REGEXMATCH(D227, ""cis""), ""СНГ"", ""Россия"")
"),"Россия")</f>
        <v>Россия</v>
      </c>
      <c r="F227" s="66" t="s">
        <v>54</v>
      </c>
      <c r="G227" s="101">
        <v>1.4481099E7</v>
      </c>
      <c r="H227" s="66" t="s">
        <v>968</v>
      </c>
      <c r="I227" s="123">
        <v>45060.0</v>
      </c>
      <c r="J227" s="124" t="str">
        <f>IFS(I227&lt;=border_dates!$A$2, "1-5 мая", AND(I227&gt;border_dates!$A$2, I227&lt;=border_dates!$A$3) , "6-10 мая", AND(I227&gt;border_dates!$A$3,I227  &lt;= border_dates!$A$4), "11-31 мая")</f>
        <v>11-31 мая</v>
      </c>
      <c r="K227" s="124">
        <v>1239.92</v>
      </c>
      <c r="L227" s="125" t="s">
        <v>1054</v>
      </c>
      <c r="M227" s="126">
        <v>0.0</v>
      </c>
      <c r="N227" s="126">
        <v>82.0</v>
      </c>
      <c r="O227" s="126">
        <v>8.0</v>
      </c>
      <c r="P227" s="126" t="s">
        <v>911</v>
      </c>
      <c r="Q227" s="126" t="s">
        <v>1055</v>
      </c>
      <c r="R227" s="126" t="s">
        <v>1056</v>
      </c>
      <c r="S227" s="126" t="s">
        <v>1057</v>
      </c>
      <c r="T227" s="126" t="s">
        <v>1058</v>
      </c>
      <c r="U227" s="126" t="s">
        <v>70</v>
      </c>
      <c r="V227" s="127"/>
      <c r="W227" s="127"/>
      <c r="X227" s="127"/>
      <c r="Y227" s="126" t="s">
        <v>1057</v>
      </c>
      <c r="Z227" s="127"/>
      <c r="AA227" s="127"/>
      <c r="AB227" s="127"/>
      <c r="AC227" s="127"/>
      <c r="AD227" s="127"/>
    </row>
    <row r="228">
      <c r="A228" s="102">
        <v>1.2785677E8</v>
      </c>
      <c r="B228" s="66" t="s">
        <v>1039</v>
      </c>
      <c r="C228" s="101">
        <v>6.8867007E7</v>
      </c>
      <c r="D228" s="66" t="s">
        <v>1040</v>
      </c>
      <c r="E228" s="66" t="str">
        <f>IFERROR(__xludf.DUMMYFUNCTION("IF(REGEXMATCH(D228, ""cis""), ""СНГ"", ""Россия"")
"),"Россия")</f>
        <v>Россия</v>
      </c>
      <c r="F228" s="66" t="s">
        <v>54</v>
      </c>
      <c r="G228" s="101">
        <v>1.4481099E7</v>
      </c>
      <c r="H228" s="66" t="s">
        <v>968</v>
      </c>
      <c r="I228" s="123">
        <v>45059.0</v>
      </c>
      <c r="J228" s="124" t="str">
        <f>IFS(I228&lt;=border_dates!$A$2, "1-5 мая", AND(I228&gt;border_dates!$A$2, I228&lt;=border_dates!$A$3) , "6-10 мая", AND(I228&gt;border_dates!$A$3,I228  &lt;= border_dates!$A$4), "11-31 мая")</f>
        <v>11-31 мая</v>
      </c>
      <c r="K228" s="124">
        <v>805.44</v>
      </c>
      <c r="L228" s="125" t="s">
        <v>1059</v>
      </c>
      <c r="M228" s="126">
        <v>0.0</v>
      </c>
      <c r="N228" s="126">
        <v>15.0</v>
      </c>
      <c r="O228" s="126">
        <v>1.0</v>
      </c>
      <c r="P228" s="126" t="s">
        <v>1060</v>
      </c>
      <c r="Q228" s="126" t="s">
        <v>1061</v>
      </c>
      <c r="R228" s="126" t="s">
        <v>1062</v>
      </c>
      <c r="S228" s="126" t="s">
        <v>1063</v>
      </c>
      <c r="T228" s="126" t="s">
        <v>1064</v>
      </c>
      <c r="U228" s="126" t="s">
        <v>1065</v>
      </c>
      <c r="V228" s="127"/>
      <c r="W228" s="127"/>
      <c r="X228" s="127"/>
      <c r="Y228" s="126" t="s">
        <v>1063</v>
      </c>
      <c r="Z228" s="127"/>
      <c r="AA228" s="127"/>
      <c r="AB228" s="127"/>
      <c r="AC228" s="127"/>
      <c r="AD228" s="127"/>
    </row>
    <row r="229">
      <c r="A229" s="102">
        <v>1.2785677E8</v>
      </c>
      <c r="B229" s="66" t="s">
        <v>1039</v>
      </c>
      <c r="C229" s="101">
        <v>6.8867007E7</v>
      </c>
      <c r="D229" s="66" t="s">
        <v>1040</v>
      </c>
      <c r="E229" s="66" t="str">
        <f>IFERROR(__xludf.DUMMYFUNCTION("IF(REGEXMATCH(D229, ""cis""), ""СНГ"", ""Россия"")
"),"Россия")</f>
        <v>Россия</v>
      </c>
      <c r="F229" s="66" t="s">
        <v>54</v>
      </c>
      <c r="G229" s="101">
        <v>1.4481099E7</v>
      </c>
      <c r="H229" s="66" t="s">
        <v>968</v>
      </c>
      <c r="I229" s="123">
        <v>45057.0</v>
      </c>
      <c r="J229" s="124" t="str">
        <f>IFS(I229&lt;=border_dates!$A$2, "1-5 мая", AND(I229&gt;border_dates!$A$2, I229&lt;=border_dates!$A$3) , "6-10 мая", AND(I229&gt;border_dates!$A$3,I229  &lt;= border_dates!$A$4), "11-31 мая")</f>
        <v>11-31 мая</v>
      </c>
      <c r="K229" s="124">
        <v>968.49</v>
      </c>
      <c r="L229" s="125" t="s">
        <v>1066</v>
      </c>
      <c r="M229" s="126">
        <v>0.0</v>
      </c>
      <c r="N229" s="126">
        <v>82.0</v>
      </c>
      <c r="O229" s="126">
        <v>12.0</v>
      </c>
      <c r="P229" s="126" t="s">
        <v>1067</v>
      </c>
      <c r="Q229" s="126" t="s">
        <v>1068</v>
      </c>
      <c r="R229" s="126" t="s">
        <v>1069</v>
      </c>
      <c r="S229" s="126" t="s">
        <v>1070</v>
      </c>
      <c r="T229" s="126" t="s">
        <v>1071</v>
      </c>
      <c r="U229" s="126" t="s">
        <v>1032</v>
      </c>
      <c r="V229" s="127"/>
      <c r="W229" s="127"/>
      <c r="X229" s="127"/>
      <c r="Y229" s="126" t="s">
        <v>1070</v>
      </c>
      <c r="Z229" s="127"/>
      <c r="AA229" s="127"/>
      <c r="AB229" s="127"/>
      <c r="AC229" s="127"/>
      <c r="AD229" s="127"/>
    </row>
    <row r="230">
      <c r="A230" s="102">
        <v>1.2785677E8</v>
      </c>
      <c r="B230" s="66" t="s">
        <v>1039</v>
      </c>
      <c r="C230" s="101">
        <v>6.8867007E7</v>
      </c>
      <c r="D230" s="66" t="s">
        <v>1040</v>
      </c>
      <c r="E230" s="66" t="str">
        <f>IFERROR(__xludf.DUMMYFUNCTION("IF(REGEXMATCH(D230, ""cis""), ""СНГ"", ""Россия"")
"),"Россия")</f>
        <v>Россия</v>
      </c>
      <c r="F230" s="66" t="s">
        <v>54</v>
      </c>
      <c r="G230" s="101">
        <v>1.4481099E7</v>
      </c>
      <c r="H230" s="66" t="s">
        <v>968</v>
      </c>
      <c r="I230" s="123">
        <v>45056.0</v>
      </c>
      <c r="J230" s="124" t="str">
        <f>IFS(I230&lt;=border_dates!$A$2, "1-5 мая", AND(I230&gt;border_dates!$A$2, I230&lt;=border_dates!$A$3) , "6-10 мая", AND(I230&gt;border_dates!$A$3,I230  &lt;= border_dates!$A$4), "11-31 мая")</f>
        <v>6-10 мая</v>
      </c>
      <c r="K230" s="124">
        <v>121.55</v>
      </c>
      <c r="L230" s="125" t="s">
        <v>1072</v>
      </c>
      <c r="M230" s="126">
        <v>0.0</v>
      </c>
      <c r="N230" s="126">
        <v>11.0</v>
      </c>
      <c r="O230" s="128"/>
      <c r="P230" s="126" t="s">
        <v>1073</v>
      </c>
      <c r="Q230" s="128"/>
      <c r="R230" s="128"/>
      <c r="S230" s="126" t="s">
        <v>1074</v>
      </c>
      <c r="T230" s="126" t="s">
        <v>1075</v>
      </c>
      <c r="U230" s="128"/>
      <c r="V230" s="127"/>
      <c r="W230" s="127"/>
      <c r="X230" s="127"/>
      <c r="Y230" s="126" t="s">
        <v>1074</v>
      </c>
      <c r="Z230" s="127"/>
      <c r="AA230" s="127"/>
      <c r="AB230" s="127"/>
      <c r="AC230" s="127"/>
      <c r="AD230" s="127"/>
    </row>
    <row r="231">
      <c r="A231" s="102">
        <v>1.27861306E8</v>
      </c>
      <c r="B231" s="66" t="s">
        <v>1076</v>
      </c>
      <c r="C231" s="101">
        <v>6.8871193E7</v>
      </c>
      <c r="D231" s="66" t="s">
        <v>1077</v>
      </c>
      <c r="E231" s="66" t="str">
        <f>IFERROR(__xludf.DUMMYFUNCTION("IF(REGEXMATCH(D231, ""cis""), ""СНГ"", ""Россия"")
"),"Россия")</f>
        <v>Россия</v>
      </c>
      <c r="F231" s="66" t="s">
        <v>54</v>
      </c>
      <c r="G231" s="101">
        <v>1.4481107E7</v>
      </c>
      <c r="H231" s="66" t="s">
        <v>1078</v>
      </c>
      <c r="I231" s="123">
        <v>45064.0</v>
      </c>
      <c r="J231" s="124" t="str">
        <f>IFS(I231&lt;=border_dates!$A$2, "1-5 мая", AND(I231&gt;border_dates!$A$2, I231&lt;=border_dates!$A$3) , "6-10 мая", AND(I231&gt;border_dates!$A$3,I231  &lt;= border_dates!$A$4), "11-31 мая")</f>
        <v>11-31 мая</v>
      </c>
      <c r="K231" s="130">
        <v>0.0</v>
      </c>
      <c r="L231" s="130"/>
      <c r="M231" s="126">
        <v>0.0</v>
      </c>
      <c r="N231" s="128"/>
      <c r="O231" s="126">
        <v>1.0</v>
      </c>
      <c r="P231" s="128"/>
      <c r="Q231" s="128"/>
      <c r="R231" s="128"/>
      <c r="S231" s="128"/>
      <c r="T231" s="128"/>
      <c r="U231" s="128"/>
      <c r="V231" s="127"/>
      <c r="W231" s="127"/>
      <c r="X231" s="127"/>
      <c r="Y231" s="128"/>
      <c r="Z231" s="127"/>
      <c r="AA231" s="127"/>
      <c r="AB231" s="127"/>
      <c r="AC231" s="127"/>
      <c r="AD231" s="127"/>
    </row>
    <row r="232">
      <c r="A232" s="102">
        <v>1.27861306E8</v>
      </c>
      <c r="B232" s="66" t="s">
        <v>1076</v>
      </c>
      <c r="C232" s="101">
        <v>6.8871193E7</v>
      </c>
      <c r="D232" s="66" t="s">
        <v>1077</v>
      </c>
      <c r="E232" s="66" t="str">
        <f>IFERROR(__xludf.DUMMYFUNCTION("IF(REGEXMATCH(D232, ""cis""), ""СНГ"", ""Россия"")
"),"Россия")</f>
        <v>Россия</v>
      </c>
      <c r="F232" s="66" t="s">
        <v>54</v>
      </c>
      <c r="G232" s="101">
        <v>1.4481107E7</v>
      </c>
      <c r="H232" s="66" t="s">
        <v>1078</v>
      </c>
      <c r="I232" s="123">
        <v>45063.0</v>
      </c>
      <c r="J232" s="124" t="str">
        <f>IFS(I232&lt;=border_dates!$A$2, "1-5 мая", AND(I232&gt;border_dates!$A$2, I232&lt;=border_dates!$A$3) , "6-10 мая", AND(I232&gt;border_dates!$A$3,I232  &lt;= border_dates!$A$4), "11-31 мая")</f>
        <v>11-31 мая</v>
      </c>
      <c r="K232" s="130">
        <v>0.0</v>
      </c>
      <c r="L232" s="130"/>
      <c r="M232" s="126">
        <v>0.0</v>
      </c>
      <c r="N232" s="128"/>
      <c r="O232" s="126">
        <v>1.0</v>
      </c>
      <c r="P232" s="128"/>
      <c r="Q232" s="128"/>
      <c r="R232" s="128"/>
      <c r="S232" s="128"/>
      <c r="T232" s="128"/>
      <c r="U232" s="128"/>
      <c r="V232" s="127"/>
      <c r="W232" s="127"/>
      <c r="X232" s="127"/>
      <c r="Y232" s="128"/>
      <c r="Z232" s="127"/>
      <c r="AA232" s="127"/>
      <c r="AB232" s="127"/>
      <c r="AC232" s="127"/>
      <c r="AD232" s="127"/>
    </row>
    <row r="233">
      <c r="A233" s="102">
        <v>1.27861306E8</v>
      </c>
      <c r="B233" s="66" t="s">
        <v>1076</v>
      </c>
      <c r="C233" s="101">
        <v>6.8871193E7</v>
      </c>
      <c r="D233" s="66" t="s">
        <v>1077</v>
      </c>
      <c r="E233" s="66" t="str">
        <f>IFERROR(__xludf.DUMMYFUNCTION("IF(REGEXMATCH(D233, ""cis""), ""СНГ"", ""Россия"")
"),"Россия")</f>
        <v>Россия</v>
      </c>
      <c r="F233" s="66" t="s">
        <v>54</v>
      </c>
      <c r="G233" s="101">
        <v>1.4481107E7</v>
      </c>
      <c r="H233" s="66" t="s">
        <v>1078</v>
      </c>
      <c r="I233" s="123">
        <v>45059.0</v>
      </c>
      <c r="J233" s="124" t="str">
        <f>IFS(I233&lt;=border_dates!$A$2, "1-5 мая", AND(I233&gt;border_dates!$A$2, I233&lt;=border_dates!$A$3) , "6-10 мая", AND(I233&gt;border_dates!$A$3,I233  &lt;= border_dates!$A$4), "11-31 мая")</f>
        <v>11-31 мая</v>
      </c>
      <c r="K233" s="124">
        <v>806.34</v>
      </c>
      <c r="L233" s="125" t="s">
        <v>1079</v>
      </c>
      <c r="M233" s="126">
        <v>0.0</v>
      </c>
      <c r="N233" s="126">
        <v>128.0</v>
      </c>
      <c r="O233" s="126">
        <v>22.0</v>
      </c>
      <c r="P233" s="126" t="s">
        <v>962</v>
      </c>
      <c r="Q233" s="126" t="s">
        <v>1080</v>
      </c>
      <c r="R233" s="126" t="s">
        <v>1081</v>
      </c>
      <c r="S233" s="126" t="s">
        <v>1082</v>
      </c>
      <c r="T233" s="126" t="s">
        <v>1083</v>
      </c>
      <c r="U233" s="126" t="s">
        <v>1084</v>
      </c>
      <c r="V233" s="127"/>
      <c r="W233" s="127"/>
      <c r="X233" s="127"/>
      <c r="Y233" s="126" t="s">
        <v>1082</v>
      </c>
      <c r="Z233" s="127"/>
      <c r="AA233" s="127"/>
      <c r="AB233" s="127"/>
      <c r="AC233" s="127"/>
      <c r="AD233" s="127"/>
    </row>
    <row r="234">
      <c r="A234" s="102">
        <v>1.27861306E8</v>
      </c>
      <c r="B234" s="66" t="s">
        <v>1076</v>
      </c>
      <c r="C234" s="101">
        <v>6.8871193E7</v>
      </c>
      <c r="D234" s="66" t="s">
        <v>1077</v>
      </c>
      <c r="E234" s="66" t="str">
        <f>IFERROR(__xludf.DUMMYFUNCTION("IF(REGEXMATCH(D234, ""cis""), ""СНГ"", ""Россия"")
"),"Россия")</f>
        <v>Россия</v>
      </c>
      <c r="F234" s="66" t="s">
        <v>54</v>
      </c>
      <c r="G234" s="101">
        <v>1.4481107E7</v>
      </c>
      <c r="H234" s="66" t="s">
        <v>1078</v>
      </c>
      <c r="I234" s="123">
        <v>45058.0</v>
      </c>
      <c r="J234" s="124" t="str">
        <f>IFS(I234&lt;=border_dates!$A$2, "1-5 мая", AND(I234&gt;border_dates!$A$2, I234&lt;=border_dates!$A$3) , "6-10 мая", AND(I234&gt;border_dates!$A$3,I234  &lt;= border_dates!$A$4), "11-31 мая")</f>
        <v>11-31 мая</v>
      </c>
      <c r="K234" s="124">
        <v>1500.0</v>
      </c>
      <c r="L234" s="125" t="s">
        <v>1085</v>
      </c>
      <c r="M234" s="126">
        <v>0.0</v>
      </c>
      <c r="N234" s="126">
        <v>252.0</v>
      </c>
      <c r="O234" s="126">
        <v>47.0</v>
      </c>
      <c r="P234" s="126" t="s">
        <v>609</v>
      </c>
      <c r="Q234" s="126" t="s">
        <v>1086</v>
      </c>
      <c r="R234" s="126" t="s">
        <v>1087</v>
      </c>
      <c r="S234" s="126" t="s">
        <v>1088</v>
      </c>
      <c r="T234" s="126" t="s">
        <v>1089</v>
      </c>
      <c r="U234" s="126" t="s">
        <v>497</v>
      </c>
      <c r="V234" s="127"/>
      <c r="W234" s="127"/>
      <c r="X234" s="127"/>
      <c r="Y234" s="126" t="s">
        <v>1088</v>
      </c>
      <c r="Z234" s="127"/>
      <c r="AA234" s="127"/>
      <c r="AB234" s="127"/>
      <c r="AC234" s="127"/>
      <c r="AD234" s="127"/>
    </row>
    <row r="235">
      <c r="A235" s="102">
        <v>1.27861306E8</v>
      </c>
      <c r="B235" s="66" t="s">
        <v>1076</v>
      </c>
      <c r="C235" s="101">
        <v>6.8871193E7</v>
      </c>
      <c r="D235" s="66" t="s">
        <v>1077</v>
      </c>
      <c r="E235" s="66" t="str">
        <f>IFERROR(__xludf.DUMMYFUNCTION("IF(REGEXMATCH(D235, ""cis""), ""СНГ"", ""Россия"")
"),"Россия")</f>
        <v>Россия</v>
      </c>
      <c r="F235" s="66" t="s">
        <v>54</v>
      </c>
      <c r="G235" s="101">
        <v>1.4481107E7</v>
      </c>
      <c r="H235" s="66" t="s">
        <v>1078</v>
      </c>
      <c r="I235" s="123">
        <v>45057.0</v>
      </c>
      <c r="J235" s="124" t="str">
        <f>IFS(I235&lt;=border_dates!$A$2, "1-5 мая", AND(I235&gt;border_dates!$A$2, I235&lt;=border_dates!$A$3) , "6-10 мая", AND(I235&gt;border_dates!$A$3,I235  &lt;= border_dates!$A$4), "11-31 мая")</f>
        <v>11-31 мая</v>
      </c>
      <c r="K235" s="124">
        <v>1500.0</v>
      </c>
      <c r="L235" s="125" t="s">
        <v>1090</v>
      </c>
      <c r="M235" s="126">
        <v>0.0</v>
      </c>
      <c r="N235" s="126">
        <v>436.0</v>
      </c>
      <c r="O235" s="126">
        <v>64.0</v>
      </c>
      <c r="P235" s="126" t="s">
        <v>528</v>
      </c>
      <c r="Q235" s="126" t="s">
        <v>1091</v>
      </c>
      <c r="R235" s="126" t="s">
        <v>1092</v>
      </c>
      <c r="S235" s="126" t="s">
        <v>1093</v>
      </c>
      <c r="T235" s="126" t="s">
        <v>1094</v>
      </c>
      <c r="U235" s="126" t="s">
        <v>559</v>
      </c>
      <c r="V235" s="127"/>
      <c r="W235" s="127"/>
      <c r="X235" s="127"/>
      <c r="Y235" s="126" t="s">
        <v>1093</v>
      </c>
      <c r="Z235" s="127"/>
      <c r="AA235" s="127"/>
      <c r="AB235" s="127"/>
      <c r="AC235" s="127"/>
      <c r="AD235" s="127"/>
    </row>
    <row r="236">
      <c r="A236" s="102">
        <v>1.27861418E8</v>
      </c>
      <c r="B236" s="66" t="s">
        <v>1095</v>
      </c>
      <c r="C236" s="101">
        <v>6.8871303E7</v>
      </c>
      <c r="D236" s="66" t="s">
        <v>1096</v>
      </c>
      <c r="E236" s="66" t="str">
        <f>IFERROR(__xludf.DUMMYFUNCTION("IF(REGEXMATCH(D236, ""cis""), ""СНГ"", ""Россия"")
"),"Россия")</f>
        <v>Россия</v>
      </c>
      <c r="F236" s="66" t="s">
        <v>54</v>
      </c>
      <c r="G236" s="101">
        <v>1.4481107E7</v>
      </c>
      <c r="H236" s="66" t="s">
        <v>1078</v>
      </c>
      <c r="I236" s="123">
        <v>45061.0</v>
      </c>
      <c r="J236" s="124" t="str">
        <f>IFS(I236&lt;=border_dates!$A$2, "1-5 мая", AND(I236&gt;border_dates!$A$2, I236&lt;=border_dates!$A$3) , "6-10 мая", AND(I236&gt;border_dates!$A$3,I236  &lt;= border_dates!$A$4), "11-31 мая")</f>
        <v>11-31 мая</v>
      </c>
      <c r="K236" s="130">
        <v>0.0</v>
      </c>
      <c r="L236" s="130"/>
      <c r="M236" s="126">
        <v>0.0</v>
      </c>
      <c r="N236" s="128"/>
      <c r="O236" s="126">
        <v>2.0</v>
      </c>
      <c r="P236" s="128"/>
      <c r="Q236" s="128"/>
      <c r="R236" s="128"/>
      <c r="S236" s="128"/>
      <c r="T236" s="128"/>
      <c r="U236" s="128"/>
      <c r="V236" s="127"/>
      <c r="W236" s="127"/>
      <c r="X236" s="127"/>
      <c r="Y236" s="128"/>
      <c r="Z236" s="127"/>
      <c r="AA236" s="127"/>
      <c r="AB236" s="127"/>
      <c r="AC236" s="127"/>
      <c r="AD236" s="127"/>
    </row>
    <row r="237">
      <c r="A237" s="102">
        <v>1.27861418E8</v>
      </c>
      <c r="B237" s="66" t="s">
        <v>1095</v>
      </c>
      <c r="C237" s="101">
        <v>6.8871303E7</v>
      </c>
      <c r="D237" s="66" t="s">
        <v>1096</v>
      </c>
      <c r="E237" s="66" t="str">
        <f>IFERROR(__xludf.DUMMYFUNCTION("IF(REGEXMATCH(D237, ""cis""), ""СНГ"", ""Россия"")
"),"Россия")</f>
        <v>Россия</v>
      </c>
      <c r="F237" s="66" t="s">
        <v>54</v>
      </c>
      <c r="G237" s="101">
        <v>1.4481107E7</v>
      </c>
      <c r="H237" s="66" t="s">
        <v>1078</v>
      </c>
      <c r="I237" s="123">
        <v>45060.0</v>
      </c>
      <c r="J237" s="124" t="str">
        <f>IFS(I237&lt;=border_dates!$A$2, "1-5 мая", AND(I237&gt;border_dates!$A$2, I237&lt;=border_dates!$A$3) , "6-10 мая", AND(I237&gt;border_dates!$A$3,I237  &lt;= border_dates!$A$4), "11-31 мая")</f>
        <v>11-31 мая</v>
      </c>
      <c r="K237" s="130">
        <v>0.0</v>
      </c>
      <c r="L237" s="130"/>
      <c r="M237" s="126">
        <v>0.0</v>
      </c>
      <c r="N237" s="128"/>
      <c r="O237" s="126">
        <v>2.0</v>
      </c>
      <c r="P237" s="128"/>
      <c r="Q237" s="128"/>
      <c r="R237" s="128"/>
      <c r="S237" s="128"/>
      <c r="T237" s="128"/>
      <c r="U237" s="128"/>
      <c r="V237" s="127"/>
      <c r="W237" s="127"/>
      <c r="X237" s="127"/>
      <c r="Y237" s="128"/>
      <c r="Z237" s="127"/>
      <c r="AA237" s="127"/>
      <c r="AB237" s="127"/>
      <c r="AC237" s="127"/>
      <c r="AD237" s="127"/>
    </row>
    <row r="238">
      <c r="A238" s="102">
        <v>1.27861418E8</v>
      </c>
      <c r="B238" s="66" t="s">
        <v>1095</v>
      </c>
      <c r="C238" s="101">
        <v>6.8871303E7</v>
      </c>
      <c r="D238" s="66" t="s">
        <v>1096</v>
      </c>
      <c r="E238" s="66" t="str">
        <f>IFERROR(__xludf.DUMMYFUNCTION("IF(REGEXMATCH(D238, ""cis""), ""СНГ"", ""Россия"")
"),"Россия")</f>
        <v>Россия</v>
      </c>
      <c r="F238" s="66" t="s">
        <v>54</v>
      </c>
      <c r="G238" s="101">
        <v>1.4481107E7</v>
      </c>
      <c r="H238" s="66" t="s">
        <v>1078</v>
      </c>
      <c r="I238" s="123">
        <v>45059.0</v>
      </c>
      <c r="J238" s="124" t="str">
        <f>IFS(I238&lt;=border_dates!$A$2, "1-5 мая", AND(I238&gt;border_dates!$A$2, I238&lt;=border_dates!$A$3) , "6-10 мая", AND(I238&gt;border_dates!$A$3,I238  &lt;= border_dates!$A$4), "11-31 мая")</f>
        <v>11-31 мая</v>
      </c>
      <c r="K238" s="124">
        <v>755.16</v>
      </c>
      <c r="L238" s="125" t="s">
        <v>1097</v>
      </c>
      <c r="M238" s="126">
        <v>0.0</v>
      </c>
      <c r="N238" s="126">
        <v>133.0</v>
      </c>
      <c r="O238" s="126">
        <v>39.0</v>
      </c>
      <c r="P238" s="126" t="s">
        <v>709</v>
      </c>
      <c r="Q238" s="126" t="s">
        <v>1098</v>
      </c>
      <c r="R238" s="126" t="s">
        <v>1099</v>
      </c>
      <c r="S238" s="126" t="s">
        <v>1100</v>
      </c>
      <c r="T238" s="126" t="s">
        <v>1101</v>
      </c>
      <c r="U238" s="126" t="s">
        <v>1102</v>
      </c>
      <c r="V238" s="127"/>
      <c r="W238" s="127"/>
      <c r="X238" s="127"/>
      <c r="Y238" s="126" t="s">
        <v>1100</v>
      </c>
      <c r="Z238" s="127"/>
      <c r="AA238" s="127"/>
      <c r="AB238" s="127"/>
      <c r="AC238" s="127"/>
      <c r="AD238" s="127"/>
    </row>
    <row r="239">
      <c r="A239" s="102">
        <v>1.27861418E8</v>
      </c>
      <c r="B239" s="66" t="s">
        <v>1095</v>
      </c>
      <c r="C239" s="101">
        <v>6.8871303E7</v>
      </c>
      <c r="D239" s="66" t="s">
        <v>1096</v>
      </c>
      <c r="E239" s="66" t="str">
        <f>IFERROR(__xludf.DUMMYFUNCTION("IF(REGEXMATCH(D239, ""cis""), ""СНГ"", ""Россия"")
"),"Россия")</f>
        <v>Россия</v>
      </c>
      <c r="F239" s="66" t="s">
        <v>54</v>
      </c>
      <c r="G239" s="101">
        <v>1.4481107E7</v>
      </c>
      <c r="H239" s="66" t="s">
        <v>1078</v>
      </c>
      <c r="I239" s="123">
        <v>45058.0</v>
      </c>
      <c r="J239" s="124" t="str">
        <f>IFS(I239&lt;=border_dates!$A$2, "1-5 мая", AND(I239&gt;border_dates!$A$2, I239&lt;=border_dates!$A$3) , "6-10 мая", AND(I239&gt;border_dates!$A$3,I239  &lt;= border_dates!$A$4), "11-31 мая")</f>
        <v>11-31 мая</v>
      </c>
      <c r="K239" s="124">
        <v>1468.89</v>
      </c>
      <c r="L239" s="125" t="s">
        <v>1103</v>
      </c>
      <c r="M239" s="126">
        <v>0.0</v>
      </c>
      <c r="N239" s="126">
        <v>343.0</v>
      </c>
      <c r="O239" s="126">
        <v>55.0</v>
      </c>
      <c r="P239" s="126" t="s">
        <v>798</v>
      </c>
      <c r="Q239" s="126" t="s">
        <v>1104</v>
      </c>
      <c r="R239" s="126" t="s">
        <v>1105</v>
      </c>
      <c r="S239" s="126" t="s">
        <v>1106</v>
      </c>
      <c r="T239" s="126" t="s">
        <v>1107</v>
      </c>
      <c r="U239" s="126" t="s">
        <v>504</v>
      </c>
      <c r="V239" s="127"/>
      <c r="W239" s="127"/>
      <c r="X239" s="127"/>
      <c r="Y239" s="126" t="s">
        <v>1106</v>
      </c>
      <c r="Z239" s="127"/>
      <c r="AA239" s="127"/>
      <c r="AB239" s="127"/>
      <c r="AC239" s="127"/>
      <c r="AD239" s="127"/>
    </row>
    <row r="240">
      <c r="A240" s="102">
        <v>1.27861418E8</v>
      </c>
      <c r="B240" s="66" t="s">
        <v>1095</v>
      </c>
      <c r="C240" s="101">
        <v>6.8871303E7</v>
      </c>
      <c r="D240" s="66" t="s">
        <v>1096</v>
      </c>
      <c r="E240" s="66" t="str">
        <f>IFERROR(__xludf.DUMMYFUNCTION("IF(REGEXMATCH(D240, ""cis""), ""СНГ"", ""Россия"")
"),"Россия")</f>
        <v>Россия</v>
      </c>
      <c r="F240" s="66" t="s">
        <v>54</v>
      </c>
      <c r="G240" s="101">
        <v>1.4481107E7</v>
      </c>
      <c r="H240" s="66" t="s">
        <v>1078</v>
      </c>
      <c r="I240" s="123">
        <v>45057.0</v>
      </c>
      <c r="J240" s="124" t="str">
        <f>IFS(I240&lt;=border_dates!$A$2, "1-5 мая", AND(I240&gt;border_dates!$A$2, I240&lt;=border_dates!$A$3) , "6-10 мая", AND(I240&gt;border_dates!$A$3,I240  &lt;= border_dates!$A$4), "11-31 мая")</f>
        <v>11-31 мая</v>
      </c>
      <c r="K240" s="124">
        <v>1433.86</v>
      </c>
      <c r="L240" s="125" t="s">
        <v>1108</v>
      </c>
      <c r="M240" s="126">
        <v>0.0</v>
      </c>
      <c r="N240" s="126">
        <v>542.0</v>
      </c>
      <c r="O240" s="126">
        <v>80.0</v>
      </c>
      <c r="P240" s="126" t="s">
        <v>1109</v>
      </c>
      <c r="Q240" s="126" t="s">
        <v>1110</v>
      </c>
      <c r="R240" s="126" t="s">
        <v>1111</v>
      </c>
      <c r="S240" s="126" t="s">
        <v>1112</v>
      </c>
      <c r="T240" s="126" t="s">
        <v>1113</v>
      </c>
      <c r="U240" s="126" t="s">
        <v>490</v>
      </c>
      <c r="V240" s="127"/>
      <c r="W240" s="127"/>
      <c r="X240" s="127"/>
      <c r="Y240" s="126" t="s">
        <v>1112</v>
      </c>
      <c r="Z240" s="127"/>
      <c r="AA240" s="127"/>
      <c r="AB240" s="127"/>
      <c r="AC240" s="127"/>
      <c r="AD240" s="127"/>
    </row>
    <row r="241">
      <c r="A241" s="102">
        <v>1.27861419E8</v>
      </c>
      <c r="B241" s="66" t="s">
        <v>1114</v>
      </c>
      <c r="C241" s="101">
        <v>6.8871304E7</v>
      </c>
      <c r="D241" s="66" t="s">
        <v>1115</v>
      </c>
      <c r="E241" s="66" t="str">
        <f>IFERROR(__xludf.DUMMYFUNCTION("IF(REGEXMATCH(D241, ""cis""), ""СНГ"", ""Россия"")
"),"Россия")</f>
        <v>Россия</v>
      </c>
      <c r="F241" s="66" t="s">
        <v>54</v>
      </c>
      <c r="G241" s="101">
        <v>1.4481107E7</v>
      </c>
      <c r="H241" s="66" t="s">
        <v>1078</v>
      </c>
      <c r="I241" s="123">
        <v>45058.0</v>
      </c>
      <c r="J241" s="124" t="str">
        <f>IFS(I241&lt;=border_dates!$A$2, "1-5 мая", AND(I241&gt;border_dates!$A$2, I241&lt;=border_dates!$A$3) , "6-10 мая", AND(I241&gt;border_dates!$A$3,I241  &lt;= border_dates!$A$4), "11-31 мая")</f>
        <v>11-31 мая</v>
      </c>
      <c r="K241" s="124">
        <v>508.11</v>
      </c>
      <c r="L241" s="125" t="s">
        <v>1116</v>
      </c>
      <c r="M241" s="126">
        <v>0.0</v>
      </c>
      <c r="N241" s="126">
        <v>22.0</v>
      </c>
      <c r="O241" s="126">
        <v>2.0</v>
      </c>
      <c r="P241" s="126" t="s">
        <v>1117</v>
      </c>
      <c r="Q241" s="126" t="s">
        <v>210</v>
      </c>
      <c r="R241" s="126" t="s">
        <v>1118</v>
      </c>
      <c r="S241" s="126" t="s">
        <v>1119</v>
      </c>
      <c r="T241" s="126" t="s">
        <v>1120</v>
      </c>
      <c r="U241" s="126" t="s">
        <v>130</v>
      </c>
      <c r="V241" s="127"/>
      <c r="W241" s="127"/>
      <c r="X241" s="127"/>
      <c r="Y241" s="126" t="s">
        <v>1119</v>
      </c>
      <c r="Z241" s="127"/>
      <c r="AA241" s="127"/>
      <c r="AB241" s="127"/>
      <c r="AC241" s="127"/>
      <c r="AD241" s="127"/>
    </row>
    <row r="242">
      <c r="A242" s="102">
        <v>1.27861419E8</v>
      </c>
      <c r="B242" s="66" t="s">
        <v>1114</v>
      </c>
      <c r="C242" s="101">
        <v>6.8871304E7</v>
      </c>
      <c r="D242" s="66" t="s">
        <v>1115</v>
      </c>
      <c r="E242" s="66" t="str">
        <f>IFERROR(__xludf.DUMMYFUNCTION("IF(REGEXMATCH(D242, ""cis""), ""СНГ"", ""Россия"")
"),"Россия")</f>
        <v>Россия</v>
      </c>
      <c r="F242" s="66" t="s">
        <v>54</v>
      </c>
      <c r="G242" s="101">
        <v>1.4481107E7</v>
      </c>
      <c r="H242" s="66" t="s">
        <v>1078</v>
      </c>
      <c r="I242" s="123">
        <v>45057.0</v>
      </c>
      <c r="J242" s="124" t="str">
        <f>IFS(I242&lt;=border_dates!$A$2, "1-5 мая", AND(I242&gt;border_dates!$A$2, I242&lt;=border_dates!$A$3) , "6-10 мая", AND(I242&gt;border_dates!$A$3,I242  &lt;= border_dates!$A$4), "11-31 мая")</f>
        <v>11-31 мая</v>
      </c>
      <c r="K242" s="124">
        <v>419.46</v>
      </c>
      <c r="L242" s="125" t="s">
        <v>1121</v>
      </c>
      <c r="M242" s="126">
        <v>0.0</v>
      </c>
      <c r="N242" s="126">
        <v>117.0</v>
      </c>
      <c r="O242" s="126">
        <v>14.0</v>
      </c>
      <c r="P242" s="126" t="s">
        <v>1122</v>
      </c>
      <c r="Q242" s="126" t="s">
        <v>1123</v>
      </c>
      <c r="R242" s="126" t="s">
        <v>1124</v>
      </c>
      <c r="S242" s="126" t="s">
        <v>1125</v>
      </c>
      <c r="T242" s="126" t="s">
        <v>1126</v>
      </c>
      <c r="U242" s="126" t="s">
        <v>613</v>
      </c>
      <c r="V242" s="127"/>
      <c r="W242" s="127"/>
      <c r="X242" s="127"/>
      <c r="Y242" s="126" t="s">
        <v>1125</v>
      </c>
      <c r="Z242" s="127"/>
      <c r="AA242" s="127"/>
      <c r="AB242" s="127"/>
      <c r="AC242" s="127"/>
      <c r="AD242" s="127"/>
    </row>
    <row r="243">
      <c r="A243" s="102">
        <v>1.2786676E8</v>
      </c>
      <c r="B243" s="66" t="s">
        <v>1127</v>
      </c>
      <c r="C243" s="101">
        <v>6.8876377E7</v>
      </c>
      <c r="D243" s="66" t="s">
        <v>1128</v>
      </c>
      <c r="E243" s="66" t="str">
        <f>IFERROR(__xludf.DUMMYFUNCTION("IF(REGEXMATCH(D243, ""cis""), ""СНГ"", ""Россия"")
"),"Россия")</f>
        <v>Россия</v>
      </c>
      <c r="F243" s="66" t="s">
        <v>54</v>
      </c>
      <c r="G243" s="101">
        <v>1.4481107E7</v>
      </c>
      <c r="H243" s="66" t="s">
        <v>1078</v>
      </c>
      <c r="I243" s="123">
        <v>45064.0</v>
      </c>
      <c r="J243" s="124" t="str">
        <f>IFS(I243&lt;=border_dates!$A$2, "1-5 мая", AND(I243&gt;border_dates!$A$2, I243&lt;=border_dates!$A$3) , "6-10 мая", AND(I243&gt;border_dates!$A$3,I243  &lt;= border_dates!$A$4), "11-31 мая")</f>
        <v>11-31 мая</v>
      </c>
      <c r="K243" s="130">
        <v>0.0</v>
      </c>
      <c r="L243" s="130"/>
      <c r="M243" s="126">
        <v>0.0</v>
      </c>
      <c r="N243" s="128"/>
      <c r="O243" s="126">
        <v>1.0</v>
      </c>
      <c r="P243" s="128"/>
      <c r="Q243" s="128"/>
      <c r="R243" s="128"/>
      <c r="S243" s="128"/>
      <c r="T243" s="128"/>
      <c r="U243" s="128"/>
      <c r="V243" s="127"/>
      <c r="W243" s="127"/>
      <c r="X243" s="127"/>
      <c r="Y243" s="128"/>
      <c r="Z243" s="127"/>
      <c r="AA243" s="127"/>
      <c r="AB243" s="127"/>
      <c r="AC243" s="127"/>
      <c r="AD243" s="127"/>
    </row>
    <row r="244">
      <c r="A244" s="102">
        <v>1.2786676E8</v>
      </c>
      <c r="B244" s="66" t="s">
        <v>1127</v>
      </c>
      <c r="C244" s="101">
        <v>6.8876377E7</v>
      </c>
      <c r="D244" s="66" t="s">
        <v>1128</v>
      </c>
      <c r="E244" s="66" t="str">
        <f>IFERROR(__xludf.DUMMYFUNCTION("IF(REGEXMATCH(D244, ""cis""), ""СНГ"", ""Россия"")
"),"Россия")</f>
        <v>Россия</v>
      </c>
      <c r="F244" s="66" t="s">
        <v>54</v>
      </c>
      <c r="G244" s="101">
        <v>1.4481107E7</v>
      </c>
      <c r="H244" s="66" t="s">
        <v>1078</v>
      </c>
      <c r="I244" s="123">
        <v>45060.0</v>
      </c>
      <c r="J244" s="124" t="str">
        <f>IFS(I244&lt;=border_dates!$A$2, "1-5 мая", AND(I244&gt;border_dates!$A$2, I244&lt;=border_dates!$A$3) , "6-10 мая", AND(I244&gt;border_dates!$A$3,I244  &lt;= border_dates!$A$4), "11-31 мая")</f>
        <v>11-31 мая</v>
      </c>
      <c r="K244" s="130">
        <v>0.0</v>
      </c>
      <c r="L244" s="130"/>
      <c r="M244" s="126">
        <v>0.0</v>
      </c>
      <c r="N244" s="128"/>
      <c r="O244" s="126">
        <v>2.0</v>
      </c>
      <c r="P244" s="128"/>
      <c r="Q244" s="128"/>
      <c r="R244" s="128"/>
      <c r="S244" s="128"/>
      <c r="T244" s="128"/>
      <c r="U244" s="128"/>
      <c r="V244" s="127"/>
      <c r="W244" s="127"/>
      <c r="X244" s="127"/>
      <c r="Y244" s="128"/>
      <c r="Z244" s="127"/>
      <c r="AA244" s="127"/>
      <c r="AB244" s="127"/>
      <c r="AC244" s="127"/>
      <c r="AD244" s="127"/>
    </row>
    <row r="245">
      <c r="A245" s="102">
        <v>1.2786676E8</v>
      </c>
      <c r="B245" s="66" t="s">
        <v>1127</v>
      </c>
      <c r="C245" s="101">
        <v>6.8876377E7</v>
      </c>
      <c r="D245" s="66" t="s">
        <v>1128</v>
      </c>
      <c r="E245" s="66" t="str">
        <f>IFERROR(__xludf.DUMMYFUNCTION("IF(REGEXMATCH(D245, ""cis""), ""СНГ"", ""Россия"")
"),"Россия")</f>
        <v>Россия</v>
      </c>
      <c r="F245" s="66" t="s">
        <v>54</v>
      </c>
      <c r="G245" s="101">
        <v>1.4481107E7</v>
      </c>
      <c r="H245" s="66" t="s">
        <v>1078</v>
      </c>
      <c r="I245" s="123">
        <v>45058.0</v>
      </c>
      <c r="J245" s="124" t="str">
        <f>IFS(I245&lt;=border_dates!$A$2, "1-5 мая", AND(I245&gt;border_dates!$A$2, I245&lt;=border_dates!$A$3) , "6-10 мая", AND(I245&gt;border_dates!$A$3,I245  &lt;= border_dates!$A$4), "11-31 мая")</f>
        <v>11-31 мая</v>
      </c>
      <c r="K245" s="124">
        <v>746.83</v>
      </c>
      <c r="L245" s="125" t="s">
        <v>1129</v>
      </c>
      <c r="M245" s="126">
        <v>0.0</v>
      </c>
      <c r="N245" s="126">
        <v>92.0</v>
      </c>
      <c r="O245" s="126">
        <v>16.0</v>
      </c>
      <c r="P245" s="126" t="s">
        <v>1130</v>
      </c>
      <c r="Q245" s="126" t="s">
        <v>1131</v>
      </c>
      <c r="R245" s="126" t="s">
        <v>1132</v>
      </c>
      <c r="S245" s="126" t="s">
        <v>1133</v>
      </c>
      <c r="T245" s="126" t="s">
        <v>1134</v>
      </c>
      <c r="U245" s="126" t="s">
        <v>166</v>
      </c>
      <c r="V245" s="127"/>
      <c r="W245" s="127"/>
      <c r="X245" s="127"/>
      <c r="Y245" s="126" t="s">
        <v>1133</v>
      </c>
      <c r="Z245" s="127"/>
      <c r="AA245" s="127"/>
      <c r="AB245" s="127"/>
      <c r="AC245" s="127"/>
      <c r="AD245" s="127"/>
    </row>
    <row r="246">
      <c r="A246" s="102">
        <v>1.2786676E8</v>
      </c>
      <c r="B246" s="66" t="s">
        <v>1127</v>
      </c>
      <c r="C246" s="101">
        <v>6.8876377E7</v>
      </c>
      <c r="D246" s="66" t="s">
        <v>1128</v>
      </c>
      <c r="E246" s="66" t="str">
        <f>IFERROR(__xludf.DUMMYFUNCTION("IF(REGEXMATCH(D246, ""cis""), ""СНГ"", ""Россия"")
"),"Россия")</f>
        <v>Россия</v>
      </c>
      <c r="F246" s="66" t="s">
        <v>54</v>
      </c>
      <c r="G246" s="101">
        <v>1.4481107E7</v>
      </c>
      <c r="H246" s="66" t="s">
        <v>1078</v>
      </c>
      <c r="I246" s="123">
        <v>45057.0</v>
      </c>
      <c r="J246" s="124" t="str">
        <f>IFS(I246&lt;=border_dates!$A$2, "1-5 мая", AND(I246&gt;border_dates!$A$2, I246&lt;=border_dates!$A$3) , "6-10 мая", AND(I246&gt;border_dates!$A$3,I246  &lt;= border_dates!$A$4), "11-31 мая")</f>
        <v>11-31 мая</v>
      </c>
      <c r="K246" s="124">
        <v>1478.97</v>
      </c>
      <c r="L246" s="125" t="s">
        <v>1135</v>
      </c>
      <c r="M246" s="126">
        <v>0.0</v>
      </c>
      <c r="N246" s="126">
        <v>187.0</v>
      </c>
      <c r="O246" s="126">
        <v>42.0</v>
      </c>
      <c r="P246" s="126" t="s">
        <v>437</v>
      </c>
      <c r="Q246" s="126" t="s">
        <v>1136</v>
      </c>
      <c r="R246" s="126" t="s">
        <v>1137</v>
      </c>
      <c r="S246" s="126" t="s">
        <v>1138</v>
      </c>
      <c r="T246" s="126" t="s">
        <v>1139</v>
      </c>
      <c r="U246" s="126" t="s">
        <v>607</v>
      </c>
      <c r="V246" s="127"/>
      <c r="W246" s="127"/>
      <c r="X246" s="127"/>
      <c r="Y246" s="126" t="s">
        <v>1138</v>
      </c>
      <c r="Z246" s="127"/>
      <c r="AA246" s="127"/>
      <c r="AB246" s="127"/>
      <c r="AC246" s="127"/>
      <c r="AD246" s="127"/>
    </row>
    <row r="247">
      <c r="A247" s="102">
        <v>1.2786676E8</v>
      </c>
      <c r="B247" s="66" t="s">
        <v>1127</v>
      </c>
      <c r="C247" s="101">
        <v>6.8876377E7</v>
      </c>
      <c r="D247" s="66" t="s">
        <v>1128</v>
      </c>
      <c r="E247" s="66" t="str">
        <f>IFERROR(__xludf.DUMMYFUNCTION("IF(REGEXMATCH(D247, ""cis""), ""СНГ"", ""Россия"")
"),"Россия")</f>
        <v>Россия</v>
      </c>
      <c r="F247" s="66" t="s">
        <v>54</v>
      </c>
      <c r="G247" s="101">
        <v>1.4481107E7</v>
      </c>
      <c r="H247" s="66" t="s">
        <v>1078</v>
      </c>
      <c r="I247" s="123">
        <v>45056.0</v>
      </c>
      <c r="J247" s="124" t="str">
        <f>IFS(I247&lt;=border_dates!$A$2, "1-5 мая", AND(I247&gt;border_dates!$A$2, I247&lt;=border_dates!$A$3) , "6-10 мая", AND(I247&gt;border_dates!$A$3,I247  &lt;= border_dates!$A$4), "11-31 мая")</f>
        <v>6-10 мая</v>
      </c>
      <c r="K247" s="124">
        <v>32.96</v>
      </c>
      <c r="L247" s="125" t="s">
        <v>1140</v>
      </c>
      <c r="M247" s="126">
        <v>0.0</v>
      </c>
      <c r="N247" s="126">
        <v>4.0</v>
      </c>
      <c r="O247" s="126">
        <v>1.0</v>
      </c>
      <c r="P247" s="126" t="s">
        <v>1141</v>
      </c>
      <c r="Q247" s="126" t="s">
        <v>332</v>
      </c>
      <c r="R247" s="126" t="s">
        <v>1142</v>
      </c>
      <c r="S247" s="126" t="s">
        <v>1143</v>
      </c>
      <c r="T247" s="126" t="s">
        <v>1144</v>
      </c>
      <c r="U247" s="126" t="s">
        <v>173</v>
      </c>
      <c r="V247" s="127"/>
      <c r="W247" s="127"/>
      <c r="X247" s="127"/>
      <c r="Y247" s="126" t="s">
        <v>1143</v>
      </c>
      <c r="Z247" s="127"/>
      <c r="AA247" s="127"/>
      <c r="AB247" s="127"/>
      <c r="AC247" s="127"/>
      <c r="AD247" s="127"/>
    </row>
    <row r="248">
      <c r="A248" s="102">
        <v>1.27867403E8</v>
      </c>
      <c r="B248" s="66" t="s">
        <v>1145</v>
      </c>
      <c r="C248" s="101">
        <v>6.8877004E7</v>
      </c>
      <c r="D248" s="66" t="s">
        <v>1146</v>
      </c>
      <c r="E248" s="66" t="str">
        <f>IFERROR(__xludf.DUMMYFUNCTION("IF(REGEXMATCH(D248, ""cis""), ""СНГ"", ""Россия"")
"),"Россия")</f>
        <v>Россия</v>
      </c>
      <c r="F248" s="66" t="s">
        <v>54</v>
      </c>
      <c r="G248" s="101">
        <v>1.4481107E7</v>
      </c>
      <c r="H248" s="66" t="s">
        <v>1078</v>
      </c>
      <c r="I248" s="123">
        <v>45059.0</v>
      </c>
      <c r="J248" s="124" t="str">
        <f>IFS(I248&lt;=border_dates!$A$2, "1-5 мая", AND(I248&gt;border_dates!$A$2, I248&lt;=border_dates!$A$3) , "6-10 мая", AND(I248&gt;border_dates!$A$3,I248  &lt;= border_dates!$A$4), "11-31 мая")</f>
        <v>11-31 мая</v>
      </c>
      <c r="K248" s="130">
        <v>0.0</v>
      </c>
      <c r="L248" s="130"/>
      <c r="M248" s="126">
        <v>0.0</v>
      </c>
      <c r="N248" s="128"/>
      <c r="O248" s="126">
        <v>2.0</v>
      </c>
      <c r="P248" s="128"/>
      <c r="Q248" s="128"/>
      <c r="R248" s="128"/>
      <c r="S248" s="128"/>
      <c r="T248" s="128"/>
      <c r="U248" s="128"/>
      <c r="V248" s="127"/>
      <c r="W248" s="127"/>
      <c r="X248" s="127"/>
      <c r="Y248" s="128"/>
      <c r="Z248" s="127"/>
      <c r="AA248" s="127"/>
      <c r="AB248" s="127"/>
      <c r="AC248" s="127"/>
      <c r="AD248" s="127"/>
    </row>
    <row r="249">
      <c r="A249" s="102">
        <v>1.27867403E8</v>
      </c>
      <c r="B249" s="66" t="s">
        <v>1145</v>
      </c>
      <c r="C249" s="101">
        <v>6.8877004E7</v>
      </c>
      <c r="D249" s="66" t="s">
        <v>1146</v>
      </c>
      <c r="E249" s="66" t="str">
        <f>IFERROR(__xludf.DUMMYFUNCTION("IF(REGEXMATCH(D249, ""cis""), ""СНГ"", ""Россия"")
"),"Россия")</f>
        <v>Россия</v>
      </c>
      <c r="F249" s="66" t="s">
        <v>54</v>
      </c>
      <c r="G249" s="101">
        <v>1.4481107E7</v>
      </c>
      <c r="H249" s="66" t="s">
        <v>1078</v>
      </c>
      <c r="I249" s="123">
        <v>45058.0</v>
      </c>
      <c r="J249" s="124" t="str">
        <f>IFS(I249&lt;=border_dates!$A$2, "1-5 мая", AND(I249&gt;border_dates!$A$2, I249&lt;=border_dates!$A$3) , "6-10 мая", AND(I249&gt;border_dates!$A$3,I249  &lt;= border_dates!$A$4), "11-31 мая")</f>
        <v>11-31 мая</v>
      </c>
      <c r="K249" s="124">
        <v>686.59</v>
      </c>
      <c r="L249" s="125" t="s">
        <v>1147</v>
      </c>
      <c r="M249" s="126">
        <v>0.0</v>
      </c>
      <c r="N249" s="126">
        <v>61.0</v>
      </c>
      <c r="O249" s="126">
        <v>19.0</v>
      </c>
      <c r="P249" s="126" t="s">
        <v>348</v>
      </c>
      <c r="Q249" s="126" t="s">
        <v>1148</v>
      </c>
      <c r="R249" s="126" t="s">
        <v>1149</v>
      </c>
      <c r="S249" s="126" t="s">
        <v>1150</v>
      </c>
      <c r="T249" s="126" t="s">
        <v>1151</v>
      </c>
      <c r="U249" s="126" t="s">
        <v>740</v>
      </c>
      <c r="V249" s="127"/>
      <c r="W249" s="127"/>
      <c r="X249" s="127"/>
      <c r="Y249" s="126" t="s">
        <v>1150</v>
      </c>
      <c r="Z249" s="127"/>
      <c r="AA249" s="127"/>
      <c r="AB249" s="127"/>
      <c r="AC249" s="127"/>
      <c r="AD249" s="127"/>
    </row>
    <row r="250">
      <c r="A250" s="102">
        <v>1.27867403E8</v>
      </c>
      <c r="B250" s="66" t="s">
        <v>1145</v>
      </c>
      <c r="C250" s="101">
        <v>6.8877004E7</v>
      </c>
      <c r="D250" s="66" t="s">
        <v>1146</v>
      </c>
      <c r="E250" s="66" t="str">
        <f>IFERROR(__xludf.DUMMYFUNCTION("IF(REGEXMATCH(D250, ""cis""), ""СНГ"", ""Россия"")
"),"Россия")</f>
        <v>Россия</v>
      </c>
      <c r="F250" s="66" t="s">
        <v>54</v>
      </c>
      <c r="G250" s="101">
        <v>1.4481107E7</v>
      </c>
      <c r="H250" s="66" t="s">
        <v>1078</v>
      </c>
      <c r="I250" s="123">
        <v>45057.0</v>
      </c>
      <c r="J250" s="124" t="str">
        <f>IFS(I250&lt;=border_dates!$A$2, "1-5 мая", AND(I250&gt;border_dates!$A$2, I250&lt;=border_dates!$A$3) , "6-10 мая", AND(I250&gt;border_dates!$A$3,I250  &lt;= border_dates!$A$4), "11-31 мая")</f>
        <v>11-31 мая</v>
      </c>
      <c r="K250" s="124">
        <v>1457.69</v>
      </c>
      <c r="L250" s="125" t="s">
        <v>1152</v>
      </c>
      <c r="M250" s="126">
        <v>0.0</v>
      </c>
      <c r="N250" s="126">
        <v>215.0</v>
      </c>
      <c r="O250" s="126">
        <v>44.0</v>
      </c>
      <c r="P250" s="126" t="s">
        <v>1153</v>
      </c>
      <c r="Q250" s="126" t="s">
        <v>1154</v>
      </c>
      <c r="R250" s="126" t="s">
        <v>1155</v>
      </c>
      <c r="S250" s="126" t="s">
        <v>1156</v>
      </c>
      <c r="T250" s="126" t="s">
        <v>1157</v>
      </c>
      <c r="U250" s="126" t="s">
        <v>173</v>
      </c>
      <c r="V250" s="127"/>
      <c r="W250" s="127"/>
      <c r="X250" s="127"/>
      <c r="Y250" s="126" t="s">
        <v>1156</v>
      </c>
      <c r="Z250" s="127"/>
      <c r="AA250" s="127"/>
      <c r="AB250" s="127"/>
      <c r="AC250" s="127"/>
      <c r="AD250" s="127"/>
    </row>
    <row r="251">
      <c r="A251" s="102">
        <v>1.27867403E8</v>
      </c>
      <c r="B251" s="66" t="s">
        <v>1145</v>
      </c>
      <c r="C251" s="101">
        <v>6.8877004E7</v>
      </c>
      <c r="D251" s="66" t="s">
        <v>1146</v>
      </c>
      <c r="E251" s="66" t="str">
        <f>IFERROR(__xludf.DUMMYFUNCTION("IF(REGEXMATCH(D251, ""cis""), ""СНГ"", ""Россия"")
"),"Россия")</f>
        <v>Россия</v>
      </c>
      <c r="F251" s="66" t="s">
        <v>54</v>
      </c>
      <c r="G251" s="101">
        <v>1.4481107E7</v>
      </c>
      <c r="H251" s="66" t="s">
        <v>1078</v>
      </c>
      <c r="I251" s="123">
        <v>45056.0</v>
      </c>
      <c r="J251" s="124" t="str">
        <f>IFS(I251&lt;=border_dates!$A$2, "1-5 мая", AND(I251&gt;border_dates!$A$2, I251&lt;=border_dates!$A$3) , "6-10 мая", AND(I251&gt;border_dates!$A$3,I251  &lt;= border_dates!$A$4), "11-31 мая")</f>
        <v>6-10 мая</v>
      </c>
      <c r="K251" s="124">
        <v>88.21</v>
      </c>
      <c r="L251" s="125" t="s">
        <v>1158</v>
      </c>
      <c r="M251" s="126">
        <v>0.0</v>
      </c>
      <c r="N251" s="126">
        <v>13.0</v>
      </c>
      <c r="O251" s="128"/>
      <c r="P251" s="126" t="s">
        <v>1159</v>
      </c>
      <c r="Q251" s="128"/>
      <c r="R251" s="128"/>
      <c r="S251" s="126" t="s">
        <v>1160</v>
      </c>
      <c r="T251" s="126" t="s">
        <v>1161</v>
      </c>
      <c r="U251" s="128"/>
      <c r="V251" s="127"/>
      <c r="W251" s="127"/>
      <c r="X251" s="127"/>
      <c r="Y251" s="126" t="s">
        <v>1160</v>
      </c>
      <c r="Z251" s="127"/>
      <c r="AA251" s="127"/>
      <c r="AB251" s="127"/>
      <c r="AC251" s="127"/>
      <c r="AD251" s="127"/>
    </row>
    <row r="252">
      <c r="A252" s="102">
        <v>1.27868962E8</v>
      </c>
      <c r="B252" s="66" t="s">
        <v>1162</v>
      </c>
      <c r="C252" s="101">
        <v>6.8878467E7</v>
      </c>
      <c r="D252" s="66" t="s">
        <v>1163</v>
      </c>
      <c r="E252" s="66" t="str">
        <f>IFERROR(__xludf.DUMMYFUNCTION("IF(REGEXMATCH(D252, ""cis""), ""СНГ"", ""Россия"")
"),"Россия")</f>
        <v>Россия</v>
      </c>
      <c r="F252" s="66" t="s">
        <v>54</v>
      </c>
      <c r="G252" s="101">
        <v>1.4481107E7</v>
      </c>
      <c r="H252" s="66" t="s">
        <v>1078</v>
      </c>
      <c r="I252" s="123">
        <v>45068.0</v>
      </c>
      <c r="J252" s="124" t="str">
        <f>IFS(I252&lt;=border_dates!$A$2, "1-5 мая", AND(I252&gt;border_dates!$A$2, I252&lt;=border_dates!$A$3) , "6-10 мая", AND(I252&gt;border_dates!$A$3,I252  &lt;= border_dates!$A$4), "11-31 мая")</f>
        <v>11-31 мая</v>
      </c>
      <c r="K252" s="130">
        <v>0.0</v>
      </c>
      <c r="L252" s="130"/>
      <c r="M252" s="126">
        <v>0.0</v>
      </c>
      <c r="N252" s="128"/>
      <c r="O252" s="126">
        <v>1.0</v>
      </c>
      <c r="P252" s="128"/>
      <c r="Q252" s="128"/>
      <c r="R252" s="128"/>
      <c r="S252" s="128"/>
      <c r="T252" s="128"/>
      <c r="U252" s="128"/>
      <c r="V252" s="127"/>
      <c r="W252" s="127"/>
      <c r="X252" s="127"/>
      <c r="Y252" s="128"/>
      <c r="Z252" s="127"/>
      <c r="AA252" s="127"/>
      <c r="AB252" s="127"/>
      <c r="AC252" s="127"/>
      <c r="AD252" s="127"/>
    </row>
    <row r="253">
      <c r="A253" s="102">
        <v>1.27868962E8</v>
      </c>
      <c r="B253" s="66" t="s">
        <v>1162</v>
      </c>
      <c r="C253" s="101">
        <v>6.8878467E7</v>
      </c>
      <c r="D253" s="66" t="s">
        <v>1163</v>
      </c>
      <c r="E253" s="66" t="str">
        <f>IFERROR(__xludf.DUMMYFUNCTION("IF(REGEXMATCH(D253, ""cis""), ""СНГ"", ""Россия"")
"),"Россия")</f>
        <v>Россия</v>
      </c>
      <c r="F253" s="66" t="s">
        <v>54</v>
      </c>
      <c r="G253" s="101">
        <v>1.4481107E7</v>
      </c>
      <c r="H253" s="66" t="s">
        <v>1078</v>
      </c>
      <c r="I253" s="123">
        <v>45067.0</v>
      </c>
      <c r="J253" s="124" t="str">
        <f>IFS(I253&lt;=border_dates!$A$2, "1-5 мая", AND(I253&gt;border_dates!$A$2, I253&lt;=border_dates!$A$3) , "6-10 мая", AND(I253&gt;border_dates!$A$3,I253  &lt;= border_dates!$A$4), "11-31 мая")</f>
        <v>11-31 мая</v>
      </c>
      <c r="K253" s="130">
        <v>0.0</v>
      </c>
      <c r="L253" s="130"/>
      <c r="M253" s="126">
        <v>0.0</v>
      </c>
      <c r="N253" s="128"/>
      <c r="O253" s="126">
        <v>2.0</v>
      </c>
      <c r="P253" s="128"/>
      <c r="Q253" s="128"/>
      <c r="R253" s="128"/>
      <c r="S253" s="128"/>
      <c r="T253" s="128"/>
      <c r="U253" s="128"/>
      <c r="V253" s="127"/>
      <c r="W253" s="127"/>
      <c r="X253" s="127"/>
      <c r="Y253" s="128"/>
      <c r="Z253" s="127"/>
      <c r="AA253" s="127"/>
      <c r="AB253" s="127"/>
      <c r="AC253" s="127"/>
      <c r="AD253" s="127"/>
    </row>
    <row r="254">
      <c r="A254" s="102">
        <v>1.27868962E8</v>
      </c>
      <c r="B254" s="66" t="s">
        <v>1162</v>
      </c>
      <c r="C254" s="101">
        <v>6.8878467E7</v>
      </c>
      <c r="D254" s="66" t="s">
        <v>1163</v>
      </c>
      <c r="E254" s="66" t="str">
        <f>IFERROR(__xludf.DUMMYFUNCTION("IF(REGEXMATCH(D254, ""cis""), ""СНГ"", ""Россия"")
"),"Россия")</f>
        <v>Россия</v>
      </c>
      <c r="F254" s="66" t="s">
        <v>54</v>
      </c>
      <c r="G254" s="101">
        <v>1.4481107E7</v>
      </c>
      <c r="H254" s="66" t="s">
        <v>1078</v>
      </c>
      <c r="I254" s="123">
        <v>45066.0</v>
      </c>
      <c r="J254" s="124" t="str">
        <f>IFS(I254&lt;=border_dates!$A$2, "1-5 мая", AND(I254&gt;border_dates!$A$2, I254&lt;=border_dates!$A$3) , "6-10 мая", AND(I254&gt;border_dates!$A$3,I254  &lt;= border_dates!$A$4), "11-31 мая")</f>
        <v>11-31 мая</v>
      </c>
      <c r="K254" s="124">
        <v>1288.59</v>
      </c>
      <c r="L254" s="125" t="s">
        <v>1164</v>
      </c>
      <c r="M254" s="126">
        <v>0.0</v>
      </c>
      <c r="N254" s="126">
        <v>43.0</v>
      </c>
      <c r="O254" s="126">
        <v>15.0</v>
      </c>
      <c r="P254" s="126" t="s">
        <v>1165</v>
      </c>
      <c r="Q254" s="126" t="s">
        <v>1166</v>
      </c>
      <c r="R254" s="126" t="s">
        <v>1167</v>
      </c>
      <c r="S254" s="126" t="s">
        <v>1168</v>
      </c>
      <c r="T254" s="126" t="s">
        <v>1169</v>
      </c>
      <c r="U254" s="126" t="s">
        <v>1170</v>
      </c>
      <c r="V254" s="127"/>
      <c r="W254" s="127"/>
      <c r="X254" s="127"/>
      <c r="Y254" s="126" t="s">
        <v>1168</v>
      </c>
      <c r="Z254" s="127"/>
      <c r="AA254" s="127"/>
      <c r="AB254" s="127"/>
      <c r="AC254" s="127"/>
      <c r="AD254" s="127"/>
    </row>
    <row r="255">
      <c r="A255" s="102">
        <v>1.27868962E8</v>
      </c>
      <c r="B255" s="66" t="s">
        <v>1162</v>
      </c>
      <c r="C255" s="101">
        <v>6.8878467E7</v>
      </c>
      <c r="D255" s="66" t="s">
        <v>1163</v>
      </c>
      <c r="E255" s="66" t="str">
        <f>IFERROR(__xludf.DUMMYFUNCTION("IF(REGEXMATCH(D255, ""cis""), ""СНГ"", ""Россия"")
"),"Россия")</f>
        <v>Россия</v>
      </c>
      <c r="F255" s="66" t="s">
        <v>54</v>
      </c>
      <c r="G255" s="101">
        <v>1.4481107E7</v>
      </c>
      <c r="H255" s="66" t="s">
        <v>1078</v>
      </c>
      <c r="I255" s="123">
        <v>45065.0</v>
      </c>
      <c r="J255" s="124" t="str">
        <f>IFS(I255&lt;=border_dates!$A$2, "1-5 мая", AND(I255&gt;border_dates!$A$2, I255&lt;=border_dates!$A$3) , "6-10 мая", AND(I255&gt;border_dates!$A$3,I255  &lt;= border_dates!$A$4), "11-31 мая")</f>
        <v>11-31 мая</v>
      </c>
      <c r="K255" s="124">
        <v>299.34</v>
      </c>
      <c r="L255" s="125" t="s">
        <v>1171</v>
      </c>
      <c r="M255" s="126">
        <v>0.0</v>
      </c>
      <c r="N255" s="126">
        <v>10.0</v>
      </c>
      <c r="O255" s="126">
        <v>4.0</v>
      </c>
      <c r="P255" s="126" t="s">
        <v>615</v>
      </c>
      <c r="Q255" s="126" t="s">
        <v>811</v>
      </c>
      <c r="R255" s="126" t="s">
        <v>83</v>
      </c>
      <c r="S255" s="126" t="s">
        <v>1172</v>
      </c>
      <c r="T255" s="126" t="s">
        <v>1173</v>
      </c>
      <c r="U255" s="126" t="s">
        <v>719</v>
      </c>
      <c r="V255" s="127"/>
      <c r="W255" s="127"/>
      <c r="X255" s="127"/>
      <c r="Y255" s="126" t="s">
        <v>1172</v>
      </c>
      <c r="Z255" s="127"/>
      <c r="AA255" s="127"/>
      <c r="AB255" s="127"/>
      <c r="AC255" s="127"/>
      <c r="AD255" s="127"/>
    </row>
    <row r="256">
      <c r="A256" s="102">
        <v>1.27868962E8</v>
      </c>
      <c r="B256" s="66" t="s">
        <v>1162</v>
      </c>
      <c r="C256" s="101">
        <v>6.8878467E7</v>
      </c>
      <c r="D256" s="66" t="s">
        <v>1163</v>
      </c>
      <c r="E256" s="66" t="str">
        <f>IFERROR(__xludf.DUMMYFUNCTION("IF(REGEXMATCH(D256, ""cis""), ""СНГ"", ""Россия"")
"),"Россия")</f>
        <v>Россия</v>
      </c>
      <c r="F256" s="66" t="s">
        <v>54</v>
      </c>
      <c r="G256" s="101">
        <v>1.4481107E7</v>
      </c>
      <c r="H256" s="66" t="s">
        <v>1078</v>
      </c>
      <c r="I256" s="123">
        <v>45063.0</v>
      </c>
      <c r="J256" s="124" t="str">
        <f>IFS(I256&lt;=border_dates!$A$2, "1-5 мая", AND(I256&gt;border_dates!$A$2, I256&lt;=border_dates!$A$3) , "6-10 мая", AND(I256&gt;border_dates!$A$3,I256  &lt;= border_dates!$A$4), "11-31 мая")</f>
        <v>11-31 мая</v>
      </c>
      <c r="K256" s="130">
        <v>0.0</v>
      </c>
      <c r="L256" s="130"/>
      <c r="M256" s="126">
        <v>0.0</v>
      </c>
      <c r="N256" s="128"/>
      <c r="O256" s="126">
        <v>1.0</v>
      </c>
      <c r="P256" s="128"/>
      <c r="Q256" s="128"/>
      <c r="R256" s="128"/>
      <c r="S256" s="128"/>
      <c r="T256" s="128"/>
      <c r="U256" s="128"/>
      <c r="V256" s="127"/>
      <c r="W256" s="127"/>
      <c r="X256" s="127"/>
      <c r="Y256" s="128"/>
      <c r="Z256" s="127"/>
      <c r="AA256" s="127"/>
      <c r="AB256" s="127"/>
      <c r="AC256" s="127"/>
      <c r="AD256" s="127"/>
    </row>
    <row r="257">
      <c r="A257" s="102">
        <v>1.27868962E8</v>
      </c>
      <c r="B257" s="66" t="s">
        <v>1162</v>
      </c>
      <c r="C257" s="101">
        <v>6.8878467E7</v>
      </c>
      <c r="D257" s="66" t="s">
        <v>1163</v>
      </c>
      <c r="E257" s="66" t="str">
        <f>IFERROR(__xludf.DUMMYFUNCTION("IF(REGEXMATCH(D257, ""cis""), ""СНГ"", ""Россия"")
"),"Россия")</f>
        <v>Россия</v>
      </c>
      <c r="F257" s="66" t="s">
        <v>54</v>
      </c>
      <c r="G257" s="101">
        <v>1.4481107E7</v>
      </c>
      <c r="H257" s="66" t="s">
        <v>1078</v>
      </c>
      <c r="I257" s="123">
        <v>45060.0</v>
      </c>
      <c r="J257" s="124" t="str">
        <f>IFS(I257&lt;=border_dates!$A$2, "1-5 мая", AND(I257&gt;border_dates!$A$2, I257&lt;=border_dates!$A$3) , "6-10 мая", AND(I257&gt;border_dates!$A$3,I257  &lt;= border_dates!$A$4), "11-31 мая")</f>
        <v>11-31 мая</v>
      </c>
      <c r="K257" s="130">
        <v>0.0</v>
      </c>
      <c r="L257" s="130"/>
      <c r="M257" s="126">
        <v>0.0</v>
      </c>
      <c r="N257" s="128"/>
      <c r="O257" s="126">
        <v>1.0</v>
      </c>
      <c r="P257" s="128"/>
      <c r="Q257" s="128"/>
      <c r="R257" s="128"/>
      <c r="S257" s="128"/>
      <c r="T257" s="128"/>
      <c r="U257" s="128"/>
      <c r="V257" s="127"/>
      <c r="W257" s="127"/>
      <c r="X257" s="127"/>
      <c r="Y257" s="128"/>
      <c r="Z257" s="127"/>
      <c r="AA257" s="127"/>
      <c r="AB257" s="127"/>
      <c r="AC257" s="127"/>
      <c r="AD257" s="127"/>
    </row>
    <row r="258">
      <c r="A258" s="102">
        <v>1.27868962E8</v>
      </c>
      <c r="B258" s="66" t="s">
        <v>1162</v>
      </c>
      <c r="C258" s="101">
        <v>6.8878467E7</v>
      </c>
      <c r="D258" s="66" t="s">
        <v>1163</v>
      </c>
      <c r="E258" s="66" t="str">
        <f>IFERROR(__xludf.DUMMYFUNCTION("IF(REGEXMATCH(D258, ""cis""), ""СНГ"", ""Россия"")
"),"Россия")</f>
        <v>Россия</v>
      </c>
      <c r="F258" s="66" t="s">
        <v>54</v>
      </c>
      <c r="G258" s="101">
        <v>1.4481107E7</v>
      </c>
      <c r="H258" s="66" t="s">
        <v>1078</v>
      </c>
      <c r="I258" s="123">
        <v>45059.0</v>
      </c>
      <c r="J258" s="124" t="str">
        <f>IFS(I258&lt;=border_dates!$A$2, "1-5 мая", AND(I258&gt;border_dates!$A$2, I258&lt;=border_dates!$A$3) , "6-10 мая", AND(I258&gt;border_dates!$A$3,I258  &lt;= border_dates!$A$4), "11-31 мая")</f>
        <v>11-31 мая</v>
      </c>
      <c r="K258" s="124">
        <v>765.09</v>
      </c>
      <c r="L258" s="125" t="s">
        <v>1174</v>
      </c>
      <c r="M258" s="126">
        <v>0.0</v>
      </c>
      <c r="N258" s="126">
        <v>21.0</v>
      </c>
      <c r="O258" s="126">
        <v>20.0</v>
      </c>
      <c r="P258" s="126" t="s">
        <v>1175</v>
      </c>
      <c r="Q258" s="126" t="s">
        <v>1176</v>
      </c>
      <c r="R258" s="126" t="s">
        <v>1177</v>
      </c>
      <c r="S258" s="126" t="s">
        <v>1178</v>
      </c>
      <c r="T258" s="126" t="s">
        <v>1179</v>
      </c>
      <c r="U258" s="126" t="s">
        <v>532</v>
      </c>
      <c r="V258" s="127"/>
      <c r="W258" s="127"/>
      <c r="X258" s="127"/>
      <c r="Y258" s="126" t="s">
        <v>1178</v>
      </c>
      <c r="Z258" s="127"/>
      <c r="AA258" s="127"/>
      <c r="AB258" s="127"/>
      <c r="AC258" s="127"/>
      <c r="AD258" s="127"/>
    </row>
    <row r="259">
      <c r="A259" s="102">
        <v>1.27868962E8</v>
      </c>
      <c r="B259" s="66" t="s">
        <v>1162</v>
      </c>
      <c r="C259" s="101">
        <v>6.8878467E7</v>
      </c>
      <c r="D259" s="66" t="s">
        <v>1163</v>
      </c>
      <c r="E259" s="66" t="str">
        <f>IFERROR(__xludf.DUMMYFUNCTION("IF(REGEXMATCH(D259, ""cis""), ""СНГ"", ""Россия"")
"),"Россия")</f>
        <v>Россия</v>
      </c>
      <c r="F259" s="66" t="s">
        <v>54</v>
      </c>
      <c r="G259" s="101">
        <v>1.4481107E7</v>
      </c>
      <c r="H259" s="66" t="s">
        <v>1078</v>
      </c>
      <c r="I259" s="123">
        <v>45058.0</v>
      </c>
      <c r="J259" s="124" t="str">
        <f>IFS(I259&lt;=border_dates!$A$2, "1-5 мая", AND(I259&gt;border_dates!$A$2, I259&lt;=border_dates!$A$3) , "6-10 мая", AND(I259&gt;border_dates!$A$3,I259  &lt;= border_dates!$A$4), "11-31 мая")</f>
        <v>11-31 мая</v>
      </c>
      <c r="K259" s="124">
        <v>1458.55</v>
      </c>
      <c r="L259" s="125" t="s">
        <v>1180</v>
      </c>
      <c r="M259" s="126">
        <v>0.0</v>
      </c>
      <c r="N259" s="126">
        <v>63.0</v>
      </c>
      <c r="O259" s="126">
        <v>28.0</v>
      </c>
      <c r="P259" s="126" t="s">
        <v>952</v>
      </c>
      <c r="Q259" s="126" t="s">
        <v>1181</v>
      </c>
      <c r="R259" s="126" t="s">
        <v>1182</v>
      </c>
      <c r="S259" s="126" t="s">
        <v>1183</v>
      </c>
      <c r="T259" s="126" t="s">
        <v>1184</v>
      </c>
      <c r="U259" s="126" t="s">
        <v>865</v>
      </c>
      <c r="V259" s="127"/>
      <c r="W259" s="127"/>
      <c r="X259" s="127"/>
      <c r="Y259" s="126" t="s">
        <v>1183</v>
      </c>
      <c r="Z259" s="127"/>
      <c r="AA259" s="127"/>
      <c r="AB259" s="127"/>
      <c r="AC259" s="127"/>
      <c r="AD259" s="127"/>
    </row>
    <row r="260">
      <c r="A260" s="102">
        <v>1.27868962E8</v>
      </c>
      <c r="B260" s="66" t="s">
        <v>1162</v>
      </c>
      <c r="C260" s="101">
        <v>6.8878467E7</v>
      </c>
      <c r="D260" s="66" t="s">
        <v>1163</v>
      </c>
      <c r="E260" s="66" t="str">
        <f>IFERROR(__xludf.DUMMYFUNCTION("IF(REGEXMATCH(D260, ""cis""), ""СНГ"", ""Россия"")
"),"Россия")</f>
        <v>Россия</v>
      </c>
      <c r="F260" s="66" t="s">
        <v>54</v>
      </c>
      <c r="G260" s="101">
        <v>1.4481107E7</v>
      </c>
      <c r="H260" s="66" t="s">
        <v>1078</v>
      </c>
      <c r="I260" s="123">
        <v>45057.0</v>
      </c>
      <c r="J260" s="124" t="str">
        <f>IFS(I260&lt;=border_dates!$A$2, "1-5 мая", AND(I260&gt;border_dates!$A$2, I260&lt;=border_dates!$A$3) , "6-10 мая", AND(I260&gt;border_dates!$A$3,I260  &lt;= border_dates!$A$4), "11-31 мая")</f>
        <v>11-31 мая</v>
      </c>
      <c r="K260" s="124">
        <v>1415.25</v>
      </c>
      <c r="L260" s="125" t="s">
        <v>1185</v>
      </c>
      <c r="M260" s="126">
        <v>0.0</v>
      </c>
      <c r="N260" s="126">
        <v>118.0</v>
      </c>
      <c r="O260" s="126">
        <v>37.0</v>
      </c>
      <c r="P260" s="126" t="s">
        <v>277</v>
      </c>
      <c r="Q260" s="126" t="s">
        <v>1186</v>
      </c>
      <c r="R260" s="126" t="s">
        <v>1187</v>
      </c>
      <c r="S260" s="126" t="s">
        <v>1188</v>
      </c>
      <c r="T260" s="126" t="s">
        <v>1189</v>
      </c>
      <c r="U260" s="126" t="s">
        <v>532</v>
      </c>
      <c r="V260" s="127"/>
      <c r="W260" s="127"/>
      <c r="X260" s="127"/>
      <c r="Y260" s="126" t="s">
        <v>1188</v>
      </c>
      <c r="Z260" s="127"/>
      <c r="AA260" s="127"/>
      <c r="AB260" s="127"/>
      <c r="AC260" s="127"/>
      <c r="AD260" s="127"/>
    </row>
    <row r="261">
      <c r="A261" s="102">
        <v>1.27910678E8</v>
      </c>
      <c r="B261" s="66" t="s">
        <v>966</v>
      </c>
      <c r="C261" s="101">
        <v>6.8918385E7</v>
      </c>
      <c r="D261" s="66" t="s">
        <v>1190</v>
      </c>
      <c r="E261" s="66" t="str">
        <f>IFERROR(__xludf.DUMMYFUNCTION("IF(REGEXMATCH(D261, ""cis""), ""СНГ"", ""Россия"")
"),"Россия")</f>
        <v>Россия</v>
      </c>
      <c r="F261" s="66" t="s">
        <v>54</v>
      </c>
      <c r="G261" s="101">
        <v>1.4481099E7</v>
      </c>
      <c r="H261" s="66" t="s">
        <v>968</v>
      </c>
      <c r="I261" s="123">
        <v>45059.0</v>
      </c>
      <c r="J261" s="124" t="str">
        <f>IFS(I261&lt;=border_dates!$A$2, "1-5 мая", AND(I261&gt;border_dates!$A$2, I261&lt;=border_dates!$A$3) , "6-10 мая", AND(I261&gt;border_dates!$A$3,I261  &lt;= border_dates!$A$4), "11-31 мая")</f>
        <v>11-31 мая</v>
      </c>
      <c r="K261" s="130">
        <v>0.0</v>
      </c>
      <c r="L261" s="130"/>
      <c r="M261" s="126">
        <v>0.0</v>
      </c>
      <c r="N261" s="128"/>
      <c r="O261" s="126">
        <v>2.0</v>
      </c>
      <c r="P261" s="128"/>
      <c r="Q261" s="128"/>
      <c r="R261" s="128"/>
      <c r="S261" s="128"/>
      <c r="T261" s="128"/>
      <c r="U261" s="128"/>
      <c r="V261" s="127"/>
      <c r="W261" s="127"/>
      <c r="X261" s="127"/>
      <c r="Y261" s="128"/>
      <c r="Z261" s="127"/>
      <c r="AA261" s="127"/>
      <c r="AB261" s="127"/>
      <c r="AC261" s="127"/>
      <c r="AD261" s="127"/>
    </row>
    <row r="262">
      <c r="A262" s="102">
        <v>1.27910678E8</v>
      </c>
      <c r="B262" s="66" t="s">
        <v>966</v>
      </c>
      <c r="C262" s="101">
        <v>6.8918385E7</v>
      </c>
      <c r="D262" s="66" t="s">
        <v>1190</v>
      </c>
      <c r="E262" s="66" t="str">
        <f>IFERROR(__xludf.DUMMYFUNCTION("IF(REGEXMATCH(D262, ""cis""), ""СНГ"", ""Россия"")
"),"Россия")</f>
        <v>Россия</v>
      </c>
      <c r="F262" s="66" t="s">
        <v>54</v>
      </c>
      <c r="G262" s="101">
        <v>1.4481099E7</v>
      </c>
      <c r="H262" s="66" t="s">
        <v>968</v>
      </c>
      <c r="I262" s="123">
        <v>45058.0</v>
      </c>
      <c r="J262" s="124" t="str">
        <f>IFS(I262&lt;=border_dates!$A$2, "1-5 мая", AND(I262&gt;border_dates!$A$2, I262&lt;=border_dates!$A$3) , "6-10 мая", AND(I262&gt;border_dates!$A$3,I262  &lt;= border_dates!$A$4), "11-31 мая")</f>
        <v>11-31 мая</v>
      </c>
      <c r="K262" s="124">
        <v>643.98</v>
      </c>
      <c r="L262" s="125" t="s">
        <v>1191</v>
      </c>
      <c r="M262" s="126">
        <v>0.0</v>
      </c>
      <c r="N262" s="126">
        <v>55.0</v>
      </c>
      <c r="O262" s="126">
        <v>12.0</v>
      </c>
      <c r="P262" s="126" t="s">
        <v>1192</v>
      </c>
      <c r="Q262" s="126" t="s">
        <v>1193</v>
      </c>
      <c r="R262" s="126" t="s">
        <v>1194</v>
      </c>
      <c r="S262" s="126" t="s">
        <v>1195</v>
      </c>
      <c r="T262" s="126" t="s">
        <v>1196</v>
      </c>
      <c r="U262" s="126" t="s">
        <v>244</v>
      </c>
      <c r="V262" s="127"/>
      <c r="W262" s="127"/>
      <c r="X262" s="127"/>
      <c r="Y262" s="126" t="s">
        <v>1195</v>
      </c>
      <c r="Z262" s="127"/>
      <c r="AA262" s="127"/>
      <c r="AB262" s="127"/>
      <c r="AC262" s="127"/>
      <c r="AD262" s="127"/>
    </row>
    <row r="263">
      <c r="A263" s="102">
        <v>1.27910678E8</v>
      </c>
      <c r="B263" s="66" t="s">
        <v>966</v>
      </c>
      <c r="C263" s="101">
        <v>6.8918385E7</v>
      </c>
      <c r="D263" s="66" t="s">
        <v>1190</v>
      </c>
      <c r="E263" s="66" t="str">
        <f>IFERROR(__xludf.DUMMYFUNCTION("IF(REGEXMATCH(D263, ""cis""), ""СНГ"", ""Россия"")
"),"Россия")</f>
        <v>Россия</v>
      </c>
      <c r="F263" s="66" t="s">
        <v>54</v>
      </c>
      <c r="G263" s="101">
        <v>1.4481099E7</v>
      </c>
      <c r="H263" s="66" t="s">
        <v>968</v>
      </c>
      <c r="I263" s="123">
        <v>45057.0</v>
      </c>
      <c r="J263" s="124" t="str">
        <f>IFS(I263&lt;=border_dates!$A$2, "1-5 мая", AND(I263&gt;border_dates!$A$2, I263&lt;=border_dates!$A$3) , "6-10 мая", AND(I263&gt;border_dates!$A$3,I263  &lt;= border_dates!$A$4), "11-31 мая")</f>
        <v>11-31 мая</v>
      </c>
      <c r="K263" s="124">
        <v>994.45</v>
      </c>
      <c r="L263" s="125" t="s">
        <v>1197</v>
      </c>
      <c r="M263" s="126">
        <v>0.0</v>
      </c>
      <c r="N263" s="126">
        <v>74.0</v>
      </c>
      <c r="O263" s="126">
        <v>29.0</v>
      </c>
      <c r="P263" s="126" t="s">
        <v>1198</v>
      </c>
      <c r="Q263" s="126" t="s">
        <v>767</v>
      </c>
      <c r="R263" s="126" t="s">
        <v>1199</v>
      </c>
      <c r="S263" s="126" t="s">
        <v>1200</v>
      </c>
      <c r="T263" s="126" t="s">
        <v>1201</v>
      </c>
      <c r="U263" s="126" t="s">
        <v>572</v>
      </c>
      <c r="V263" s="127"/>
      <c r="W263" s="127"/>
      <c r="X263" s="127"/>
      <c r="Y263" s="126" t="s">
        <v>1200</v>
      </c>
      <c r="Z263" s="127"/>
      <c r="AA263" s="127"/>
      <c r="AB263" s="127"/>
      <c r="AC263" s="127"/>
      <c r="AD263" s="127"/>
    </row>
    <row r="264">
      <c r="A264" s="102">
        <v>1.27929298E8</v>
      </c>
      <c r="B264" s="66" t="s">
        <v>1076</v>
      </c>
      <c r="C264" s="101">
        <v>6.8935523E7</v>
      </c>
      <c r="D264" s="66" t="s">
        <v>1202</v>
      </c>
      <c r="E264" s="66" t="str">
        <f>IFERROR(__xludf.DUMMYFUNCTION("IF(REGEXMATCH(D264, ""cis""), ""СНГ"", ""Россия"")
"),"Россия")</f>
        <v>Россия</v>
      </c>
      <c r="F264" s="66" t="s">
        <v>54</v>
      </c>
      <c r="G264" s="101">
        <v>1.4481107E7</v>
      </c>
      <c r="H264" s="66" t="s">
        <v>1078</v>
      </c>
      <c r="I264" s="123">
        <v>45063.0</v>
      </c>
      <c r="J264" s="124" t="str">
        <f>IFS(I264&lt;=border_dates!$A$2, "1-5 мая", AND(I264&gt;border_dates!$A$2, I264&lt;=border_dates!$A$3) , "6-10 мая", AND(I264&gt;border_dates!$A$3,I264  &lt;= border_dates!$A$4), "11-31 мая")</f>
        <v>11-31 мая</v>
      </c>
      <c r="K264" s="130">
        <v>0.0</v>
      </c>
      <c r="L264" s="130"/>
      <c r="M264" s="126">
        <v>0.0</v>
      </c>
      <c r="N264" s="128"/>
      <c r="O264" s="126">
        <v>1.0</v>
      </c>
      <c r="P264" s="128"/>
      <c r="Q264" s="128"/>
      <c r="R264" s="128"/>
      <c r="S264" s="128"/>
      <c r="T264" s="128"/>
      <c r="U264" s="128"/>
      <c r="V264" s="127"/>
      <c r="W264" s="127"/>
      <c r="X264" s="127"/>
      <c r="Y264" s="128"/>
      <c r="Z264" s="127"/>
      <c r="AA264" s="127"/>
      <c r="AB264" s="127"/>
      <c r="AC264" s="127"/>
      <c r="AD264" s="127"/>
    </row>
    <row r="265">
      <c r="A265" s="102">
        <v>1.27929298E8</v>
      </c>
      <c r="B265" s="66" t="s">
        <v>1076</v>
      </c>
      <c r="C265" s="101">
        <v>6.8935523E7</v>
      </c>
      <c r="D265" s="66" t="s">
        <v>1202</v>
      </c>
      <c r="E265" s="66" t="str">
        <f>IFERROR(__xludf.DUMMYFUNCTION("IF(REGEXMATCH(D265, ""cis""), ""СНГ"", ""Россия"")
"),"Россия")</f>
        <v>Россия</v>
      </c>
      <c r="F265" s="66" t="s">
        <v>54</v>
      </c>
      <c r="G265" s="101">
        <v>1.4481107E7</v>
      </c>
      <c r="H265" s="66" t="s">
        <v>1078</v>
      </c>
      <c r="I265" s="123">
        <v>45060.0</v>
      </c>
      <c r="J265" s="124" t="str">
        <f>IFS(I265&lt;=border_dates!$A$2, "1-5 мая", AND(I265&gt;border_dates!$A$2, I265&lt;=border_dates!$A$3) , "6-10 мая", AND(I265&gt;border_dates!$A$3,I265  &lt;= border_dates!$A$4), "11-31 мая")</f>
        <v>11-31 мая</v>
      </c>
      <c r="K265" s="130">
        <v>0.0</v>
      </c>
      <c r="L265" s="130"/>
      <c r="M265" s="126">
        <v>0.0</v>
      </c>
      <c r="N265" s="128"/>
      <c r="O265" s="126">
        <v>3.0</v>
      </c>
      <c r="P265" s="128"/>
      <c r="Q265" s="128"/>
      <c r="R265" s="128"/>
      <c r="S265" s="128"/>
      <c r="T265" s="128"/>
      <c r="U265" s="128"/>
      <c r="V265" s="127"/>
      <c r="W265" s="127"/>
      <c r="X265" s="127"/>
      <c r="Y265" s="128"/>
      <c r="Z265" s="127"/>
      <c r="AA265" s="127"/>
      <c r="AB265" s="127"/>
      <c r="AC265" s="127"/>
      <c r="AD265" s="127"/>
    </row>
    <row r="266">
      <c r="A266" s="102">
        <v>1.27929298E8</v>
      </c>
      <c r="B266" s="66" t="s">
        <v>1076</v>
      </c>
      <c r="C266" s="101">
        <v>6.8935523E7</v>
      </c>
      <c r="D266" s="66" t="s">
        <v>1202</v>
      </c>
      <c r="E266" s="66" t="str">
        <f>IFERROR(__xludf.DUMMYFUNCTION("IF(REGEXMATCH(D266, ""cis""), ""СНГ"", ""Россия"")
"),"Россия")</f>
        <v>Россия</v>
      </c>
      <c r="F266" s="66" t="s">
        <v>54</v>
      </c>
      <c r="G266" s="101">
        <v>1.4481107E7</v>
      </c>
      <c r="H266" s="66" t="s">
        <v>1078</v>
      </c>
      <c r="I266" s="123">
        <v>45059.0</v>
      </c>
      <c r="J266" s="124" t="str">
        <f>IFS(I266&lt;=border_dates!$A$2, "1-5 мая", AND(I266&gt;border_dates!$A$2, I266&lt;=border_dates!$A$3) , "6-10 мая", AND(I266&gt;border_dates!$A$3,I266  &lt;= border_dates!$A$4), "11-31 мая")</f>
        <v>11-31 мая</v>
      </c>
      <c r="K266" s="124">
        <v>686.23</v>
      </c>
      <c r="L266" s="125" t="s">
        <v>1203</v>
      </c>
      <c r="M266" s="126">
        <v>0.0</v>
      </c>
      <c r="N266" s="126">
        <v>75.0</v>
      </c>
      <c r="O266" s="126">
        <v>17.0</v>
      </c>
      <c r="P266" s="126" t="s">
        <v>1204</v>
      </c>
      <c r="Q266" s="126" t="s">
        <v>1205</v>
      </c>
      <c r="R266" s="126" t="s">
        <v>1206</v>
      </c>
      <c r="S266" s="126" t="s">
        <v>1207</v>
      </c>
      <c r="T266" s="126" t="s">
        <v>1208</v>
      </c>
      <c r="U266" s="126" t="s">
        <v>753</v>
      </c>
      <c r="V266" s="127"/>
      <c r="W266" s="127"/>
      <c r="X266" s="127"/>
      <c r="Y266" s="126" t="s">
        <v>1207</v>
      </c>
      <c r="Z266" s="127"/>
      <c r="AA266" s="127"/>
      <c r="AB266" s="127"/>
      <c r="AC266" s="127"/>
      <c r="AD266" s="127"/>
    </row>
    <row r="267">
      <c r="A267" s="102">
        <v>1.27929298E8</v>
      </c>
      <c r="B267" s="66" t="s">
        <v>1076</v>
      </c>
      <c r="C267" s="101">
        <v>6.8935523E7</v>
      </c>
      <c r="D267" s="66" t="s">
        <v>1202</v>
      </c>
      <c r="E267" s="66" t="str">
        <f>IFERROR(__xludf.DUMMYFUNCTION("IF(REGEXMATCH(D267, ""cis""), ""СНГ"", ""Россия"")
"),"Россия")</f>
        <v>Россия</v>
      </c>
      <c r="F267" s="66" t="s">
        <v>54</v>
      </c>
      <c r="G267" s="101">
        <v>1.4481107E7</v>
      </c>
      <c r="H267" s="66" t="s">
        <v>1078</v>
      </c>
      <c r="I267" s="123">
        <v>45058.0</v>
      </c>
      <c r="J267" s="124" t="str">
        <f>IFS(I267&lt;=border_dates!$A$2, "1-5 мая", AND(I267&gt;border_dates!$A$2, I267&lt;=border_dates!$A$3) , "6-10 мая", AND(I267&gt;border_dates!$A$3,I267  &lt;= border_dates!$A$4), "11-31 мая")</f>
        <v>11-31 мая</v>
      </c>
      <c r="K267" s="124">
        <v>1354.96</v>
      </c>
      <c r="L267" s="125" t="s">
        <v>1209</v>
      </c>
      <c r="M267" s="126">
        <v>0.0</v>
      </c>
      <c r="N267" s="126">
        <v>153.0</v>
      </c>
      <c r="O267" s="126">
        <v>27.0</v>
      </c>
      <c r="P267" s="126" t="s">
        <v>1210</v>
      </c>
      <c r="Q267" s="126" t="s">
        <v>1211</v>
      </c>
      <c r="R267" s="126" t="s">
        <v>1212</v>
      </c>
      <c r="S267" s="126" t="s">
        <v>1213</v>
      </c>
      <c r="T267" s="126" t="s">
        <v>1214</v>
      </c>
      <c r="U267" s="126" t="s">
        <v>353</v>
      </c>
      <c r="V267" s="127"/>
      <c r="W267" s="127"/>
      <c r="X267" s="127"/>
      <c r="Y267" s="126" t="s">
        <v>1213</v>
      </c>
      <c r="Z267" s="127"/>
      <c r="AA267" s="127"/>
      <c r="AB267" s="127"/>
      <c r="AC267" s="127"/>
      <c r="AD267" s="127"/>
    </row>
    <row r="268">
      <c r="A268" s="102">
        <v>1.27929298E8</v>
      </c>
      <c r="B268" s="66" t="s">
        <v>1076</v>
      </c>
      <c r="C268" s="101">
        <v>6.8935523E7</v>
      </c>
      <c r="D268" s="66" t="s">
        <v>1202</v>
      </c>
      <c r="E268" s="66" t="str">
        <f>IFERROR(__xludf.DUMMYFUNCTION("IF(REGEXMATCH(D268, ""cis""), ""СНГ"", ""Россия"")
"),"Россия")</f>
        <v>Россия</v>
      </c>
      <c r="F268" s="66" t="s">
        <v>54</v>
      </c>
      <c r="G268" s="101">
        <v>1.4481107E7</v>
      </c>
      <c r="H268" s="66" t="s">
        <v>1078</v>
      </c>
      <c r="I268" s="123">
        <v>45057.0</v>
      </c>
      <c r="J268" s="124" t="str">
        <f>IFS(I268&lt;=border_dates!$A$2, "1-5 мая", AND(I268&gt;border_dates!$A$2, I268&lt;=border_dates!$A$3) , "6-10 мая", AND(I268&gt;border_dates!$A$3,I268  &lt;= border_dates!$A$4), "11-31 мая")</f>
        <v>11-31 мая</v>
      </c>
      <c r="K268" s="124">
        <v>718.36</v>
      </c>
      <c r="L268" s="125" t="s">
        <v>1215</v>
      </c>
      <c r="M268" s="126">
        <v>0.0</v>
      </c>
      <c r="N268" s="126">
        <v>127.0</v>
      </c>
      <c r="O268" s="126">
        <v>21.0</v>
      </c>
      <c r="P268" s="126" t="s">
        <v>1216</v>
      </c>
      <c r="Q268" s="126" t="s">
        <v>1217</v>
      </c>
      <c r="R268" s="126" t="s">
        <v>1218</v>
      </c>
      <c r="S268" s="126" t="s">
        <v>1219</v>
      </c>
      <c r="T268" s="126" t="s">
        <v>1220</v>
      </c>
      <c r="U268" s="126" t="s">
        <v>572</v>
      </c>
      <c r="V268" s="127"/>
      <c r="W268" s="127"/>
      <c r="X268" s="127"/>
      <c r="Y268" s="126" t="s">
        <v>1219</v>
      </c>
      <c r="Z268" s="127"/>
      <c r="AA268" s="127"/>
      <c r="AB268" s="127"/>
      <c r="AC268" s="127"/>
      <c r="AD268" s="127"/>
    </row>
    <row r="269">
      <c r="A269" s="102">
        <v>1.27929519E8</v>
      </c>
      <c r="B269" s="66" t="s">
        <v>1095</v>
      </c>
      <c r="C269" s="101">
        <v>6.8935735E7</v>
      </c>
      <c r="D269" s="66" t="s">
        <v>1221</v>
      </c>
      <c r="E269" s="66" t="str">
        <f>IFERROR(__xludf.DUMMYFUNCTION("IF(REGEXMATCH(D269, ""cis""), ""СНГ"", ""Россия"")
"),"Россия")</f>
        <v>Россия</v>
      </c>
      <c r="F269" s="66" t="s">
        <v>54</v>
      </c>
      <c r="G269" s="101">
        <v>1.4481107E7</v>
      </c>
      <c r="H269" s="66" t="s">
        <v>1078</v>
      </c>
      <c r="I269" s="123">
        <v>45061.0</v>
      </c>
      <c r="J269" s="124" t="str">
        <f>IFS(I269&lt;=border_dates!$A$2, "1-5 мая", AND(I269&gt;border_dates!$A$2, I269&lt;=border_dates!$A$3) , "6-10 мая", AND(I269&gt;border_dates!$A$3,I269  &lt;= border_dates!$A$4), "11-31 мая")</f>
        <v>11-31 мая</v>
      </c>
      <c r="K269" s="130">
        <v>0.0</v>
      </c>
      <c r="L269" s="130"/>
      <c r="M269" s="126">
        <v>0.0</v>
      </c>
      <c r="N269" s="128"/>
      <c r="O269" s="126">
        <v>2.0</v>
      </c>
      <c r="P269" s="128"/>
      <c r="Q269" s="128"/>
      <c r="R269" s="128"/>
      <c r="S269" s="128"/>
      <c r="T269" s="128"/>
      <c r="U269" s="128"/>
      <c r="V269" s="127"/>
      <c r="W269" s="127"/>
      <c r="X269" s="127"/>
      <c r="Y269" s="128"/>
      <c r="Z269" s="127"/>
      <c r="AA269" s="127"/>
      <c r="AB269" s="127"/>
      <c r="AC269" s="127"/>
      <c r="AD269" s="127"/>
    </row>
    <row r="270">
      <c r="A270" s="102">
        <v>1.27929519E8</v>
      </c>
      <c r="B270" s="66" t="s">
        <v>1095</v>
      </c>
      <c r="C270" s="101">
        <v>6.8935735E7</v>
      </c>
      <c r="D270" s="66" t="s">
        <v>1221</v>
      </c>
      <c r="E270" s="66" t="str">
        <f>IFERROR(__xludf.DUMMYFUNCTION("IF(REGEXMATCH(D270, ""cis""), ""СНГ"", ""Россия"")
"),"Россия")</f>
        <v>Россия</v>
      </c>
      <c r="F270" s="66" t="s">
        <v>54</v>
      </c>
      <c r="G270" s="101">
        <v>1.4481107E7</v>
      </c>
      <c r="H270" s="66" t="s">
        <v>1078</v>
      </c>
      <c r="I270" s="123">
        <v>45060.0</v>
      </c>
      <c r="J270" s="124" t="str">
        <f>IFS(I270&lt;=border_dates!$A$2, "1-5 мая", AND(I270&gt;border_dates!$A$2, I270&lt;=border_dates!$A$3) , "6-10 мая", AND(I270&gt;border_dates!$A$3,I270  &lt;= border_dates!$A$4), "11-31 мая")</f>
        <v>11-31 мая</v>
      </c>
      <c r="K270" s="130">
        <v>0.0</v>
      </c>
      <c r="L270" s="130"/>
      <c r="M270" s="126">
        <v>0.0</v>
      </c>
      <c r="N270" s="128"/>
      <c r="O270" s="126">
        <v>1.0</v>
      </c>
      <c r="P270" s="128"/>
      <c r="Q270" s="128"/>
      <c r="R270" s="128"/>
      <c r="S270" s="128"/>
      <c r="T270" s="128"/>
      <c r="U270" s="128"/>
      <c r="V270" s="127"/>
      <c r="W270" s="127"/>
      <c r="X270" s="127"/>
      <c r="Y270" s="128"/>
      <c r="Z270" s="127"/>
      <c r="AA270" s="127"/>
      <c r="AB270" s="127"/>
      <c r="AC270" s="127"/>
      <c r="AD270" s="127"/>
    </row>
    <row r="271">
      <c r="A271" s="102">
        <v>1.27929519E8</v>
      </c>
      <c r="B271" s="66" t="s">
        <v>1095</v>
      </c>
      <c r="C271" s="101">
        <v>6.8935735E7</v>
      </c>
      <c r="D271" s="66" t="s">
        <v>1221</v>
      </c>
      <c r="E271" s="66" t="str">
        <f>IFERROR(__xludf.DUMMYFUNCTION("IF(REGEXMATCH(D271, ""cis""), ""СНГ"", ""Россия"")
"),"Россия")</f>
        <v>Россия</v>
      </c>
      <c r="F271" s="66" t="s">
        <v>54</v>
      </c>
      <c r="G271" s="101">
        <v>1.4481107E7</v>
      </c>
      <c r="H271" s="66" t="s">
        <v>1078</v>
      </c>
      <c r="I271" s="123">
        <v>45058.0</v>
      </c>
      <c r="J271" s="124" t="str">
        <f>IFS(I271&lt;=border_dates!$A$2, "1-5 мая", AND(I271&gt;border_dates!$A$2, I271&lt;=border_dates!$A$3) , "6-10 мая", AND(I271&gt;border_dates!$A$3,I271  &lt;= border_dates!$A$4), "11-31 мая")</f>
        <v>11-31 мая</v>
      </c>
      <c r="K271" s="124">
        <v>714.71</v>
      </c>
      <c r="L271" s="125" t="s">
        <v>1222</v>
      </c>
      <c r="M271" s="126">
        <v>0.0</v>
      </c>
      <c r="N271" s="126">
        <v>83.0</v>
      </c>
      <c r="O271" s="126">
        <v>20.0</v>
      </c>
      <c r="P271" s="126" t="s">
        <v>1223</v>
      </c>
      <c r="Q271" s="126" t="s">
        <v>1224</v>
      </c>
      <c r="R271" s="126" t="s">
        <v>1225</v>
      </c>
      <c r="S271" s="126" t="s">
        <v>1226</v>
      </c>
      <c r="T271" s="126" t="s">
        <v>1227</v>
      </c>
      <c r="U271" s="126" t="s">
        <v>740</v>
      </c>
      <c r="V271" s="127"/>
      <c r="W271" s="127"/>
      <c r="X271" s="127"/>
      <c r="Y271" s="126" t="s">
        <v>1226</v>
      </c>
      <c r="Z271" s="127"/>
      <c r="AA271" s="127"/>
      <c r="AB271" s="127"/>
      <c r="AC271" s="127"/>
      <c r="AD271" s="127"/>
    </row>
    <row r="272">
      <c r="A272" s="102">
        <v>1.27929519E8</v>
      </c>
      <c r="B272" s="66" t="s">
        <v>1095</v>
      </c>
      <c r="C272" s="101">
        <v>6.8935735E7</v>
      </c>
      <c r="D272" s="66" t="s">
        <v>1221</v>
      </c>
      <c r="E272" s="66" t="str">
        <f>IFERROR(__xludf.DUMMYFUNCTION("IF(REGEXMATCH(D272, ""cis""), ""СНГ"", ""Россия"")
"),"Россия")</f>
        <v>Россия</v>
      </c>
      <c r="F272" s="66" t="s">
        <v>54</v>
      </c>
      <c r="G272" s="101">
        <v>1.4481107E7</v>
      </c>
      <c r="H272" s="66" t="s">
        <v>1078</v>
      </c>
      <c r="I272" s="123">
        <v>45057.0</v>
      </c>
      <c r="J272" s="124" t="str">
        <f>IFS(I272&lt;=border_dates!$A$2, "1-5 мая", AND(I272&gt;border_dates!$A$2, I272&lt;=border_dates!$A$3) , "6-10 мая", AND(I272&gt;border_dates!$A$3,I272  &lt;= border_dates!$A$4), "11-31 мая")</f>
        <v>11-31 мая</v>
      </c>
      <c r="K272" s="124">
        <v>951.04</v>
      </c>
      <c r="L272" s="125" t="s">
        <v>1228</v>
      </c>
      <c r="M272" s="126">
        <v>0.0</v>
      </c>
      <c r="N272" s="126">
        <v>144.0</v>
      </c>
      <c r="O272" s="126">
        <v>17.0</v>
      </c>
      <c r="P272" s="126" t="s">
        <v>1229</v>
      </c>
      <c r="Q272" s="126" t="s">
        <v>1230</v>
      </c>
      <c r="R272" s="126" t="s">
        <v>1231</v>
      </c>
      <c r="S272" s="126" t="s">
        <v>1232</v>
      </c>
      <c r="T272" s="126" t="s">
        <v>550</v>
      </c>
      <c r="U272" s="126" t="s">
        <v>1233</v>
      </c>
      <c r="V272" s="127"/>
      <c r="W272" s="127"/>
      <c r="X272" s="127"/>
      <c r="Y272" s="126" t="s">
        <v>1232</v>
      </c>
      <c r="Z272" s="127"/>
      <c r="AA272" s="127"/>
      <c r="AB272" s="127"/>
      <c r="AC272" s="127"/>
      <c r="AD272" s="127"/>
    </row>
    <row r="273">
      <c r="A273" s="102">
        <v>1.2792952E8</v>
      </c>
      <c r="B273" s="66" t="s">
        <v>1114</v>
      </c>
      <c r="C273" s="101">
        <v>6.8935736E7</v>
      </c>
      <c r="D273" s="66" t="s">
        <v>1234</v>
      </c>
      <c r="E273" s="66" t="str">
        <f>IFERROR(__xludf.DUMMYFUNCTION("IF(REGEXMATCH(D273, ""cis""), ""СНГ"", ""Россия"")
"),"Россия")</f>
        <v>Россия</v>
      </c>
      <c r="F273" s="66" t="s">
        <v>54</v>
      </c>
      <c r="G273" s="101">
        <v>1.4481107E7</v>
      </c>
      <c r="H273" s="66" t="s">
        <v>1078</v>
      </c>
      <c r="I273" s="123">
        <v>45057.0</v>
      </c>
      <c r="J273" s="124" t="str">
        <f>IFS(I273&lt;=border_dates!$A$2, "1-5 мая", AND(I273&gt;border_dates!$A$2, I273&lt;=border_dates!$A$3) , "6-10 мая", AND(I273&gt;border_dates!$A$3,I273  &lt;= border_dates!$A$4), "11-31 мая")</f>
        <v>11-31 мая</v>
      </c>
      <c r="K273" s="124">
        <v>913.0799999999999</v>
      </c>
      <c r="L273" s="125" t="s">
        <v>1235</v>
      </c>
      <c r="M273" s="126">
        <v>0.0</v>
      </c>
      <c r="N273" s="126">
        <v>38.0</v>
      </c>
      <c r="O273" s="126">
        <v>4.0</v>
      </c>
      <c r="P273" s="126" t="s">
        <v>392</v>
      </c>
      <c r="Q273" s="126" t="s">
        <v>1236</v>
      </c>
      <c r="R273" s="126" t="s">
        <v>1237</v>
      </c>
      <c r="S273" s="126" t="s">
        <v>1238</v>
      </c>
      <c r="T273" s="126" t="s">
        <v>1239</v>
      </c>
      <c r="U273" s="126" t="s">
        <v>815</v>
      </c>
      <c r="V273" s="127"/>
      <c r="W273" s="127"/>
      <c r="X273" s="127"/>
      <c r="Y273" s="126" t="s">
        <v>1238</v>
      </c>
      <c r="Z273" s="127"/>
      <c r="AA273" s="127"/>
      <c r="AB273" s="127"/>
      <c r="AC273" s="127"/>
      <c r="AD273" s="127"/>
    </row>
    <row r="274">
      <c r="A274" s="102">
        <v>1.27948752E8</v>
      </c>
      <c r="B274" s="66" t="s">
        <v>1240</v>
      </c>
      <c r="C274" s="101">
        <v>6.8953519E7</v>
      </c>
      <c r="D274" s="66" t="s">
        <v>1241</v>
      </c>
      <c r="E274" s="66" t="str">
        <f>IFERROR(__xludf.DUMMYFUNCTION("IF(REGEXMATCH(D274, ""cis""), ""СНГ"", ""Россия"")
"),"Россия")</f>
        <v>Россия</v>
      </c>
      <c r="F274" s="66" t="s">
        <v>54</v>
      </c>
      <c r="G274" s="101">
        <v>1.4481099E7</v>
      </c>
      <c r="H274" s="66" t="s">
        <v>968</v>
      </c>
      <c r="I274" s="123">
        <v>45058.0</v>
      </c>
      <c r="J274" s="124" t="str">
        <f>IFS(I274&lt;=border_dates!$A$2, "1-5 мая", AND(I274&gt;border_dates!$A$2, I274&lt;=border_dates!$A$3) , "6-10 мая", AND(I274&gt;border_dates!$A$3,I274  &lt;= border_dates!$A$4), "11-31 мая")</f>
        <v>11-31 мая</v>
      </c>
      <c r="K274" s="124">
        <v>857.89</v>
      </c>
      <c r="L274" s="125" t="s">
        <v>1242</v>
      </c>
      <c r="M274" s="126">
        <v>0.0</v>
      </c>
      <c r="N274" s="126">
        <v>6.0</v>
      </c>
      <c r="O274" s="126">
        <v>7.0</v>
      </c>
      <c r="P274" s="126" t="s">
        <v>1243</v>
      </c>
      <c r="Q274" s="126" t="s">
        <v>1244</v>
      </c>
      <c r="R274" s="126" t="s">
        <v>1245</v>
      </c>
      <c r="S274" s="126" t="s">
        <v>1246</v>
      </c>
      <c r="T274" s="126" t="s">
        <v>1247</v>
      </c>
      <c r="U274" s="126" t="s">
        <v>1248</v>
      </c>
      <c r="V274" s="127"/>
      <c r="W274" s="127"/>
      <c r="X274" s="127"/>
      <c r="Y274" s="126" t="s">
        <v>1246</v>
      </c>
      <c r="Z274" s="127"/>
      <c r="AA274" s="127"/>
      <c r="AB274" s="127"/>
      <c r="AC274" s="127"/>
      <c r="AD274" s="127"/>
    </row>
    <row r="275">
      <c r="A275" s="102">
        <v>1.27948752E8</v>
      </c>
      <c r="B275" s="66" t="s">
        <v>1240</v>
      </c>
      <c r="C275" s="101">
        <v>6.8953519E7</v>
      </c>
      <c r="D275" s="66" t="s">
        <v>1241</v>
      </c>
      <c r="E275" s="66" t="str">
        <f>IFERROR(__xludf.DUMMYFUNCTION("IF(REGEXMATCH(D275, ""cis""), ""СНГ"", ""Россия"")
"),"Россия")</f>
        <v>Россия</v>
      </c>
      <c r="F275" s="66" t="s">
        <v>54</v>
      </c>
      <c r="G275" s="101">
        <v>1.4481099E7</v>
      </c>
      <c r="H275" s="66" t="s">
        <v>968</v>
      </c>
      <c r="I275" s="123">
        <v>45057.0</v>
      </c>
      <c r="J275" s="124" t="str">
        <f>IFS(I275&lt;=border_dates!$A$2, "1-5 мая", AND(I275&gt;border_dates!$A$2, I275&lt;=border_dates!$A$3) , "6-10 мая", AND(I275&gt;border_dates!$A$3,I275  &lt;= border_dates!$A$4), "11-31 мая")</f>
        <v>11-31 мая</v>
      </c>
      <c r="K275" s="124">
        <v>400.27</v>
      </c>
      <c r="L275" s="125" t="s">
        <v>1249</v>
      </c>
      <c r="M275" s="126">
        <v>0.0</v>
      </c>
      <c r="N275" s="126">
        <v>7.0</v>
      </c>
      <c r="O275" s="128"/>
      <c r="P275" s="126" t="s">
        <v>1250</v>
      </c>
      <c r="Q275" s="128"/>
      <c r="R275" s="128"/>
      <c r="S275" s="126" t="s">
        <v>1251</v>
      </c>
      <c r="T275" s="126" t="s">
        <v>1252</v>
      </c>
      <c r="U275" s="128"/>
      <c r="V275" s="127"/>
      <c r="W275" s="127"/>
      <c r="X275" s="127"/>
      <c r="Y275" s="126" t="s">
        <v>1251</v>
      </c>
      <c r="Z275" s="127"/>
      <c r="AA275" s="127"/>
      <c r="AB275" s="127"/>
      <c r="AC275" s="127"/>
      <c r="AD275" s="127"/>
    </row>
    <row r="276">
      <c r="A276" s="102">
        <v>1.27948753E8</v>
      </c>
      <c r="B276" s="66" t="s">
        <v>1240</v>
      </c>
      <c r="C276" s="101">
        <v>6.895352E7</v>
      </c>
      <c r="D276" s="66" t="s">
        <v>1253</v>
      </c>
      <c r="E276" s="66" t="str">
        <f>IFERROR(__xludf.DUMMYFUNCTION("IF(REGEXMATCH(D276, ""cis""), ""СНГ"", ""Россия"")
"),"Россия")</f>
        <v>Россия</v>
      </c>
      <c r="F276" s="66" t="s">
        <v>54</v>
      </c>
      <c r="G276" s="101">
        <v>1.4481099E7</v>
      </c>
      <c r="H276" s="66" t="s">
        <v>968</v>
      </c>
      <c r="I276" s="123">
        <v>45063.0</v>
      </c>
      <c r="J276" s="124" t="str">
        <f>IFS(I276&lt;=border_dates!$A$2, "1-5 мая", AND(I276&gt;border_dates!$A$2, I276&lt;=border_dates!$A$3) , "6-10 мая", AND(I276&gt;border_dates!$A$3,I276  &lt;= border_dates!$A$4), "11-31 мая")</f>
        <v>11-31 мая</v>
      </c>
      <c r="K276" s="130">
        <v>0.0</v>
      </c>
      <c r="L276" s="130"/>
      <c r="M276" s="126">
        <v>0.0</v>
      </c>
      <c r="N276" s="128"/>
      <c r="O276" s="126">
        <v>1.0</v>
      </c>
      <c r="P276" s="128"/>
      <c r="Q276" s="128"/>
      <c r="R276" s="128"/>
      <c r="S276" s="128"/>
      <c r="T276" s="128"/>
      <c r="U276" s="128"/>
      <c r="V276" s="127"/>
      <c r="W276" s="127"/>
      <c r="X276" s="127"/>
      <c r="Y276" s="128"/>
      <c r="Z276" s="127"/>
      <c r="AA276" s="127"/>
      <c r="AB276" s="127"/>
      <c r="AC276" s="127"/>
      <c r="AD276" s="127"/>
    </row>
    <row r="277">
      <c r="A277" s="102">
        <v>1.27948753E8</v>
      </c>
      <c r="B277" s="66" t="s">
        <v>1240</v>
      </c>
      <c r="C277" s="101">
        <v>6.895352E7</v>
      </c>
      <c r="D277" s="66" t="s">
        <v>1253</v>
      </c>
      <c r="E277" s="66" t="str">
        <f>IFERROR(__xludf.DUMMYFUNCTION("IF(REGEXMATCH(D277, ""cis""), ""СНГ"", ""Россия"")
"),"Россия")</f>
        <v>Россия</v>
      </c>
      <c r="F277" s="66" t="s">
        <v>54</v>
      </c>
      <c r="G277" s="101">
        <v>1.4481099E7</v>
      </c>
      <c r="H277" s="66" t="s">
        <v>968</v>
      </c>
      <c r="I277" s="123">
        <v>45062.0</v>
      </c>
      <c r="J277" s="124" t="str">
        <f>IFS(I277&lt;=border_dates!$A$2, "1-5 мая", AND(I277&gt;border_dates!$A$2, I277&lt;=border_dates!$A$3) , "6-10 мая", AND(I277&gt;border_dates!$A$3,I277  &lt;= border_dates!$A$4), "11-31 мая")</f>
        <v>11-31 мая</v>
      </c>
      <c r="K277" s="130">
        <v>256.0</v>
      </c>
      <c r="L277" s="130"/>
      <c r="M277" s="126">
        <v>0.0</v>
      </c>
      <c r="N277" s="128"/>
      <c r="O277" s="126">
        <v>1.0</v>
      </c>
      <c r="P277" s="128"/>
      <c r="Q277" s="128"/>
      <c r="R277" s="128"/>
      <c r="S277" s="128"/>
      <c r="T277" s="128"/>
      <c r="U277" s="128"/>
      <c r="V277" s="127"/>
      <c r="W277" s="127"/>
      <c r="X277" s="127"/>
      <c r="Y277" s="128"/>
      <c r="Z277" s="127"/>
      <c r="AA277" s="127"/>
      <c r="AB277" s="127"/>
      <c r="AC277" s="127"/>
      <c r="AD277" s="127"/>
    </row>
    <row r="278">
      <c r="A278" s="102">
        <v>1.27948753E8</v>
      </c>
      <c r="B278" s="66" t="s">
        <v>1240</v>
      </c>
      <c r="C278" s="101">
        <v>6.895352E7</v>
      </c>
      <c r="D278" s="66" t="s">
        <v>1253</v>
      </c>
      <c r="E278" s="66" t="str">
        <f>IFERROR(__xludf.DUMMYFUNCTION("IF(REGEXMATCH(D278, ""cis""), ""СНГ"", ""Россия"")
"),"Россия")</f>
        <v>Россия</v>
      </c>
      <c r="F278" s="66" t="s">
        <v>54</v>
      </c>
      <c r="G278" s="101">
        <v>1.4481099E7</v>
      </c>
      <c r="H278" s="66" t="s">
        <v>968</v>
      </c>
      <c r="I278" s="123">
        <v>45060.0</v>
      </c>
      <c r="J278" s="124" t="str">
        <f>IFS(I278&lt;=border_dates!$A$2, "1-5 мая", AND(I278&gt;border_dates!$A$2, I278&lt;=border_dates!$A$3) , "6-10 мая", AND(I278&gt;border_dates!$A$3,I278  &lt;= border_dates!$A$4), "11-31 мая")</f>
        <v>11-31 мая</v>
      </c>
      <c r="K278" s="130">
        <v>0.0</v>
      </c>
      <c r="L278" s="130"/>
      <c r="M278" s="126">
        <v>0.0</v>
      </c>
      <c r="N278" s="128"/>
      <c r="O278" s="126">
        <v>1.0</v>
      </c>
      <c r="P278" s="128"/>
      <c r="Q278" s="128"/>
      <c r="R278" s="128"/>
      <c r="S278" s="128"/>
      <c r="T278" s="128"/>
      <c r="U278" s="128"/>
      <c r="V278" s="127"/>
      <c r="W278" s="127"/>
      <c r="X278" s="127"/>
      <c r="Y278" s="128"/>
      <c r="Z278" s="127"/>
      <c r="AA278" s="127"/>
      <c r="AB278" s="127"/>
      <c r="AC278" s="127"/>
      <c r="AD278" s="127"/>
    </row>
    <row r="279">
      <c r="A279" s="102">
        <v>1.27948753E8</v>
      </c>
      <c r="B279" s="66" t="s">
        <v>1240</v>
      </c>
      <c r="C279" s="101">
        <v>6.895352E7</v>
      </c>
      <c r="D279" s="66" t="s">
        <v>1253</v>
      </c>
      <c r="E279" s="66" t="str">
        <f>IFERROR(__xludf.DUMMYFUNCTION("IF(REGEXMATCH(D279, ""cis""), ""СНГ"", ""Россия"")
"),"Россия")</f>
        <v>Россия</v>
      </c>
      <c r="F279" s="66" t="s">
        <v>54</v>
      </c>
      <c r="G279" s="101">
        <v>1.4481099E7</v>
      </c>
      <c r="H279" s="66" t="s">
        <v>968</v>
      </c>
      <c r="I279" s="123">
        <v>45059.0</v>
      </c>
      <c r="J279" s="124" t="str">
        <f>IFS(I279&lt;=border_dates!$A$2, "1-5 мая", AND(I279&gt;border_dates!$A$2, I279&lt;=border_dates!$A$3) , "6-10 мая", AND(I279&gt;border_dates!$A$3,I279  &lt;= border_dates!$A$4), "11-31 мая")</f>
        <v>11-31 мая</v>
      </c>
      <c r="K279" s="124">
        <v>1085.93</v>
      </c>
      <c r="L279" s="125" t="s">
        <v>1254</v>
      </c>
      <c r="M279" s="126">
        <v>0.0</v>
      </c>
      <c r="N279" s="126">
        <v>88.0</v>
      </c>
      <c r="O279" s="126">
        <v>16.0</v>
      </c>
      <c r="P279" s="126" t="s">
        <v>1255</v>
      </c>
      <c r="Q279" s="126" t="s">
        <v>311</v>
      </c>
      <c r="R279" s="126" t="s">
        <v>1256</v>
      </c>
      <c r="S279" s="126" t="s">
        <v>1257</v>
      </c>
      <c r="T279" s="126" t="s">
        <v>1258</v>
      </c>
      <c r="U279" s="126" t="s">
        <v>1259</v>
      </c>
      <c r="V279" s="127"/>
      <c r="W279" s="127"/>
      <c r="X279" s="127"/>
      <c r="Y279" s="126" t="s">
        <v>1257</v>
      </c>
      <c r="Z279" s="127"/>
      <c r="AA279" s="127"/>
      <c r="AB279" s="127"/>
      <c r="AC279" s="127"/>
      <c r="AD279" s="127"/>
    </row>
    <row r="280">
      <c r="A280" s="102">
        <v>1.27948753E8</v>
      </c>
      <c r="B280" s="66" t="s">
        <v>1240</v>
      </c>
      <c r="C280" s="101">
        <v>6.895352E7</v>
      </c>
      <c r="D280" s="66" t="s">
        <v>1253</v>
      </c>
      <c r="E280" s="66" t="str">
        <f>IFERROR(__xludf.DUMMYFUNCTION("IF(REGEXMATCH(D280, ""cis""), ""СНГ"", ""Россия"")
"),"Россия")</f>
        <v>Россия</v>
      </c>
      <c r="F280" s="66" t="s">
        <v>54</v>
      </c>
      <c r="G280" s="101">
        <v>1.4481099E7</v>
      </c>
      <c r="H280" s="66" t="s">
        <v>968</v>
      </c>
      <c r="I280" s="123">
        <v>45058.0</v>
      </c>
      <c r="J280" s="124" t="str">
        <f>IFS(I280&lt;=border_dates!$A$2, "1-5 мая", AND(I280&gt;border_dates!$A$2, I280&lt;=border_dates!$A$3) , "6-10 мая", AND(I280&gt;border_dates!$A$3,I280  &lt;= border_dates!$A$4), "11-31 мая")</f>
        <v>11-31 мая</v>
      </c>
      <c r="K280" s="124">
        <v>1809.51</v>
      </c>
      <c r="L280" s="125" t="s">
        <v>1260</v>
      </c>
      <c r="M280" s="126">
        <v>0.0</v>
      </c>
      <c r="N280" s="126">
        <v>282.0</v>
      </c>
      <c r="O280" s="126">
        <v>21.0</v>
      </c>
      <c r="P280" s="126" t="s">
        <v>1261</v>
      </c>
      <c r="Q280" s="126" t="s">
        <v>1262</v>
      </c>
      <c r="R280" s="126" t="s">
        <v>1263</v>
      </c>
      <c r="S280" s="126" t="s">
        <v>1264</v>
      </c>
      <c r="T280" s="126" t="s">
        <v>1265</v>
      </c>
      <c r="U280" s="126" t="s">
        <v>1170</v>
      </c>
      <c r="V280" s="127"/>
      <c r="W280" s="127"/>
      <c r="X280" s="127"/>
      <c r="Y280" s="126" t="s">
        <v>1264</v>
      </c>
      <c r="Z280" s="127"/>
      <c r="AA280" s="127"/>
      <c r="AB280" s="127"/>
      <c r="AC280" s="127"/>
      <c r="AD280" s="127"/>
    </row>
    <row r="281">
      <c r="A281" s="102">
        <v>1.27948753E8</v>
      </c>
      <c r="B281" s="66" t="s">
        <v>1240</v>
      </c>
      <c r="C281" s="101">
        <v>6.895352E7</v>
      </c>
      <c r="D281" s="66" t="s">
        <v>1253</v>
      </c>
      <c r="E281" s="66" t="str">
        <f>IFERROR(__xludf.DUMMYFUNCTION("IF(REGEXMATCH(D281, ""cis""), ""СНГ"", ""Россия"")
"),"Россия")</f>
        <v>Россия</v>
      </c>
      <c r="F281" s="66" t="s">
        <v>54</v>
      </c>
      <c r="G281" s="101">
        <v>1.4481099E7</v>
      </c>
      <c r="H281" s="66" t="s">
        <v>968</v>
      </c>
      <c r="I281" s="123">
        <v>45057.0</v>
      </c>
      <c r="J281" s="124" t="str">
        <f>IFS(I281&lt;=border_dates!$A$2, "1-5 мая", AND(I281&gt;border_dates!$A$2, I281&lt;=border_dates!$A$3) , "6-10 мая", AND(I281&gt;border_dates!$A$3,I281  &lt;= border_dates!$A$4), "11-31 мая")</f>
        <v>11-31 мая</v>
      </c>
      <c r="K281" s="124">
        <v>843.86</v>
      </c>
      <c r="L281" s="125" t="s">
        <v>1266</v>
      </c>
      <c r="M281" s="126">
        <v>0.0</v>
      </c>
      <c r="N281" s="126">
        <v>168.0</v>
      </c>
      <c r="O281" s="126">
        <v>11.0</v>
      </c>
      <c r="P281" s="126" t="s">
        <v>1267</v>
      </c>
      <c r="Q281" s="126" t="s">
        <v>1268</v>
      </c>
      <c r="R281" s="126" t="s">
        <v>1269</v>
      </c>
      <c r="S281" s="126" t="s">
        <v>1270</v>
      </c>
      <c r="T281" s="126" t="s">
        <v>1271</v>
      </c>
      <c r="U281" s="126" t="s">
        <v>719</v>
      </c>
      <c r="V281" s="127"/>
      <c r="W281" s="127"/>
      <c r="X281" s="127"/>
      <c r="Y281" s="126" t="s">
        <v>1270</v>
      </c>
      <c r="Z281" s="127"/>
      <c r="AA281" s="127"/>
      <c r="AB281" s="127"/>
      <c r="AC281" s="127"/>
      <c r="AD281" s="127"/>
    </row>
    <row r="282">
      <c r="A282" s="102">
        <v>1.27950587E8</v>
      </c>
      <c r="B282" s="66" t="s">
        <v>1272</v>
      </c>
      <c r="C282" s="101">
        <v>6.8955259E7</v>
      </c>
      <c r="D282" s="66" t="s">
        <v>1273</v>
      </c>
      <c r="E282" s="66" t="str">
        <f>IFERROR(__xludf.DUMMYFUNCTION("IF(REGEXMATCH(D282, ""cis""), ""СНГ"", ""Россия"")
"),"Россия")</f>
        <v>Россия</v>
      </c>
      <c r="F282" s="66" t="s">
        <v>54</v>
      </c>
      <c r="G282" s="101">
        <v>1.4481099E7</v>
      </c>
      <c r="H282" s="66" t="s">
        <v>968</v>
      </c>
      <c r="I282" s="123">
        <v>45072.0</v>
      </c>
      <c r="J282" s="124" t="str">
        <f>IFS(I282&lt;=border_dates!$A$2, "1-5 мая", AND(I282&gt;border_dates!$A$2, I282&lt;=border_dates!$A$3) , "6-10 мая", AND(I282&gt;border_dates!$A$3,I282  &lt;= border_dates!$A$4), "11-31 мая")</f>
        <v>11-31 мая</v>
      </c>
      <c r="K282" s="124">
        <v>469.77</v>
      </c>
      <c r="L282" s="125" t="s">
        <v>1274</v>
      </c>
      <c r="M282" s="126">
        <v>0.0</v>
      </c>
      <c r="N282" s="126">
        <v>23.0</v>
      </c>
      <c r="O282" s="126">
        <v>3.0</v>
      </c>
      <c r="P282" s="126" t="s">
        <v>1275</v>
      </c>
      <c r="Q282" s="126" t="s">
        <v>1276</v>
      </c>
      <c r="R282" s="126" t="s">
        <v>1277</v>
      </c>
      <c r="S282" s="126" t="s">
        <v>1278</v>
      </c>
      <c r="T282" s="126" t="s">
        <v>1279</v>
      </c>
      <c r="U282" s="126" t="s">
        <v>1280</v>
      </c>
      <c r="V282" s="127"/>
      <c r="W282" s="127"/>
      <c r="X282" s="127"/>
      <c r="Y282" s="126" t="s">
        <v>1278</v>
      </c>
      <c r="Z282" s="127"/>
      <c r="AA282" s="127"/>
      <c r="AB282" s="127"/>
      <c r="AC282" s="127"/>
      <c r="AD282" s="127"/>
    </row>
    <row r="283">
      <c r="A283" s="102">
        <v>1.27950587E8</v>
      </c>
      <c r="B283" s="66" t="s">
        <v>1272</v>
      </c>
      <c r="C283" s="101">
        <v>6.8955259E7</v>
      </c>
      <c r="D283" s="66" t="s">
        <v>1273</v>
      </c>
      <c r="E283" s="66" t="str">
        <f>IFERROR(__xludf.DUMMYFUNCTION("IF(REGEXMATCH(D283, ""cis""), ""СНГ"", ""Россия"")
"),"Россия")</f>
        <v>Россия</v>
      </c>
      <c r="F283" s="66" t="s">
        <v>54</v>
      </c>
      <c r="G283" s="101">
        <v>1.4481099E7</v>
      </c>
      <c r="H283" s="66" t="s">
        <v>968</v>
      </c>
      <c r="I283" s="123">
        <v>45071.0</v>
      </c>
      <c r="J283" s="124" t="str">
        <f>IFS(I283&lt;=border_dates!$A$2, "1-5 мая", AND(I283&gt;border_dates!$A$2, I283&lt;=border_dates!$A$3) , "6-10 мая", AND(I283&gt;border_dates!$A$3,I283  &lt;= border_dates!$A$4), "11-31 мая")</f>
        <v>11-31 мая</v>
      </c>
      <c r="K283" s="124">
        <v>825.43</v>
      </c>
      <c r="L283" s="125" t="s">
        <v>1281</v>
      </c>
      <c r="M283" s="126">
        <v>0.0</v>
      </c>
      <c r="N283" s="126">
        <v>54.0</v>
      </c>
      <c r="O283" s="126">
        <v>4.0</v>
      </c>
      <c r="P283" s="126" t="s">
        <v>1282</v>
      </c>
      <c r="Q283" s="126" t="s">
        <v>1283</v>
      </c>
      <c r="R283" s="126" t="s">
        <v>1284</v>
      </c>
      <c r="S283" s="126" t="s">
        <v>1285</v>
      </c>
      <c r="T283" s="126" t="s">
        <v>1286</v>
      </c>
      <c r="U283" s="126" t="s">
        <v>1287</v>
      </c>
      <c r="V283" s="127"/>
      <c r="W283" s="127"/>
      <c r="X283" s="127"/>
      <c r="Y283" s="126" t="s">
        <v>1285</v>
      </c>
      <c r="Z283" s="127"/>
      <c r="AA283" s="127"/>
      <c r="AB283" s="127"/>
      <c r="AC283" s="127"/>
      <c r="AD283" s="127"/>
    </row>
    <row r="284">
      <c r="A284" s="102">
        <v>1.27950587E8</v>
      </c>
      <c r="B284" s="66" t="s">
        <v>1272</v>
      </c>
      <c r="C284" s="101">
        <v>6.8955259E7</v>
      </c>
      <c r="D284" s="66" t="s">
        <v>1273</v>
      </c>
      <c r="E284" s="66" t="str">
        <f>IFERROR(__xludf.DUMMYFUNCTION("IF(REGEXMATCH(D284, ""cis""), ""СНГ"", ""Россия"")
"),"Россия")</f>
        <v>Россия</v>
      </c>
      <c r="F284" s="66" t="s">
        <v>54</v>
      </c>
      <c r="G284" s="101">
        <v>1.4481099E7</v>
      </c>
      <c r="H284" s="66" t="s">
        <v>968</v>
      </c>
      <c r="I284" s="123">
        <v>45066.0</v>
      </c>
      <c r="J284" s="124" t="str">
        <f>IFS(I284&lt;=border_dates!$A$2, "1-5 мая", AND(I284&gt;border_dates!$A$2, I284&lt;=border_dates!$A$3) , "6-10 мая", AND(I284&gt;border_dates!$A$3,I284  &lt;= border_dates!$A$4), "11-31 мая")</f>
        <v>11-31 мая</v>
      </c>
      <c r="K284" s="130">
        <v>32.0</v>
      </c>
      <c r="L284" s="130"/>
      <c r="M284" s="126">
        <v>0.0</v>
      </c>
      <c r="N284" s="128"/>
      <c r="O284" s="126">
        <v>1.0</v>
      </c>
      <c r="P284" s="128"/>
      <c r="Q284" s="128"/>
      <c r="R284" s="128"/>
      <c r="S284" s="128"/>
      <c r="T284" s="128"/>
      <c r="U284" s="128"/>
      <c r="V284" s="127"/>
      <c r="W284" s="127"/>
      <c r="X284" s="127"/>
      <c r="Y284" s="128"/>
      <c r="Z284" s="127"/>
      <c r="AA284" s="127"/>
      <c r="AB284" s="127"/>
      <c r="AC284" s="127"/>
      <c r="AD284" s="127"/>
    </row>
    <row r="285">
      <c r="A285" s="102">
        <v>1.27950587E8</v>
      </c>
      <c r="B285" s="66" t="s">
        <v>1272</v>
      </c>
      <c r="C285" s="101">
        <v>6.8955259E7</v>
      </c>
      <c r="D285" s="66" t="s">
        <v>1273</v>
      </c>
      <c r="E285" s="66" t="str">
        <f>IFERROR(__xludf.DUMMYFUNCTION("IF(REGEXMATCH(D285, ""cis""), ""СНГ"", ""Россия"")
"),"Россия")</f>
        <v>Россия</v>
      </c>
      <c r="F285" s="66" t="s">
        <v>54</v>
      </c>
      <c r="G285" s="101">
        <v>1.4481099E7</v>
      </c>
      <c r="H285" s="66" t="s">
        <v>968</v>
      </c>
      <c r="I285" s="123">
        <v>45064.0</v>
      </c>
      <c r="J285" s="124" t="str">
        <f>IFS(I285&lt;=border_dates!$A$2, "1-5 мая", AND(I285&gt;border_dates!$A$2, I285&lt;=border_dates!$A$3) , "6-10 мая", AND(I285&gt;border_dates!$A$3,I285  &lt;= border_dates!$A$4), "11-31 мая")</f>
        <v>11-31 мая</v>
      </c>
      <c r="K285" s="130">
        <v>0.0</v>
      </c>
      <c r="L285" s="130"/>
      <c r="M285" s="126">
        <v>0.0</v>
      </c>
      <c r="N285" s="128"/>
      <c r="O285" s="126">
        <v>1.0</v>
      </c>
      <c r="P285" s="128"/>
      <c r="Q285" s="128"/>
      <c r="R285" s="128"/>
      <c r="S285" s="128"/>
      <c r="T285" s="128"/>
      <c r="U285" s="128"/>
      <c r="V285" s="127"/>
      <c r="W285" s="127"/>
      <c r="X285" s="127"/>
      <c r="Y285" s="128"/>
      <c r="Z285" s="127"/>
      <c r="AA285" s="127"/>
      <c r="AB285" s="127"/>
      <c r="AC285" s="127"/>
      <c r="AD285" s="127"/>
    </row>
    <row r="286">
      <c r="A286" s="102">
        <v>1.27950587E8</v>
      </c>
      <c r="B286" s="66" t="s">
        <v>1272</v>
      </c>
      <c r="C286" s="101">
        <v>6.8955259E7</v>
      </c>
      <c r="D286" s="66" t="s">
        <v>1273</v>
      </c>
      <c r="E286" s="66" t="str">
        <f>IFERROR(__xludf.DUMMYFUNCTION("IF(REGEXMATCH(D286, ""cis""), ""СНГ"", ""Россия"")
"),"Россия")</f>
        <v>Россия</v>
      </c>
      <c r="F286" s="66" t="s">
        <v>54</v>
      </c>
      <c r="G286" s="101">
        <v>1.4481099E7</v>
      </c>
      <c r="H286" s="66" t="s">
        <v>968</v>
      </c>
      <c r="I286" s="123">
        <v>45062.0</v>
      </c>
      <c r="J286" s="124" t="str">
        <f>IFS(I286&lt;=border_dates!$A$2, "1-5 мая", AND(I286&gt;border_dates!$A$2, I286&lt;=border_dates!$A$3) , "6-10 мая", AND(I286&gt;border_dates!$A$3,I286  &lt;= border_dates!$A$4), "11-31 мая")</f>
        <v>11-31 мая</v>
      </c>
      <c r="K286" s="130">
        <v>0.0</v>
      </c>
      <c r="L286" s="130"/>
      <c r="M286" s="126">
        <v>0.0</v>
      </c>
      <c r="N286" s="128"/>
      <c r="O286" s="126">
        <v>1.0</v>
      </c>
      <c r="P286" s="128"/>
      <c r="Q286" s="128"/>
      <c r="R286" s="128"/>
      <c r="S286" s="128"/>
      <c r="T286" s="128"/>
      <c r="U286" s="128"/>
      <c r="V286" s="127"/>
      <c r="W286" s="127"/>
      <c r="X286" s="127"/>
      <c r="Y286" s="128"/>
      <c r="Z286" s="127"/>
      <c r="AA286" s="127"/>
      <c r="AB286" s="127"/>
      <c r="AC286" s="127"/>
      <c r="AD286" s="127"/>
    </row>
    <row r="287">
      <c r="A287" s="102">
        <v>1.27950587E8</v>
      </c>
      <c r="B287" s="66" t="s">
        <v>1272</v>
      </c>
      <c r="C287" s="101">
        <v>6.8955259E7</v>
      </c>
      <c r="D287" s="66" t="s">
        <v>1273</v>
      </c>
      <c r="E287" s="66" t="str">
        <f>IFERROR(__xludf.DUMMYFUNCTION("IF(REGEXMATCH(D287, ""cis""), ""СНГ"", ""Россия"")
"),"Россия")</f>
        <v>Россия</v>
      </c>
      <c r="F287" s="66" t="s">
        <v>54</v>
      </c>
      <c r="G287" s="101">
        <v>1.4481099E7</v>
      </c>
      <c r="H287" s="66" t="s">
        <v>968</v>
      </c>
      <c r="I287" s="123">
        <v>45061.0</v>
      </c>
      <c r="J287" s="124" t="str">
        <f>IFS(I287&lt;=border_dates!$A$2, "1-5 мая", AND(I287&gt;border_dates!$A$2, I287&lt;=border_dates!$A$3) , "6-10 мая", AND(I287&gt;border_dates!$A$3,I287  &lt;= border_dates!$A$4), "11-31 мая")</f>
        <v>11-31 мая</v>
      </c>
      <c r="K287" s="124">
        <v>152.93</v>
      </c>
      <c r="L287" s="125" t="s">
        <v>1288</v>
      </c>
      <c r="M287" s="126">
        <v>0.0</v>
      </c>
      <c r="N287" s="126">
        <v>17.0</v>
      </c>
      <c r="O287" s="126">
        <v>4.0</v>
      </c>
      <c r="P287" s="126" t="s">
        <v>1289</v>
      </c>
      <c r="Q287" s="126" t="s">
        <v>339</v>
      </c>
      <c r="R287" s="126" t="s">
        <v>1290</v>
      </c>
      <c r="S287" s="126" t="s">
        <v>1291</v>
      </c>
      <c r="T287" s="126" t="s">
        <v>1292</v>
      </c>
      <c r="U287" s="126" t="s">
        <v>532</v>
      </c>
      <c r="V287" s="127"/>
      <c r="W287" s="127"/>
      <c r="X287" s="127"/>
      <c r="Y287" s="126" t="s">
        <v>1291</v>
      </c>
      <c r="Z287" s="127"/>
      <c r="AA287" s="127"/>
      <c r="AB287" s="127"/>
      <c r="AC287" s="127"/>
      <c r="AD287" s="127"/>
    </row>
    <row r="288">
      <c r="A288" s="102">
        <v>1.27950587E8</v>
      </c>
      <c r="B288" s="66" t="s">
        <v>1272</v>
      </c>
      <c r="C288" s="101">
        <v>6.8955259E7</v>
      </c>
      <c r="D288" s="66" t="s">
        <v>1273</v>
      </c>
      <c r="E288" s="66" t="str">
        <f>IFERROR(__xludf.DUMMYFUNCTION("IF(REGEXMATCH(D288, ""cis""), ""СНГ"", ""Россия"")
"),"Россия")</f>
        <v>Россия</v>
      </c>
      <c r="F288" s="66" t="s">
        <v>54</v>
      </c>
      <c r="G288" s="101">
        <v>1.4481099E7</v>
      </c>
      <c r="H288" s="66" t="s">
        <v>968</v>
      </c>
      <c r="I288" s="123">
        <v>45060.0</v>
      </c>
      <c r="J288" s="124" t="str">
        <f>IFS(I288&lt;=border_dates!$A$2, "1-5 мая", AND(I288&gt;border_dates!$A$2, I288&lt;=border_dates!$A$3) , "6-10 мая", AND(I288&gt;border_dates!$A$3,I288  &lt;= border_dates!$A$4), "11-31 мая")</f>
        <v>11-31 мая</v>
      </c>
      <c r="K288" s="124">
        <v>1874.82</v>
      </c>
      <c r="L288" s="125" t="s">
        <v>1293</v>
      </c>
      <c r="M288" s="126">
        <v>0.0</v>
      </c>
      <c r="N288" s="126">
        <v>235.0</v>
      </c>
      <c r="O288" s="126">
        <v>18.0</v>
      </c>
      <c r="P288" s="126" t="s">
        <v>1294</v>
      </c>
      <c r="Q288" s="126" t="s">
        <v>1295</v>
      </c>
      <c r="R288" s="126" t="s">
        <v>1296</v>
      </c>
      <c r="S288" s="126" t="s">
        <v>1297</v>
      </c>
      <c r="T288" s="126" t="s">
        <v>1298</v>
      </c>
      <c r="U288" s="126" t="s">
        <v>114</v>
      </c>
      <c r="V288" s="127"/>
      <c r="W288" s="127"/>
      <c r="X288" s="127"/>
      <c r="Y288" s="126" t="s">
        <v>1297</v>
      </c>
      <c r="Z288" s="127"/>
      <c r="AA288" s="127"/>
      <c r="AB288" s="127"/>
      <c r="AC288" s="127"/>
      <c r="AD288" s="127"/>
    </row>
    <row r="289">
      <c r="A289" s="102">
        <v>1.27950587E8</v>
      </c>
      <c r="B289" s="66" t="s">
        <v>1272</v>
      </c>
      <c r="C289" s="101">
        <v>6.8955259E7</v>
      </c>
      <c r="D289" s="66" t="s">
        <v>1273</v>
      </c>
      <c r="E289" s="66" t="str">
        <f>IFERROR(__xludf.DUMMYFUNCTION("IF(REGEXMATCH(D289, ""cis""), ""СНГ"", ""Россия"")
"),"Россия")</f>
        <v>Россия</v>
      </c>
      <c r="F289" s="66" t="s">
        <v>54</v>
      </c>
      <c r="G289" s="101">
        <v>1.4481099E7</v>
      </c>
      <c r="H289" s="66" t="s">
        <v>968</v>
      </c>
      <c r="I289" s="123">
        <v>45059.0</v>
      </c>
      <c r="J289" s="124" t="str">
        <f>IFS(I289&lt;=border_dates!$A$2, "1-5 мая", AND(I289&gt;border_dates!$A$2, I289&lt;=border_dates!$A$3) , "6-10 мая", AND(I289&gt;border_dates!$A$3,I289  &lt;= border_dates!$A$4), "11-31 мая")</f>
        <v>11-31 мая</v>
      </c>
      <c r="K289" s="124">
        <v>1715.58</v>
      </c>
      <c r="L289" s="125" t="s">
        <v>1299</v>
      </c>
      <c r="M289" s="126">
        <v>0.0</v>
      </c>
      <c r="N289" s="126">
        <v>139.0</v>
      </c>
      <c r="O289" s="126">
        <v>28.0</v>
      </c>
      <c r="P289" s="126" t="s">
        <v>1300</v>
      </c>
      <c r="Q289" s="126" t="s">
        <v>1301</v>
      </c>
      <c r="R289" s="126" t="s">
        <v>1302</v>
      </c>
      <c r="S289" s="126" t="s">
        <v>1303</v>
      </c>
      <c r="T289" s="126" t="s">
        <v>1258</v>
      </c>
      <c r="U289" s="126" t="s">
        <v>480</v>
      </c>
      <c r="V289" s="127"/>
      <c r="W289" s="127"/>
      <c r="X289" s="127"/>
      <c r="Y289" s="126" t="s">
        <v>1303</v>
      </c>
      <c r="Z289" s="127"/>
      <c r="AA289" s="127"/>
      <c r="AB289" s="127"/>
      <c r="AC289" s="127"/>
      <c r="AD289" s="127"/>
    </row>
    <row r="290">
      <c r="A290" s="102">
        <v>1.27950587E8</v>
      </c>
      <c r="B290" s="66" t="s">
        <v>1272</v>
      </c>
      <c r="C290" s="101">
        <v>6.8955259E7</v>
      </c>
      <c r="D290" s="66" t="s">
        <v>1273</v>
      </c>
      <c r="E290" s="66" t="str">
        <f>IFERROR(__xludf.DUMMYFUNCTION("IF(REGEXMATCH(D290, ""cis""), ""СНГ"", ""Россия"")
"),"Россия")</f>
        <v>Россия</v>
      </c>
      <c r="F290" s="66" t="s">
        <v>54</v>
      </c>
      <c r="G290" s="101">
        <v>1.4481099E7</v>
      </c>
      <c r="H290" s="66" t="s">
        <v>968</v>
      </c>
      <c r="I290" s="123">
        <v>45058.0</v>
      </c>
      <c r="J290" s="124" t="str">
        <f>IFS(I290&lt;=border_dates!$A$2, "1-5 мая", AND(I290&gt;border_dates!$A$2, I290&lt;=border_dates!$A$3) , "6-10 мая", AND(I290&gt;border_dates!$A$3,I290  &lt;= border_dates!$A$4), "11-31 мая")</f>
        <v>11-31 мая</v>
      </c>
      <c r="K290" s="124">
        <v>2054.24</v>
      </c>
      <c r="L290" s="125" t="s">
        <v>1304</v>
      </c>
      <c r="M290" s="126">
        <v>0.0</v>
      </c>
      <c r="N290" s="126">
        <v>262.0</v>
      </c>
      <c r="O290" s="126">
        <v>27.0</v>
      </c>
      <c r="P290" s="126" t="s">
        <v>1305</v>
      </c>
      <c r="Q290" s="126" t="s">
        <v>1306</v>
      </c>
      <c r="R290" s="126" t="s">
        <v>1307</v>
      </c>
      <c r="S290" s="126" t="s">
        <v>1308</v>
      </c>
      <c r="T290" s="126" t="s">
        <v>1309</v>
      </c>
      <c r="U290" s="126" t="s">
        <v>1310</v>
      </c>
      <c r="V290" s="127"/>
      <c r="W290" s="127"/>
      <c r="X290" s="127"/>
      <c r="Y290" s="126" t="s">
        <v>1308</v>
      </c>
      <c r="Z290" s="127"/>
      <c r="AA290" s="127"/>
      <c r="AB290" s="127"/>
      <c r="AC290" s="127"/>
      <c r="AD290" s="127"/>
    </row>
    <row r="291">
      <c r="A291" s="102">
        <v>1.27950587E8</v>
      </c>
      <c r="B291" s="66" t="s">
        <v>1272</v>
      </c>
      <c r="C291" s="101">
        <v>6.8955259E7</v>
      </c>
      <c r="D291" s="66" t="s">
        <v>1273</v>
      </c>
      <c r="E291" s="66" t="str">
        <f>IFERROR(__xludf.DUMMYFUNCTION("IF(REGEXMATCH(D291, ""cis""), ""СНГ"", ""Россия"")
"),"Россия")</f>
        <v>Россия</v>
      </c>
      <c r="F291" s="66" t="s">
        <v>54</v>
      </c>
      <c r="G291" s="101">
        <v>1.4481099E7</v>
      </c>
      <c r="H291" s="66" t="s">
        <v>968</v>
      </c>
      <c r="I291" s="123">
        <v>45057.0</v>
      </c>
      <c r="J291" s="124" t="str">
        <f>IFS(I291&lt;=border_dates!$A$2, "1-5 мая", AND(I291&gt;border_dates!$A$2, I291&lt;=border_dates!$A$3) , "6-10 мая", AND(I291&gt;border_dates!$A$3,I291  &lt;= border_dates!$A$4), "11-31 мая")</f>
        <v>11-31 мая</v>
      </c>
      <c r="K291" s="124">
        <v>1306.73</v>
      </c>
      <c r="L291" s="125" t="s">
        <v>1311</v>
      </c>
      <c r="M291" s="126">
        <v>0.0</v>
      </c>
      <c r="N291" s="126">
        <v>243.0</v>
      </c>
      <c r="O291" s="126">
        <v>14.0</v>
      </c>
      <c r="P291" s="126" t="s">
        <v>1312</v>
      </c>
      <c r="Q291" s="126" t="s">
        <v>1313</v>
      </c>
      <c r="R291" s="126" t="s">
        <v>1314</v>
      </c>
      <c r="S291" s="126" t="s">
        <v>1315</v>
      </c>
      <c r="T291" s="126" t="s">
        <v>1316</v>
      </c>
      <c r="U291" s="126" t="s">
        <v>1317</v>
      </c>
      <c r="V291" s="127"/>
      <c r="W291" s="127"/>
      <c r="X291" s="127"/>
      <c r="Y291" s="126" t="s">
        <v>1315</v>
      </c>
      <c r="Z291" s="127"/>
      <c r="AA291" s="127"/>
      <c r="AB291" s="127"/>
      <c r="AC291" s="127"/>
      <c r="AD291" s="127"/>
    </row>
    <row r="292">
      <c r="A292" s="102">
        <v>1.27956213E8</v>
      </c>
      <c r="B292" s="66" t="s">
        <v>1318</v>
      </c>
      <c r="C292" s="101">
        <v>6.8960538E7</v>
      </c>
      <c r="D292" s="66" t="s">
        <v>1319</v>
      </c>
      <c r="E292" s="66" t="str">
        <f>IFERROR(__xludf.DUMMYFUNCTION("IF(REGEXMATCH(D292, ""cis""), ""СНГ"", ""Россия"")
"),"Россия")</f>
        <v>Россия</v>
      </c>
      <c r="F292" s="66" t="s">
        <v>54</v>
      </c>
      <c r="G292" s="101">
        <v>1.4481099E7</v>
      </c>
      <c r="H292" s="66" t="s">
        <v>968</v>
      </c>
      <c r="I292" s="123">
        <v>45059.0</v>
      </c>
      <c r="J292" s="124" t="str">
        <f>IFS(I292&lt;=border_dates!$A$2, "1-5 мая", AND(I292&gt;border_dates!$A$2, I292&lt;=border_dates!$A$3) , "6-10 мая", AND(I292&gt;border_dates!$A$3,I292  &lt;= border_dates!$A$4), "11-31 мая")</f>
        <v>11-31 мая</v>
      </c>
      <c r="K292" s="124">
        <v>257.13</v>
      </c>
      <c r="L292" s="125" t="s">
        <v>1320</v>
      </c>
      <c r="M292" s="126">
        <v>0.0</v>
      </c>
      <c r="N292" s="128"/>
      <c r="O292" s="126">
        <v>2.0</v>
      </c>
      <c r="P292" s="128"/>
      <c r="Q292" s="128"/>
      <c r="R292" s="128"/>
      <c r="S292" s="126" t="s">
        <v>1321</v>
      </c>
      <c r="T292" s="128"/>
      <c r="U292" s="126" t="s">
        <v>250</v>
      </c>
      <c r="V292" s="127"/>
      <c r="W292" s="127"/>
      <c r="X292" s="127"/>
      <c r="Y292" s="126" t="s">
        <v>1321</v>
      </c>
      <c r="Z292" s="127"/>
      <c r="AA292" s="127"/>
      <c r="AB292" s="127"/>
      <c r="AC292" s="127"/>
      <c r="AD292" s="127"/>
    </row>
    <row r="293">
      <c r="A293" s="102">
        <v>1.27956213E8</v>
      </c>
      <c r="B293" s="66" t="s">
        <v>1318</v>
      </c>
      <c r="C293" s="101">
        <v>6.8960538E7</v>
      </c>
      <c r="D293" s="66" t="s">
        <v>1319</v>
      </c>
      <c r="E293" s="66" t="str">
        <f>IFERROR(__xludf.DUMMYFUNCTION("IF(REGEXMATCH(D293, ""cis""), ""СНГ"", ""Россия"")
"),"Россия")</f>
        <v>Россия</v>
      </c>
      <c r="F293" s="66" t="s">
        <v>54</v>
      </c>
      <c r="G293" s="101">
        <v>1.4481099E7</v>
      </c>
      <c r="H293" s="66" t="s">
        <v>968</v>
      </c>
      <c r="I293" s="123">
        <v>45058.0</v>
      </c>
      <c r="J293" s="124" t="str">
        <f>IFS(I293&lt;=border_dates!$A$2, "1-5 мая", AND(I293&gt;border_dates!$A$2, I293&lt;=border_dates!$A$3) , "6-10 мая", AND(I293&gt;border_dates!$A$3,I293  &lt;= border_dates!$A$4), "11-31 мая")</f>
        <v>11-31 мая</v>
      </c>
      <c r="K293" s="124">
        <v>1005.93</v>
      </c>
      <c r="L293" s="125" t="s">
        <v>1322</v>
      </c>
      <c r="M293" s="126">
        <v>0.0</v>
      </c>
      <c r="N293" s="128"/>
      <c r="O293" s="126">
        <v>8.0</v>
      </c>
      <c r="P293" s="128"/>
      <c r="Q293" s="128"/>
      <c r="R293" s="128"/>
      <c r="S293" s="126" t="s">
        <v>1323</v>
      </c>
      <c r="T293" s="128"/>
      <c r="U293" s="126" t="s">
        <v>315</v>
      </c>
      <c r="V293" s="127"/>
      <c r="W293" s="127"/>
      <c r="X293" s="127"/>
      <c r="Y293" s="126" t="s">
        <v>1323</v>
      </c>
      <c r="Z293" s="127"/>
      <c r="AA293" s="127"/>
      <c r="AB293" s="127"/>
      <c r="AC293" s="127"/>
      <c r="AD293" s="127"/>
    </row>
    <row r="294">
      <c r="A294" s="102">
        <v>1.28047017E8</v>
      </c>
      <c r="B294" s="66" t="s">
        <v>1324</v>
      </c>
      <c r="C294" s="101">
        <v>6.9043691E7</v>
      </c>
      <c r="D294" s="66" t="s">
        <v>1325</v>
      </c>
      <c r="E294" s="66" t="str">
        <f>IFERROR(__xludf.DUMMYFUNCTION("IF(REGEXMATCH(D294, ""cis""), ""СНГ"", ""Россия"")
"),"Россия")</f>
        <v>Россия</v>
      </c>
      <c r="F294" s="66" t="s">
        <v>54</v>
      </c>
      <c r="G294" s="101">
        <v>1.4481099E7</v>
      </c>
      <c r="H294" s="66" t="s">
        <v>968</v>
      </c>
      <c r="I294" s="123">
        <v>45066.0</v>
      </c>
      <c r="J294" s="124" t="str">
        <f>IFS(I294&lt;=border_dates!$A$2, "1-5 мая", AND(I294&gt;border_dates!$A$2, I294&lt;=border_dates!$A$3) , "6-10 мая", AND(I294&gt;border_dates!$A$3,I294  &lt;= border_dates!$A$4), "11-31 мая")</f>
        <v>11-31 мая</v>
      </c>
      <c r="K294" s="130">
        <v>32.0</v>
      </c>
      <c r="L294" s="130"/>
      <c r="M294" s="126">
        <v>0.0</v>
      </c>
      <c r="N294" s="128"/>
      <c r="O294" s="126">
        <v>1.0</v>
      </c>
      <c r="P294" s="128"/>
      <c r="Q294" s="128"/>
      <c r="R294" s="128"/>
      <c r="S294" s="128"/>
      <c r="T294" s="128"/>
      <c r="U294" s="128"/>
      <c r="V294" s="127"/>
      <c r="W294" s="127"/>
      <c r="X294" s="127"/>
      <c r="Y294" s="128"/>
      <c r="Z294" s="127"/>
      <c r="AA294" s="127"/>
      <c r="AB294" s="127"/>
      <c r="AC294" s="127"/>
      <c r="AD294" s="127"/>
    </row>
    <row r="295">
      <c r="A295" s="102">
        <v>1.28047017E8</v>
      </c>
      <c r="B295" s="66" t="s">
        <v>1324</v>
      </c>
      <c r="C295" s="101">
        <v>6.9043691E7</v>
      </c>
      <c r="D295" s="66" t="s">
        <v>1325</v>
      </c>
      <c r="E295" s="66" t="str">
        <f>IFERROR(__xludf.DUMMYFUNCTION("IF(REGEXMATCH(D295, ""cis""), ""СНГ"", ""Россия"")
"),"Россия")</f>
        <v>Россия</v>
      </c>
      <c r="F295" s="66" t="s">
        <v>54</v>
      </c>
      <c r="G295" s="101">
        <v>1.4481099E7</v>
      </c>
      <c r="H295" s="66" t="s">
        <v>968</v>
      </c>
      <c r="I295" s="123">
        <v>45063.0</v>
      </c>
      <c r="J295" s="124" t="str">
        <f>IFS(I295&lt;=border_dates!$A$2, "1-5 мая", AND(I295&gt;border_dates!$A$2, I295&lt;=border_dates!$A$3) , "6-10 мая", AND(I295&gt;border_dates!$A$3,I295  &lt;= border_dates!$A$4), "11-31 мая")</f>
        <v>11-31 мая</v>
      </c>
      <c r="K295" s="130">
        <v>0.0</v>
      </c>
      <c r="L295" s="130"/>
      <c r="M295" s="126">
        <v>0.0</v>
      </c>
      <c r="N295" s="128"/>
      <c r="O295" s="126">
        <v>2.0</v>
      </c>
      <c r="P295" s="128"/>
      <c r="Q295" s="128"/>
      <c r="R295" s="128"/>
      <c r="S295" s="128"/>
      <c r="T295" s="128"/>
      <c r="U295" s="128"/>
      <c r="V295" s="127"/>
      <c r="W295" s="127"/>
      <c r="X295" s="127"/>
      <c r="Y295" s="128"/>
      <c r="Z295" s="127"/>
      <c r="AA295" s="127"/>
      <c r="AB295" s="127"/>
      <c r="AC295" s="127"/>
      <c r="AD295" s="127"/>
    </row>
    <row r="296">
      <c r="A296" s="102">
        <v>1.28047017E8</v>
      </c>
      <c r="B296" s="66" t="s">
        <v>1324</v>
      </c>
      <c r="C296" s="101">
        <v>6.9043691E7</v>
      </c>
      <c r="D296" s="66" t="s">
        <v>1325</v>
      </c>
      <c r="E296" s="66" t="str">
        <f>IFERROR(__xludf.DUMMYFUNCTION("IF(REGEXMATCH(D296, ""cis""), ""СНГ"", ""Россия"")
"),"Россия")</f>
        <v>Россия</v>
      </c>
      <c r="F296" s="66" t="s">
        <v>54</v>
      </c>
      <c r="G296" s="101">
        <v>1.4481099E7</v>
      </c>
      <c r="H296" s="66" t="s">
        <v>968</v>
      </c>
      <c r="I296" s="123">
        <v>45061.0</v>
      </c>
      <c r="J296" s="124" t="str">
        <f>IFS(I296&lt;=border_dates!$A$2, "1-5 мая", AND(I296&gt;border_dates!$A$2, I296&lt;=border_dates!$A$3) , "6-10 мая", AND(I296&gt;border_dates!$A$3,I296  &lt;= border_dates!$A$4), "11-31 мая")</f>
        <v>11-31 мая</v>
      </c>
      <c r="K296" s="124">
        <v>137.65</v>
      </c>
      <c r="L296" s="125" t="s">
        <v>1326</v>
      </c>
      <c r="M296" s="126">
        <v>0.0</v>
      </c>
      <c r="N296" s="126">
        <v>16.0</v>
      </c>
      <c r="O296" s="126">
        <v>5.0</v>
      </c>
      <c r="P296" s="126" t="s">
        <v>1327</v>
      </c>
      <c r="Q296" s="126" t="s">
        <v>1328</v>
      </c>
      <c r="R296" s="126" t="s">
        <v>1329</v>
      </c>
      <c r="S296" s="126" t="s">
        <v>1330</v>
      </c>
      <c r="T296" s="126" t="s">
        <v>1331</v>
      </c>
      <c r="U296" s="126" t="s">
        <v>587</v>
      </c>
      <c r="V296" s="127"/>
      <c r="W296" s="127"/>
      <c r="X296" s="127"/>
      <c r="Y296" s="126" t="s">
        <v>1330</v>
      </c>
      <c r="Z296" s="127"/>
      <c r="AA296" s="127"/>
      <c r="AB296" s="127"/>
      <c r="AC296" s="127"/>
      <c r="AD296" s="127"/>
    </row>
    <row r="297">
      <c r="A297" s="102">
        <v>1.28047017E8</v>
      </c>
      <c r="B297" s="66" t="s">
        <v>1324</v>
      </c>
      <c r="C297" s="101">
        <v>6.9043691E7</v>
      </c>
      <c r="D297" s="66" t="s">
        <v>1325</v>
      </c>
      <c r="E297" s="66" t="str">
        <f>IFERROR(__xludf.DUMMYFUNCTION("IF(REGEXMATCH(D297, ""cis""), ""СНГ"", ""Россия"")
"),"Россия")</f>
        <v>Россия</v>
      </c>
      <c r="F297" s="66" t="s">
        <v>54</v>
      </c>
      <c r="G297" s="101">
        <v>1.4481099E7</v>
      </c>
      <c r="H297" s="66" t="s">
        <v>968</v>
      </c>
      <c r="I297" s="123">
        <v>45060.0</v>
      </c>
      <c r="J297" s="124" t="str">
        <f>IFS(I297&lt;=border_dates!$A$2, "1-5 мая", AND(I297&gt;border_dates!$A$2, I297&lt;=border_dates!$A$3) , "6-10 мая", AND(I297&gt;border_dates!$A$3,I297  &lt;= border_dates!$A$4), "11-31 мая")</f>
        <v>11-31 мая</v>
      </c>
      <c r="K297" s="124">
        <v>2943.55</v>
      </c>
      <c r="L297" s="125" t="s">
        <v>1332</v>
      </c>
      <c r="M297" s="126">
        <v>0.0</v>
      </c>
      <c r="N297" s="126">
        <v>325.0</v>
      </c>
      <c r="O297" s="126">
        <v>57.0</v>
      </c>
      <c r="P297" s="126" t="s">
        <v>1333</v>
      </c>
      <c r="Q297" s="126" t="s">
        <v>1334</v>
      </c>
      <c r="R297" s="126" t="s">
        <v>1335</v>
      </c>
      <c r="S297" s="126" t="s">
        <v>1336</v>
      </c>
      <c r="T297" s="126" t="s">
        <v>1337</v>
      </c>
      <c r="U297" s="126" t="s">
        <v>865</v>
      </c>
      <c r="V297" s="127"/>
      <c r="W297" s="127"/>
      <c r="X297" s="127"/>
      <c r="Y297" s="126" t="s">
        <v>1336</v>
      </c>
      <c r="Z297" s="127"/>
      <c r="AA297" s="127"/>
      <c r="AB297" s="127"/>
      <c r="AC297" s="127"/>
      <c r="AD297" s="127"/>
    </row>
    <row r="298">
      <c r="A298" s="102">
        <v>1.28047017E8</v>
      </c>
      <c r="B298" s="66" t="s">
        <v>1324</v>
      </c>
      <c r="C298" s="101">
        <v>6.9043691E7</v>
      </c>
      <c r="D298" s="66" t="s">
        <v>1325</v>
      </c>
      <c r="E298" s="66" t="str">
        <f>IFERROR(__xludf.DUMMYFUNCTION("IF(REGEXMATCH(D298, ""cis""), ""СНГ"", ""Россия"")
"),"Россия")</f>
        <v>Россия</v>
      </c>
      <c r="F298" s="66" t="s">
        <v>54</v>
      </c>
      <c r="G298" s="101">
        <v>1.4481099E7</v>
      </c>
      <c r="H298" s="66" t="s">
        <v>968</v>
      </c>
      <c r="I298" s="123">
        <v>45059.0</v>
      </c>
      <c r="J298" s="124" t="str">
        <f>IFS(I298&lt;=border_dates!$A$2, "1-5 мая", AND(I298&gt;border_dates!$A$2, I298&lt;=border_dates!$A$3) , "6-10 мая", AND(I298&gt;border_dates!$A$3,I298  &lt;= border_dates!$A$4), "11-31 мая")</f>
        <v>11-31 мая</v>
      </c>
      <c r="K298" s="124">
        <v>1536.85</v>
      </c>
      <c r="L298" s="125" t="s">
        <v>1338</v>
      </c>
      <c r="M298" s="126">
        <v>0.0</v>
      </c>
      <c r="N298" s="126">
        <v>160.0</v>
      </c>
      <c r="O298" s="126">
        <v>17.0</v>
      </c>
      <c r="P298" s="126" t="s">
        <v>1339</v>
      </c>
      <c r="Q298" s="126" t="s">
        <v>1340</v>
      </c>
      <c r="R298" s="126" t="s">
        <v>272</v>
      </c>
      <c r="S298" s="126" t="s">
        <v>1341</v>
      </c>
      <c r="T298" s="126" t="s">
        <v>1342</v>
      </c>
      <c r="U298" s="126" t="s">
        <v>1343</v>
      </c>
      <c r="V298" s="127"/>
      <c r="W298" s="127"/>
      <c r="X298" s="127"/>
      <c r="Y298" s="126" t="s">
        <v>1341</v>
      </c>
      <c r="Z298" s="127"/>
      <c r="AA298" s="127"/>
      <c r="AB298" s="127"/>
      <c r="AC298" s="127"/>
      <c r="AD298" s="127"/>
    </row>
    <row r="299">
      <c r="A299" s="102">
        <v>1.29396271E8</v>
      </c>
      <c r="B299" s="66" t="s">
        <v>621</v>
      </c>
      <c r="C299" s="101">
        <v>7.0294853E7</v>
      </c>
      <c r="D299" s="66" t="s">
        <v>1344</v>
      </c>
      <c r="E299" s="66" t="str">
        <f>IFERROR(__xludf.DUMMYFUNCTION("IF(REGEXMATCH(D299, ""cis""), ""СНГ"", ""Россия"")
"),"СНГ")</f>
        <v>СНГ</v>
      </c>
      <c r="F299" s="66" t="s">
        <v>54</v>
      </c>
      <c r="G299" s="101">
        <v>1.4481105E7</v>
      </c>
      <c r="H299" s="66" t="s">
        <v>483</v>
      </c>
      <c r="I299" s="123">
        <v>45077.0</v>
      </c>
      <c r="J299" s="124" t="str">
        <f>IFS(I299&lt;=border_dates!$A$2, "1-5 мая", AND(I299&gt;border_dates!$A$2, I299&lt;=border_dates!$A$3) , "6-10 мая", AND(I299&gt;border_dates!$A$3,I299  &lt;= border_dates!$A$4), "11-31 мая")</f>
        <v>11-31 мая</v>
      </c>
      <c r="K299" s="130">
        <v>0.0</v>
      </c>
      <c r="L299" s="130"/>
      <c r="M299" s="126">
        <v>0.0</v>
      </c>
      <c r="N299" s="128"/>
      <c r="O299" s="126">
        <v>2.0</v>
      </c>
      <c r="P299" s="128"/>
      <c r="Q299" s="128"/>
      <c r="R299" s="128"/>
      <c r="S299" s="128"/>
      <c r="T299" s="128"/>
      <c r="U299" s="128"/>
      <c r="V299" s="127"/>
      <c r="W299" s="127"/>
      <c r="X299" s="127"/>
      <c r="Y299" s="128"/>
      <c r="Z299" s="127"/>
      <c r="AA299" s="127"/>
      <c r="AB299" s="127"/>
      <c r="AC299" s="127"/>
      <c r="AD299" s="127"/>
    </row>
    <row r="300">
      <c r="A300" s="102">
        <v>1.29396271E8</v>
      </c>
      <c r="B300" s="66" t="s">
        <v>621</v>
      </c>
      <c r="C300" s="101">
        <v>7.0294853E7</v>
      </c>
      <c r="D300" s="66" t="s">
        <v>1344</v>
      </c>
      <c r="E300" s="66" t="str">
        <f>IFERROR(__xludf.DUMMYFUNCTION("IF(REGEXMATCH(D300, ""cis""), ""СНГ"", ""Россия"")
"),"СНГ")</f>
        <v>СНГ</v>
      </c>
      <c r="F300" s="66" t="s">
        <v>54</v>
      </c>
      <c r="G300" s="101">
        <v>1.4481105E7</v>
      </c>
      <c r="H300" s="66" t="s">
        <v>483</v>
      </c>
      <c r="I300" s="123">
        <v>45075.0</v>
      </c>
      <c r="J300" s="124" t="str">
        <f>IFS(I300&lt;=border_dates!$A$2, "1-5 мая", AND(I300&gt;border_dates!$A$2, I300&lt;=border_dates!$A$3) , "6-10 мая", AND(I300&gt;border_dates!$A$3,I300  &lt;= border_dates!$A$4), "11-31 мая")</f>
        <v>11-31 мая</v>
      </c>
      <c r="K300" s="130">
        <v>124.0</v>
      </c>
      <c r="L300" s="130"/>
      <c r="M300" s="126">
        <v>0.0</v>
      </c>
      <c r="N300" s="128"/>
      <c r="O300" s="126">
        <v>1.0</v>
      </c>
      <c r="P300" s="128"/>
      <c r="Q300" s="128"/>
      <c r="R300" s="128"/>
      <c r="S300" s="128"/>
      <c r="T300" s="128"/>
      <c r="U300" s="128"/>
      <c r="V300" s="127"/>
      <c r="W300" s="127"/>
      <c r="X300" s="127"/>
      <c r="Y300" s="128"/>
      <c r="Z300" s="127"/>
      <c r="AA300" s="127"/>
      <c r="AB300" s="127"/>
      <c r="AC300" s="127"/>
      <c r="AD300" s="127"/>
    </row>
    <row r="301">
      <c r="A301" s="102">
        <v>1.29396271E8</v>
      </c>
      <c r="B301" s="66" t="s">
        <v>621</v>
      </c>
      <c r="C301" s="101">
        <v>7.0294853E7</v>
      </c>
      <c r="D301" s="66" t="s">
        <v>1344</v>
      </c>
      <c r="E301" s="66" t="str">
        <f>IFERROR(__xludf.DUMMYFUNCTION("IF(REGEXMATCH(D301, ""cis""), ""СНГ"", ""Россия"")
"),"СНГ")</f>
        <v>СНГ</v>
      </c>
      <c r="F301" s="66" t="s">
        <v>54</v>
      </c>
      <c r="G301" s="101">
        <v>1.4481105E7</v>
      </c>
      <c r="H301" s="66" t="s">
        <v>483</v>
      </c>
      <c r="I301" s="123">
        <v>45073.0</v>
      </c>
      <c r="J301" s="124" t="str">
        <f>IFS(I301&lt;=border_dates!$A$2, "1-5 мая", AND(I301&gt;border_dates!$A$2, I301&lt;=border_dates!$A$3) , "6-10 мая", AND(I301&gt;border_dates!$A$3,I301  &lt;= border_dates!$A$4), "11-31 мая")</f>
        <v>11-31 мая</v>
      </c>
      <c r="K301" s="124">
        <v>375.0</v>
      </c>
      <c r="L301" s="125" t="s">
        <v>1345</v>
      </c>
      <c r="M301" s="126">
        <v>0.0</v>
      </c>
      <c r="N301" s="126">
        <v>49.0</v>
      </c>
      <c r="O301" s="126">
        <v>8.0</v>
      </c>
      <c r="P301" s="126" t="s">
        <v>1346</v>
      </c>
      <c r="Q301" s="126" t="s">
        <v>1347</v>
      </c>
      <c r="R301" s="126" t="s">
        <v>1348</v>
      </c>
      <c r="S301" s="126" t="s">
        <v>1349</v>
      </c>
      <c r="T301" s="126" t="s">
        <v>1350</v>
      </c>
      <c r="U301" s="126" t="s">
        <v>166</v>
      </c>
      <c r="V301" s="127"/>
      <c r="W301" s="127"/>
      <c r="X301" s="127"/>
      <c r="Y301" s="126" t="s">
        <v>1349</v>
      </c>
      <c r="Z301" s="127"/>
      <c r="AA301" s="127"/>
      <c r="AB301" s="127"/>
      <c r="AC301" s="127"/>
      <c r="AD301" s="127"/>
    </row>
    <row r="302">
      <c r="A302" s="102">
        <v>1.29396271E8</v>
      </c>
      <c r="B302" s="66" t="s">
        <v>621</v>
      </c>
      <c r="C302" s="101">
        <v>7.0294853E7</v>
      </c>
      <c r="D302" s="66" t="s">
        <v>1344</v>
      </c>
      <c r="E302" s="66" t="str">
        <f>IFERROR(__xludf.DUMMYFUNCTION("IF(REGEXMATCH(D302, ""cis""), ""СНГ"", ""Россия"")
"),"СНГ")</f>
        <v>СНГ</v>
      </c>
      <c r="F302" s="66" t="s">
        <v>54</v>
      </c>
      <c r="G302" s="101">
        <v>1.4481105E7</v>
      </c>
      <c r="H302" s="66" t="s">
        <v>483</v>
      </c>
      <c r="I302" s="123">
        <v>45072.0</v>
      </c>
      <c r="J302" s="124" t="str">
        <f>IFS(I302&lt;=border_dates!$A$2, "1-5 мая", AND(I302&gt;border_dates!$A$2, I302&lt;=border_dates!$A$3) , "6-10 мая", AND(I302&gt;border_dates!$A$3,I302  &lt;= border_dates!$A$4), "11-31 мая")</f>
        <v>11-31 мая</v>
      </c>
      <c r="K302" s="124">
        <v>1199.02</v>
      </c>
      <c r="L302" s="125" t="s">
        <v>1351</v>
      </c>
      <c r="M302" s="126">
        <v>0.0</v>
      </c>
      <c r="N302" s="126">
        <v>170.0</v>
      </c>
      <c r="O302" s="126">
        <v>22.0</v>
      </c>
      <c r="P302" s="126" t="s">
        <v>1352</v>
      </c>
      <c r="Q302" s="126" t="s">
        <v>1353</v>
      </c>
      <c r="R302" s="126" t="s">
        <v>1354</v>
      </c>
      <c r="S302" s="126" t="s">
        <v>1355</v>
      </c>
      <c r="T302" s="126" t="s">
        <v>1356</v>
      </c>
      <c r="U302" s="126" t="s">
        <v>1357</v>
      </c>
      <c r="V302" s="127"/>
      <c r="W302" s="127"/>
      <c r="X302" s="127"/>
      <c r="Y302" s="126" t="s">
        <v>1355</v>
      </c>
      <c r="Z302" s="127"/>
      <c r="AA302" s="127"/>
      <c r="AB302" s="127"/>
      <c r="AC302" s="127"/>
      <c r="AD302" s="127"/>
    </row>
    <row r="303">
      <c r="A303" s="102">
        <v>1.29396271E8</v>
      </c>
      <c r="B303" s="66" t="s">
        <v>621</v>
      </c>
      <c r="C303" s="101">
        <v>7.0294853E7</v>
      </c>
      <c r="D303" s="66" t="s">
        <v>1344</v>
      </c>
      <c r="E303" s="66" t="str">
        <f>IFERROR(__xludf.DUMMYFUNCTION("IF(REGEXMATCH(D303, ""cis""), ""СНГ"", ""Россия"")
"),"СНГ")</f>
        <v>СНГ</v>
      </c>
      <c r="F303" s="66" t="s">
        <v>54</v>
      </c>
      <c r="G303" s="101">
        <v>1.4481105E7</v>
      </c>
      <c r="H303" s="66" t="s">
        <v>483</v>
      </c>
      <c r="I303" s="123">
        <v>45071.0</v>
      </c>
      <c r="J303" s="124" t="str">
        <f>IFS(I303&lt;=border_dates!$A$2, "1-5 мая", AND(I303&gt;border_dates!$A$2, I303&lt;=border_dates!$A$3) , "6-10 мая", AND(I303&gt;border_dates!$A$3,I303  &lt;= border_dates!$A$4), "11-31 мая")</f>
        <v>11-31 мая</v>
      </c>
      <c r="K303" s="124">
        <v>531.41</v>
      </c>
      <c r="L303" s="125" t="s">
        <v>1358</v>
      </c>
      <c r="M303" s="126">
        <v>0.0</v>
      </c>
      <c r="N303" s="126">
        <v>98.0</v>
      </c>
      <c r="O303" s="126">
        <v>14.0</v>
      </c>
      <c r="P303" s="126" t="s">
        <v>1359</v>
      </c>
      <c r="Q303" s="126" t="s">
        <v>201</v>
      </c>
      <c r="R303" s="126" t="s">
        <v>1360</v>
      </c>
      <c r="S303" s="126" t="s">
        <v>1361</v>
      </c>
      <c r="T303" s="126" t="s">
        <v>1362</v>
      </c>
      <c r="U303" s="126" t="s">
        <v>532</v>
      </c>
      <c r="V303" s="127"/>
      <c r="W303" s="127"/>
      <c r="X303" s="127"/>
      <c r="Y303" s="126" t="s">
        <v>1361</v>
      </c>
      <c r="Z303" s="127"/>
      <c r="AA303" s="127"/>
      <c r="AB303" s="127"/>
      <c r="AC303" s="127"/>
      <c r="AD303" s="127"/>
    </row>
    <row r="304">
      <c r="A304" s="102">
        <v>1.29489746E8</v>
      </c>
      <c r="B304" s="66" t="s">
        <v>621</v>
      </c>
      <c r="C304" s="101">
        <v>7.0384158E7</v>
      </c>
      <c r="D304" s="66" t="s">
        <v>1363</v>
      </c>
      <c r="E304" s="66" t="str">
        <f>IFERROR(__xludf.DUMMYFUNCTION("IF(REGEXMATCH(D304, ""cis""), ""СНГ"", ""Россия"")
"),"СНГ")</f>
        <v>СНГ</v>
      </c>
      <c r="F304" s="66" t="s">
        <v>54</v>
      </c>
      <c r="G304" s="101">
        <v>1.4481105E7</v>
      </c>
      <c r="H304" s="66" t="s">
        <v>483</v>
      </c>
      <c r="I304" s="123">
        <v>45075.0</v>
      </c>
      <c r="J304" s="124" t="str">
        <f>IFS(I304&lt;=border_dates!$A$2, "1-5 мая", AND(I304&gt;border_dates!$A$2, I304&lt;=border_dates!$A$3) , "6-10 мая", AND(I304&gt;border_dates!$A$3,I304  &lt;= border_dates!$A$4), "11-31 мая")</f>
        <v>11-31 мая</v>
      </c>
      <c r="K304" s="130">
        <v>0.0</v>
      </c>
      <c r="L304" s="130"/>
      <c r="M304" s="126">
        <v>0.0</v>
      </c>
      <c r="N304" s="128"/>
      <c r="O304" s="126">
        <v>2.0</v>
      </c>
      <c r="P304" s="128"/>
      <c r="Q304" s="128"/>
      <c r="R304" s="128"/>
      <c r="S304" s="128"/>
      <c r="T304" s="128"/>
      <c r="U304" s="128"/>
      <c r="V304" s="127"/>
      <c r="W304" s="127"/>
      <c r="X304" s="127"/>
      <c r="Y304" s="128"/>
      <c r="Z304" s="127"/>
      <c r="AA304" s="127"/>
      <c r="AB304" s="127"/>
      <c r="AC304" s="127"/>
      <c r="AD304" s="127"/>
    </row>
    <row r="305">
      <c r="A305" s="102">
        <v>1.29489746E8</v>
      </c>
      <c r="B305" s="66" t="s">
        <v>621</v>
      </c>
      <c r="C305" s="101">
        <v>7.0384158E7</v>
      </c>
      <c r="D305" s="66" t="s">
        <v>1363</v>
      </c>
      <c r="E305" s="66" t="str">
        <f>IFERROR(__xludf.DUMMYFUNCTION("IF(REGEXMATCH(D305, ""cis""), ""СНГ"", ""Россия"")
"),"СНГ")</f>
        <v>СНГ</v>
      </c>
      <c r="F305" s="66" t="s">
        <v>54</v>
      </c>
      <c r="G305" s="101">
        <v>1.4481105E7</v>
      </c>
      <c r="H305" s="66" t="s">
        <v>483</v>
      </c>
      <c r="I305" s="123">
        <v>45074.0</v>
      </c>
      <c r="J305" s="124" t="str">
        <f>IFS(I305&lt;=border_dates!$A$2, "1-5 мая", AND(I305&gt;border_dates!$A$2, I305&lt;=border_dates!$A$3) , "6-10 мая", AND(I305&gt;border_dates!$A$3,I305  &lt;= border_dates!$A$4), "11-31 мая")</f>
        <v>11-31 мая</v>
      </c>
      <c r="K305" s="130">
        <v>0.0</v>
      </c>
      <c r="L305" s="130"/>
      <c r="M305" s="126">
        <v>0.0</v>
      </c>
      <c r="N305" s="128"/>
      <c r="O305" s="126">
        <v>1.0</v>
      </c>
      <c r="P305" s="128"/>
      <c r="Q305" s="128"/>
      <c r="R305" s="128"/>
      <c r="S305" s="128"/>
      <c r="T305" s="128"/>
      <c r="U305" s="128"/>
      <c r="V305" s="127"/>
      <c r="W305" s="127"/>
      <c r="X305" s="127"/>
      <c r="Y305" s="128"/>
      <c r="Z305" s="127"/>
      <c r="AA305" s="127"/>
      <c r="AB305" s="127"/>
      <c r="AC305" s="127"/>
      <c r="AD305" s="127"/>
    </row>
    <row r="306">
      <c r="A306" s="102">
        <v>1.29489746E8</v>
      </c>
      <c r="B306" s="66" t="s">
        <v>621</v>
      </c>
      <c r="C306" s="101">
        <v>7.0384158E7</v>
      </c>
      <c r="D306" s="66" t="s">
        <v>1363</v>
      </c>
      <c r="E306" s="66" t="str">
        <f>IFERROR(__xludf.DUMMYFUNCTION("IF(REGEXMATCH(D306, ""cis""), ""СНГ"", ""Россия"")
"),"СНГ")</f>
        <v>СНГ</v>
      </c>
      <c r="F306" s="66" t="s">
        <v>54</v>
      </c>
      <c r="G306" s="101">
        <v>1.4481105E7</v>
      </c>
      <c r="H306" s="66" t="s">
        <v>483</v>
      </c>
      <c r="I306" s="123">
        <v>45073.0</v>
      </c>
      <c r="J306" s="124" t="str">
        <f>IFS(I306&lt;=border_dates!$A$2, "1-5 мая", AND(I306&gt;border_dates!$A$2, I306&lt;=border_dates!$A$3) , "6-10 мая", AND(I306&gt;border_dates!$A$3,I306  &lt;= border_dates!$A$4), "11-31 мая")</f>
        <v>11-31 мая</v>
      </c>
      <c r="K306" s="124">
        <v>1182.9299999999998</v>
      </c>
      <c r="L306" s="125" t="s">
        <v>1364</v>
      </c>
      <c r="M306" s="126">
        <v>0.0</v>
      </c>
      <c r="N306" s="126">
        <v>122.0</v>
      </c>
      <c r="O306" s="126">
        <v>13.0</v>
      </c>
      <c r="P306" s="126" t="s">
        <v>1365</v>
      </c>
      <c r="Q306" s="126" t="s">
        <v>1366</v>
      </c>
      <c r="R306" s="126" t="s">
        <v>1367</v>
      </c>
      <c r="S306" s="126" t="s">
        <v>1368</v>
      </c>
      <c r="T306" s="126" t="s">
        <v>1369</v>
      </c>
      <c r="U306" s="126" t="s">
        <v>368</v>
      </c>
      <c r="V306" s="127"/>
      <c r="W306" s="127"/>
      <c r="X306" s="127"/>
      <c r="Y306" s="126" t="s">
        <v>1368</v>
      </c>
      <c r="Z306" s="127"/>
      <c r="AA306" s="127"/>
      <c r="AB306" s="127"/>
      <c r="AC306" s="127"/>
      <c r="AD306" s="127"/>
    </row>
    <row r="307">
      <c r="A307" s="102">
        <v>1.29489746E8</v>
      </c>
      <c r="B307" s="66" t="s">
        <v>621</v>
      </c>
      <c r="C307" s="101">
        <v>7.0384158E7</v>
      </c>
      <c r="D307" s="66" t="s">
        <v>1363</v>
      </c>
      <c r="E307" s="66" t="str">
        <f>IFERROR(__xludf.DUMMYFUNCTION("IF(REGEXMATCH(D307, ""cis""), ""СНГ"", ""Россия"")
"),"СНГ")</f>
        <v>СНГ</v>
      </c>
      <c r="F307" s="66" t="s">
        <v>54</v>
      </c>
      <c r="G307" s="101">
        <v>1.4481105E7</v>
      </c>
      <c r="H307" s="66" t="s">
        <v>483</v>
      </c>
      <c r="I307" s="123">
        <v>45072.0</v>
      </c>
      <c r="J307" s="124" t="str">
        <f>IFS(I307&lt;=border_dates!$A$2, "1-5 мая", AND(I307&gt;border_dates!$A$2, I307&lt;=border_dates!$A$3) , "6-10 мая", AND(I307&gt;border_dates!$A$3,I307  &lt;= border_dates!$A$4), "11-31 мая")</f>
        <v>11-31 мая</v>
      </c>
      <c r="K307" s="124">
        <v>472.99</v>
      </c>
      <c r="L307" s="125" t="s">
        <v>1370</v>
      </c>
      <c r="M307" s="126">
        <v>0.0</v>
      </c>
      <c r="N307" s="126">
        <v>126.0</v>
      </c>
      <c r="O307" s="126">
        <v>13.0</v>
      </c>
      <c r="P307" s="126" t="s">
        <v>1327</v>
      </c>
      <c r="Q307" s="126" t="s">
        <v>1371</v>
      </c>
      <c r="R307" s="126" t="s">
        <v>1372</v>
      </c>
      <c r="S307" s="126" t="s">
        <v>1373</v>
      </c>
      <c r="T307" s="126" t="s">
        <v>1374</v>
      </c>
      <c r="U307" s="126" t="s">
        <v>740</v>
      </c>
      <c r="V307" s="127"/>
      <c r="W307" s="127"/>
      <c r="X307" s="127"/>
      <c r="Y307" s="126" t="s">
        <v>1373</v>
      </c>
      <c r="Z307" s="127"/>
      <c r="AA307" s="127"/>
      <c r="AB307" s="127"/>
      <c r="AC307" s="127"/>
      <c r="AD307" s="127"/>
    </row>
    <row r="308">
      <c r="A308" s="102">
        <v>1.29490258E8</v>
      </c>
      <c r="B308" s="66" t="s">
        <v>519</v>
      </c>
      <c r="C308" s="101">
        <v>7.0384644E7</v>
      </c>
      <c r="D308" s="66" t="s">
        <v>1375</v>
      </c>
      <c r="E308" s="66" t="str">
        <f>IFERROR(__xludf.DUMMYFUNCTION("IF(REGEXMATCH(D308, ""cis""), ""СНГ"", ""Россия"")
"),"СНГ")</f>
        <v>СНГ</v>
      </c>
      <c r="F308" s="66" t="s">
        <v>54</v>
      </c>
      <c r="G308" s="101">
        <v>1.4481105E7</v>
      </c>
      <c r="H308" s="66" t="s">
        <v>483</v>
      </c>
      <c r="I308" s="123">
        <v>45076.0</v>
      </c>
      <c r="J308" s="124" t="str">
        <f>IFS(I308&lt;=border_dates!$A$2, "1-5 мая", AND(I308&gt;border_dates!$A$2, I308&lt;=border_dates!$A$3) , "6-10 мая", AND(I308&gt;border_dates!$A$3,I308  &lt;= border_dates!$A$4), "11-31 мая")</f>
        <v>11-31 мая</v>
      </c>
      <c r="K308" s="130">
        <v>0.0</v>
      </c>
      <c r="L308" s="130"/>
      <c r="M308" s="126">
        <v>0.0</v>
      </c>
      <c r="N308" s="128"/>
      <c r="O308" s="126">
        <v>1.0</v>
      </c>
      <c r="P308" s="128"/>
      <c r="Q308" s="128"/>
      <c r="R308" s="128"/>
      <c r="S308" s="128"/>
      <c r="T308" s="128"/>
      <c r="U308" s="128"/>
      <c r="V308" s="127"/>
      <c r="W308" s="127"/>
      <c r="X308" s="127"/>
      <c r="Y308" s="128"/>
      <c r="Z308" s="127"/>
      <c r="AA308" s="127"/>
      <c r="AB308" s="127"/>
      <c r="AC308" s="127"/>
      <c r="AD308" s="127"/>
    </row>
    <row r="309">
      <c r="A309" s="102">
        <v>1.29490258E8</v>
      </c>
      <c r="B309" s="66" t="s">
        <v>519</v>
      </c>
      <c r="C309" s="101">
        <v>7.0384644E7</v>
      </c>
      <c r="D309" s="66" t="s">
        <v>1375</v>
      </c>
      <c r="E309" s="66" t="str">
        <f>IFERROR(__xludf.DUMMYFUNCTION("IF(REGEXMATCH(D309, ""cis""), ""СНГ"", ""Россия"")
"),"СНГ")</f>
        <v>СНГ</v>
      </c>
      <c r="F309" s="66" t="s">
        <v>54</v>
      </c>
      <c r="G309" s="101">
        <v>1.4481105E7</v>
      </c>
      <c r="H309" s="66" t="s">
        <v>483</v>
      </c>
      <c r="I309" s="123">
        <v>45074.0</v>
      </c>
      <c r="J309" s="124" t="str">
        <f>IFS(I309&lt;=border_dates!$A$2, "1-5 мая", AND(I309&gt;border_dates!$A$2, I309&lt;=border_dates!$A$3) , "6-10 мая", AND(I309&gt;border_dates!$A$3,I309  &lt;= border_dates!$A$4), "11-31 мая")</f>
        <v>11-31 мая</v>
      </c>
      <c r="K309" s="130">
        <v>0.0</v>
      </c>
      <c r="L309" s="130"/>
      <c r="M309" s="126">
        <v>0.0</v>
      </c>
      <c r="N309" s="128"/>
      <c r="O309" s="126">
        <v>3.0</v>
      </c>
      <c r="P309" s="128"/>
      <c r="Q309" s="128"/>
      <c r="R309" s="128"/>
      <c r="S309" s="128"/>
      <c r="T309" s="128"/>
      <c r="U309" s="128"/>
      <c r="V309" s="127"/>
      <c r="W309" s="127"/>
      <c r="X309" s="127"/>
      <c r="Y309" s="128"/>
      <c r="Z309" s="127"/>
      <c r="AA309" s="127"/>
      <c r="AB309" s="127"/>
      <c r="AC309" s="127"/>
      <c r="AD309" s="127"/>
    </row>
    <row r="310">
      <c r="A310" s="102">
        <v>1.29490258E8</v>
      </c>
      <c r="B310" s="66" t="s">
        <v>519</v>
      </c>
      <c r="C310" s="101">
        <v>7.0384644E7</v>
      </c>
      <c r="D310" s="66" t="s">
        <v>1375</v>
      </c>
      <c r="E310" s="66" t="str">
        <f>IFERROR(__xludf.DUMMYFUNCTION("IF(REGEXMATCH(D310, ""cis""), ""СНГ"", ""Россия"")
"),"СНГ")</f>
        <v>СНГ</v>
      </c>
      <c r="F310" s="66" t="s">
        <v>54</v>
      </c>
      <c r="G310" s="101">
        <v>1.4481105E7</v>
      </c>
      <c r="H310" s="66" t="s">
        <v>483</v>
      </c>
      <c r="I310" s="123">
        <v>45073.0</v>
      </c>
      <c r="J310" s="124" t="str">
        <f>IFS(I310&lt;=border_dates!$A$2, "1-5 мая", AND(I310&gt;border_dates!$A$2, I310&lt;=border_dates!$A$3) , "6-10 мая", AND(I310&gt;border_dates!$A$3,I310  &lt;= border_dates!$A$4), "11-31 мая")</f>
        <v>11-31 мая</v>
      </c>
      <c r="K310" s="124">
        <v>461.34</v>
      </c>
      <c r="L310" s="125" t="s">
        <v>1376</v>
      </c>
      <c r="M310" s="126">
        <v>0.0</v>
      </c>
      <c r="N310" s="126">
        <v>84.0</v>
      </c>
      <c r="O310" s="126">
        <v>23.0</v>
      </c>
      <c r="P310" s="126" t="s">
        <v>1377</v>
      </c>
      <c r="Q310" s="126" t="s">
        <v>1378</v>
      </c>
      <c r="R310" s="126" t="s">
        <v>1379</v>
      </c>
      <c r="S310" s="126" t="s">
        <v>1380</v>
      </c>
      <c r="T310" s="126" t="s">
        <v>1381</v>
      </c>
      <c r="U310" s="126" t="s">
        <v>1382</v>
      </c>
      <c r="V310" s="127"/>
      <c r="W310" s="127"/>
      <c r="X310" s="127"/>
      <c r="Y310" s="126" t="s">
        <v>1380</v>
      </c>
      <c r="Z310" s="127"/>
      <c r="AA310" s="127"/>
      <c r="AB310" s="127"/>
      <c r="AC310" s="127"/>
      <c r="AD310" s="127"/>
    </row>
    <row r="311">
      <c r="A311" s="102">
        <v>1.29490258E8</v>
      </c>
      <c r="B311" s="66" t="s">
        <v>519</v>
      </c>
      <c r="C311" s="101">
        <v>7.0384644E7</v>
      </c>
      <c r="D311" s="66" t="s">
        <v>1375</v>
      </c>
      <c r="E311" s="66" t="str">
        <f>IFERROR(__xludf.DUMMYFUNCTION("IF(REGEXMATCH(D311, ""cis""), ""СНГ"", ""Россия"")
"),"СНГ")</f>
        <v>СНГ</v>
      </c>
      <c r="F311" s="66" t="s">
        <v>54</v>
      </c>
      <c r="G311" s="101">
        <v>1.4481105E7</v>
      </c>
      <c r="H311" s="66" t="s">
        <v>483</v>
      </c>
      <c r="I311" s="123">
        <v>45072.0</v>
      </c>
      <c r="J311" s="124" t="str">
        <f>IFS(I311&lt;=border_dates!$A$2, "1-5 мая", AND(I311&gt;border_dates!$A$2, I311&lt;=border_dates!$A$3) , "6-10 мая", AND(I311&gt;border_dates!$A$3,I311  &lt;= border_dates!$A$4), "11-31 мая")</f>
        <v>11-31 мая</v>
      </c>
      <c r="K311" s="124">
        <v>7117.24</v>
      </c>
      <c r="L311" s="125" t="s">
        <v>1383</v>
      </c>
      <c r="M311" s="126">
        <v>0.0</v>
      </c>
      <c r="N311" s="126">
        <v>121.0</v>
      </c>
      <c r="O311" s="126">
        <v>35.0</v>
      </c>
      <c r="P311" s="126" t="s">
        <v>1384</v>
      </c>
      <c r="Q311" s="126" t="s">
        <v>1385</v>
      </c>
      <c r="R311" s="126" t="s">
        <v>1386</v>
      </c>
      <c r="S311" s="126" t="s">
        <v>1387</v>
      </c>
      <c r="T311" s="126" t="s">
        <v>1388</v>
      </c>
      <c r="U311" s="126" t="s">
        <v>580</v>
      </c>
      <c r="V311" s="127"/>
      <c r="W311" s="127"/>
      <c r="X311" s="127"/>
      <c r="Y311" s="126" t="s">
        <v>1387</v>
      </c>
      <c r="Z311" s="127"/>
      <c r="AA311" s="127"/>
      <c r="AB311" s="127"/>
      <c r="AC311" s="127"/>
      <c r="AD311" s="127"/>
    </row>
    <row r="312">
      <c r="A312" s="102">
        <v>1.29490259E8</v>
      </c>
      <c r="B312" s="66" t="s">
        <v>519</v>
      </c>
      <c r="C312" s="101">
        <v>7.0384645E7</v>
      </c>
      <c r="D312" s="66" t="s">
        <v>1389</v>
      </c>
      <c r="E312" s="66" t="str">
        <f>IFERROR(__xludf.DUMMYFUNCTION("IF(REGEXMATCH(D312, ""cis""), ""СНГ"", ""Россия"")
"),"СНГ")</f>
        <v>СНГ</v>
      </c>
      <c r="F312" s="66" t="s">
        <v>54</v>
      </c>
      <c r="G312" s="101">
        <v>1.4481105E7</v>
      </c>
      <c r="H312" s="66" t="s">
        <v>483</v>
      </c>
      <c r="I312" s="123">
        <v>45074.0</v>
      </c>
      <c r="J312" s="124" t="str">
        <f>IFS(I312&lt;=border_dates!$A$2, "1-5 мая", AND(I312&gt;border_dates!$A$2, I312&lt;=border_dates!$A$3) , "6-10 мая", AND(I312&gt;border_dates!$A$3,I312  &lt;= border_dates!$A$4), "11-31 мая")</f>
        <v>11-31 мая</v>
      </c>
      <c r="K312" s="130">
        <v>0.0</v>
      </c>
      <c r="L312" s="130"/>
      <c r="M312" s="126">
        <v>0.0</v>
      </c>
      <c r="N312" s="128"/>
      <c r="O312" s="126">
        <v>1.0</v>
      </c>
      <c r="P312" s="128"/>
      <c r="Q312" s="128"/>
      <c r="R312" s="128"/>
      <c r="S312" s="128"/>
      <c r="T312" s="128"/>
      <c r="U312" s="128"/>
      <c r="V312" s="127"/>
      <c r="W312" s="127"/>
      <c r="X312" s="127"/>
      <c r="Y312" s="128"/>
      <c r="Z312" s="127"/>
      <c r="AA312" s="127"/>
      <c r="AB312" s="127"/>
      <c r="AC312" s="127"/>
      <c r="AD312" s="127"/>
    </row>
    <row r="313">
      <c r="A313" s="102">
        <v>1.29490259E8</v>
      </c>
      <c r="B313" s="66" t="s">
        <v>519</v>
      </c>
      <c r="C313" s="101">
        <v>7.0384645E7</v>
      </c>
      <c r="D313" s="66" t="s">
        <v>1389</v>
      </c>
      <c r="E313" s="66" t="str">
        <f>IFERROR(__xludf.DUMMYFUNCTION("IF(REGEXMATCH(D313, ""cis""), ""СНГ"", ""Россия"")
"),"СНГ")</f>
        <v>СНГ</v>
      </c>
      <c r="F313" s="66" t="s">
        <v>54</v>
      </c>
      <c r="G313" s="101">
        <v>1.4481105E7</v>
      </c>
      <c r="H313" s="66" t="s">
        <v>483</v>
      </c>
      <c r="I313" s="123">
        <v>45073.0</v>
      </c>
      <c r="J313" s="124" t="str">
        <f>IFS(I313&lt;=border_dates!$A$2, "1-5 мая", AND(I313&gt;border_dates!$A$2, I313&lt;=border_dates!$A$3) , "6-10 мая", AND(I313&gt;border_dates!$A$3,I313  &lt;= border_dates!$A$4), "11-31 мая")</f>
        <v>11-31 мая</v>
      </c>
      <c r="K313" s="124">
        <v>518.61</v>
      </c>
      <c r="L313" s="125" t="s">
        <v>1390</v>
      </c>
      <c r="M313" s="126">
        <v>0.0</v>
      </c>
      <c r="N313" s="126">
        <v>83.0</v>
      </c>
      <c r="O313" s="126">
        <v>21.0</v>
      </c>
      <c r="P313" s="126" t="s">
        <v>1391</v>
      </c>
      <c r="Q313" s="126" t="s">
        <v>1392</v>
      </c>
      <c r="R313" s="126" t="s">
        <v>1393</v>
      </c>
      <c r="S313" s="126" t="s">
        <v>1394</v>
      </c>
      <c r="T313" s="126" t="s">
        <v>1395</v>
      </c>
      <c r="U313" s="126" t="s">
        <v>511</v>
      </c>
      <c r="V313" s="127"/>
      <c r="W313" s="127"/>
      <c r="X313" s="127"/>
      <c r="Y313" s="126" t="s">
        <v>1394</v>
      </c>
      <c r="Z313" s="127"/>
      <c r="AA313" s="127"/>
      <c r="AB313" s="127"/>
      <c r="AC313" s="127"/>
      <c r="AD313" s="127"/>
    </row>
    <row r="314">
      <c r="A314" s="102">
        <v>1.29490259E8</v>
      </c>
      <c r="B314" s="66" t="s">
        <v>519</v>
      </c>
      <c r="C314" s="101">
        <v>7.0384645E7</v>
      </c>
      <c r="D314" s="66" t="s">
        <v>1389</v>
      </c>
      <c r="E314" s="66" t="str">
        <f>IFERROR(__xludf.DUMMYFUNCTION("IF(REGEXMATCH(D314, ""cis""), ""СНГ"", ""Россия"")
"),"СНГ")</f>
        <v>СНГ</v>
      </c>
      <c r="F314" s="66" t="s">
        <v>54</v>
      </c>
      <c r="G314" s="101">
        <v>1.4481105E7</v>
      </c>
      <c r="H314" s="66" t="s">
        <v>483</v>
      </c>
      <c r="I314" s="123">
        <v>45072.0</v>
      </c>
      <c r="J314" s="124" t="str">
        <f>IFS(I314&lt;=border_dates!$A$2, "1-5 мая", AND(I314&gt;border_dates!$A$2, I314&lt;=border_dates!$A$3) , "6-10 мая", AND(I314&gt;border_dates!$A$3,I314  &lt;= border_dates!$A$4), "11-31 мая")</f>
        <v>11-31 мая</v>
      </c>
      <c r="K314" s="124">
        <v>596.94</v>
      </c>
      <c r="L314" s="125" t="s">
        <v>1396</v>
      </c>
      <c r="M314" s="126">
        <v>0.0</v>
      </c>
      <c r="N314" s="126">
        <v>121.0</v>
      </c>
      <c r="O314" s="126">
        <v>25.0</v>
      </c>
      <c r="P314" s="126" t="s">
        <v>1397</v>
      </c>
      <c r="Q314" s="126" t="s">
        <v>1398</v>
      </c>
      <c r="R314" s="126" t="s">
        <v>1399</v>
      </c>
      <c r="S314" s="126" t="s">
        <v>1400</v>
      </c>
      <c r="T314" s="126" t="s">
        <v>1401</v>
      </c>
      <c r="U314" s="126" t="s">
        <v>688</v>
      </c>
      <c r="V314" s="127"/>
      <c r="W314" s="127"/>
      <c r="X314" s="127"/>
      <c r="Y314" s="126" t="s">
        <v>1400</v>
      </c>
      <c r="Z314" s="127"/>
      <c r="AA314" s="127"/>
      <c r="AB314" s="127"/>
      <c r="AC314" s="127"/>
      <c r="AD314" s="127"/>
    </row>
    <row r="315">
      <c r="A315" s="102">
        <v>1.29867827E8</v>
      </c>
      <c r="B315" s="66" t="s">
        <v>1402</v>
      </c>
      <c r="C315" s="101">
        <v>7.0752237E7</v>
      </c>
      <c r="D315" s="66" t="s">
        <v>1403</v>
      </c>
      <c r="E315" s="66" t="str">
        <f>IFERROR(__xludf.DUMMYFUNCTION("IF(REGEXMATCH(D315, ""cis""), ""СНГ"", ""Россия"")
"),"Россия")</f>
        <v>Россия</v>
      </c>
      <c r="F315" s="66" t="s">
        <v>54</v>
      </c>
      <c r="G315" s="101">
        <v>1.4481097E7</v>
      </c>
      <c r="H315" s="66" t="s">
        <v>1404</v>
      </c>
      <c r="I315" s="123">
        <v>45076.0</v>
      </c>
      <c r="J315" s="124" t="str">
        <f>IFS(I315&lt;=border_dates!$A$2, "1-5 мая", AND(I315&gt;border_dates!$A$2, I315&lt;=border_dates!$A$3) , "6-10 мая", AND(I315&gt;border_dates!$A$3,I315  &lt;= border_dates!$A$4), "11-31 мая")</f>
        <v>11-31 мая</v>
      </c>
      <c r="K315" s="124">
        <v>492.42</v>
      </c>
      <c r="L315" s="125" t="s">
        <v>1405</v>
      </c>
      <c r="M315" s="126">
        <v>0.0</v>
      </c>
      <c r="N315" s="128"/>
      <c r="O315" s="126">
        <v>4.0</v>
      </c>
      <c r="P315" s="128"/>
      <c r="Q315" s="128"/>
      <c r="R315" s="128"/>
      <c r="S315" s="126" t="s">
        <v>732</v>
      </c>
      <c r="T315" s="128"/>
      <c r="U315" s="126" t="s">
        <v>1248</v>
      </c>
      <c r="V315" s="127"/>
      <c r="W315" s="127"/>
      <c r="X315" s="127"/>
      <c r="Y315" s="126" t="s">
        <v>732</v>
      </c>
      <c r="Z315" s="127"/>
      <c r="AA315" s="127"/>
      <c r="AB315" s="127"/>
      <c r="AC315" s="127"/>
      <c r="AD315" s="127"/>
    </row>
    <row r="316">
      <c r="A316" s="102">
        <v>1.29867828E8</v>
      </c>
      <c r="B316" s="66" t="s">
        <v>1406</v>
      </c>
      <c r="C316" s="101">
        <v>7.0752237E7</v>
      </c>
      <c r="D316" s="66" t="s">
        <v>1403</v>
      </c>
      <c r="E316" s="66" t="str">
        <f>IFERROR(__xludf.DUMMYFUNCTION("IF(REGEXMATCH(D316, ""cis""), ""СНГ"", ""Россия"")
"),"Россия")</f>
        <v>Россия</v>
      </c>
      <c r="F316" s="66" t="s">
        <v>54</v>
      </c>
      <c r="G316" s="101">
        <v>1.4481097E7</v>
      </c>
      <c r="H316" s="66" t="s">
        <v>1404</v>
      </c>
      <c r="I316" s="123">
        <v>45076.0</v>
      </c>
      <c r="J316" s="124" t="str">
        <f>IFS(I316&lt;=border_dates!$A$2, "1-5 мая", AND(I316&gt;border_dates!$A$2, I316&lt;=border_dates!$A$3) , "6-10 мая", AND(I316&gt;border_dates!$A$3,I316  &lt;= border_dates!$A$4), "11-31 мая")</f>
        <v>11-31 мая</v>
      </c>
      <c r="K316" s="124">
        <v>343.89</v>
      </c>
      <c r="L316" s="125" t="s">
        <v>1407</v>
      </c>
      <c r="M316" s="126">
        <v>0.0</v>
      </c>
      <c r="N316" s="128"/>
      <c r="O316" s="128"/>
      <c r="P316" s="128"/>
      <c r="Q316" s="128"/>
      <c r="R316" s="128"/>
      <c r="S316" s="126" t="s">
        <v>1408</v>
      </c>
      <c r="T316" s="128"/>
      <c r="U316" s="128"/>
      <c r="V316" s="127"/>
      <c r="W316" s="127"/>
      <c r="X316" s="127"/>
      <c r="Y316" s="126" t="s">
        <v>1408</v>
      </c>
      <c r="Z316" s="127"/>
      <c r="AA316" s="127"/>
      <c r="AB316" s="127"/>
      <c r="AC316" s="127"/>
      <c r="AD316" s="127"/>
    </row>
    <row r="317">
      <c r="A317" s="102">
        <v>1.29867829E8</v>
      </c>
      <c r="B317" s="66" t="s">
        <v>1409</v>
      </c>
      <c r="C317" s="101">
        <v>7.0752237E7</v>
      </c>
      <c r="D317" s="66" t="s">
        <v>1403</v>
      </c>
      <c r="E317" s="66" t="str">
        <f>IFERROR(__xludf.DUMMYFUNCTION("IF(REGEXMATCH(D317, ""cis""), ""СНГ"", ""Россия"")
"),"Россия")</f>
        <v>Россия</v>
      </c>
      <c r="F317" s="66" t="s">
        <v>54</v>
      </c>
      <c r="G317" s="101">
        <v>1.4481097E7</v>
      </c>
      <c r="H317" s="66" t="s">
        <v>1404</v>
      </c>
      <c r="I317" s="123">
        <v>45076.0</v>
      </c>
      <c r="J317" s="124" t="str">
        <f>IFS(I317&lt;=border_dates!$A$2, "1-5 мая", AND(I317&gt;border_dates!$A$2, I317&lt;=border_dates!$A$3) , "6-10 мая", AND(I317&gt;border_dates!$A$3,I317  &lt;= border_dates!$A$4), "11-31 мая")</f>
        <v>11-31 мая</v>
      </c>
      <c r="K317" s="124">
        <v>12.3</v>
      </c>
      <c r="L317" s="125">
        <v>235.0</v>
      </c>
      <c r="M317" s="126">
        <v>0.0</v>
      </c>
      <c r="N317" s="128"/>
      <c r="O317" s="128"/>
      <c r="P317" s="128"/>
      <c r="Q317" s="128"/>
      <c r="R317" s="128"/>
      <c r="S317" s="126" t="s">
        <v>1410</v>
      </c>
      <c r="T317" s="128"/>
      <c r="U317" s="128"/>
      <c r="V317" s="127"/>
      <c r="W317" s="127"/>
      <c r="X317" s="127"/>
      <c r="Y317" s="126" t="s">
        <v>1410</v>
      </c>
      <c r="Z317" s="127"/>
      <c r="AA317" s="127"/>
      <c r="AB317" s="127"/>
      <c r="AC317" s="127"/>
      <c r="AD317" s="127"/>
    </row>
    <row r="318">
      <c r="A318" s="102">
        <v>1.29874473E8</v>
      </c>
      <c r="B318" s="66" t="s">
        <v>1411</v>
      </c>
      <c r="C318" s="101">
        <v>7.0758335E7</v>
      </c>
      <c r="D318" s="66" t="s">
        <v>1412</v>
      </c>
      <c r="E318" s="66" t="str">
        <f>IFERROR(__xludf.DUMMYFUNCTION("IF(REGEXMATCH(D318, ""cis""), ""СНГ"", ""Россия"")
"),"Россия")</f>
        <v>Россия</v>
      </c>
      <c r="F318" s="66" t="s">
        <v>54</v>
      </c>
      <c r="G318" s="101">
        <v>1.4481111E7</v>
      </c>
      <c r="H318" s="66" t="s">
        <v>1413</v>
      </c>
      <c r="I318" s="123">
        <v>45077.0</v>
      </c>
      <c r="J318" s="124" t="str">
        <f>IFS(I318&lt;=border_dates!$A$2, "1-5 мая", AND(I318&gt;border_dates!$A$2, I318&lt;=border_dates!$A$3) , "6-10 мая", AND(I318&gt;border_dates!$A$3,I318  &lt;= border_dates!$A$4), "11-31 мая")</f>
        <v>11-31 мая</v>
      </c>
      <c r="K318" s="124">
        <v>1925.69</v>
      </c>
      <c r="L318" s="125" t="s">
        <v>1414</v>
      </c>
      <c r="M318" s="126">
        <v>0.0</v>
      </c>
      <c r="N318" s="126">
        <v>63.0</v>
      </c>
      <c r="O318" s="126">
        <v>23.0</v>
      </c>
      <c r="P318" s="126" t="s">
        <v>602</v>
      </c>
      <c r="Q318" s="126" t="s">
        <v>1415</v>
      </c>
      <c r="R318" s="126" t="s">
        <v>1416</v>
      </c>
      <c r="S318" s="126" t="s">
        <v>1417</v>
      </c>
      <c r="T318" s="126" t="s">
        <v>1418</v>
      </c>
      <c r="U318" s="126" t="s">
        <v>86</v>
      </c>
      <c r="V318" s="127"/>
      <c r="W318" s="127"/>
      <c r="X318" s="127"/>
      <c r="Y318" s="126" t="s">
        <v>1417</v>
      </c>
      <c r="Z318" s="127"/>
      <c r="AA318" s="127"/>
      <c r="AB318" s="127"/>
      <c r="AC318" s="127"/>
      <c r="AD318" s="127"/>
    </row>
    <row r="319">
      <c r="A319" s="102">
        <v>1.29874473E8</v>
      </c>
      <c r="B319" s="66" t="s">
        <v>1411</v>
      </c>
      <c r="C319" s="101">
        <v>7.0758335E7</v>
      </c>
      <c r="D319" s="66" t="s">
        <v>1412</v>
      </c>
      <c r="E319" s="66" t="str">
        <f>IFERROR(__xludf.DUMMYFUNCTION("IF(REGEXMATCH(D319, ""cis""), ""СНГ"", ""Россия"")
"),"Россия")</f>
        <v>Россия</v>
      </c>
      <c r="F319" s="66" t="s">
        <v>54</v>
      </c>
      <c r="G319" s="101">
        <v>1.4481111E7</v>
      </c>
      <c r="H319" s="66" t="s">
        <v>1413</v>
      </c>
      <c r="I319" s="123">
        <v>45076.0</v>
      </c>
      <c r="J319" s="124" t="str">
        <f>IFS(I319&lt;=border_dates!$A$2, "1-5 мая", AND(I319&gt;border_dates!$A$2, I319&lt;=border_dates!$A$3) , "6-10 мая", AND(I319&gt;border_dates!$A$3,I319  &lt;= border_dates!$A$4), "11-31 мая")</f>
        <v>11-31 мая</v>
      </c>
      <c r="K319" s="124">
        <v>1991.28</v>
      </c>
      <c r="L319" s="125" t="s">
        <v>1419</v>
      </c>
      <c r="M319" s="126">
        <v>0.0</v>
      </c>
      <c r="N319" s="126">
        <v>57.0</v>
      </c>
      <c r="O319" s="126">
        <v>20.0</v>
      </c>
      <c r="P319" s="126" t="s">
        <v>1420</v>
      </c>
      <c r="Q319" s="126" t="s">
        <v>1421</v>
      </c>
      <c r="R319" s="126" t="s">
        <v>1422</v>
      </c>
      <c r="S319" s="126" t="s">
        <v>1423</v>
      </c>
      <c r="T319" s="126" t="s">
        <v>1424</v>
      </c>
      <c r="U319" s="126" t="s">
        <v>413</v>
      </c>
      <c r="V319" s="127"/>
      <c r="W319" s="127"/>
      <c r="X319" s="127"/>
      <c r="Y319" s="126" t="s">
        <v>1423</v>
      </c>
      <c r="Z319" s="127"/>
      <c r="AA319" s="127"/>
      <c r="AB319" s="127"/>
      <c r="AC319" s="127"/>
      <c r="AD319" s="127"/>
    </row>
    <row r="320">
      <c r="A320" s="102">
        <v>1.29876735E8</v>
      </c>
      <c r="B320" s="66" t="s">
        <v>1425</v>
      </c>
      <c r="C320" s="101">
        <v>7.0760437E7</v>
      </c>
      <c r="D320" s="66" t="s">
        <v>1426</v>
      </c>
      <c r="E320" s="66" t="str">
        <f>IFERROR(__xludf.DUMMYFUNCTION("IF(REGEXMATCH(D320, ""cis""), ""СНГ"", ""Россия"")
"),"Россия")</f>
        <v>Россия</v>
      </c>
      <c r="F320" s="66" t="s">
        <v>54</v>
      </c>
      <c r="G320" s="101">
        <v>1.4481111E7</v>
      </c>
      <c r="H320" s="66" t="s">
        <v>1413</v>
      </c>
      <c r="I320" s="123">
        <v>45077.0</v>
      </c>
      <c r="J320" s="124" t="str">
        <f>IFS(I320&lt;=border_dates!$A$2, "1-5 мая", AND(I320&gt;border_dates!$A$2, I320&lt;=border_dates!$A$3) , "6-10 мая", AND(I320&gt;border_dates!$A$3,I320  &lt;= border_dates!$A$4), "11-31 мая")</f>
        <v>11-31 мая</v>
      </c>
      <c r="K320" s="124">
        <v>3325.99</v>
      </c>
      <c r="L320" s="125" t="s">
        <v>1427</v>
      </c>
      <c r="M320" s="126">
        <v>0.0</v>
      </c>
      <c r="N320" s="126">
        <v>170.0</v>
      </c>
      <c r="O320" s="126">
        <v>29.0</v>
      </c>
      <c r="P320" s="126" t="s">
        <v>262</v>
      </c>
      <c r="Q320" s="126" t="s">
        <v>1428</v>
      </c>
      <c r="R320" s="126" t="s">
        <v>1429</v>
      </c>
      <c r="S320" s="126" t="s">
        <v>1430</v>
      </c>
      <c r="T320" s="126" t="s">
        <v>1431</v>
      </c>
      <c r="U320" s="126" t="s">
        <v>1432</v>
      </c>
      <c r="V320" s="127"/>
      <c r="W320" s="127"/>
      <c r="X320" s="127"/>
      <c r="Y320" s="126" t="s">
        <v>1430</v>
      </c>
      <c r="Z320" s="127"/>
      <c r="AA320" s="127"/>
      <c r="AB320" s="127"/>
      <c r="AC320" s="127"/>
      <c r="AD320" s="127"/>
    </row>
    <row r="321">
      <c r="A321" s="102">
        <v>1.29877786E8</v>
      </c>
      <c r="B321" s="66" t="s">
        <v>1433</v>
      </c>
      <c r="C321" s="101">
        <v>7.0761431E7</v>
      </c>
      <c r="D321" s="66" t="s">
        <v>1434</v>
      </c>
      <c r="E321" s="66" t="str">
        <f>IFERROR(__xludf.DUMMYFUNCTION("IF(REGEXMATCH(D321, ""cis""), ""СНГ"", ""Россия"")
"),"СНГ")</f>
        <v>СНГ</v>
      </c>
      <c r="F321" s="66" t="s">
        <v>54</v>
      </c>
      <c r="G321" s="101">
        <v>1.4481111E7</v>
      </c>
      <c r="H321" s="66" t="s">
        <v>1413</v>
      </c>
      <c r="I321" s="123">
        <v>45077.0</v>
      </c>
      <c r="J321" s="124" t="str">
        <f>IFS(I321&lt;=border_dates!$A$2, "1-5 мая", AND(I321&gt;border_dates!$A$2, I321&lt;=border_dates!$A$3) , "6-10 мая", AND(I321&gt;border_dates!$A$3,I321  &lt;= border_dates!$A$4), "11-31 мая")</f>
        <v>11-31 мая</v>
      </c>
      <c r="K321" s="124">
        <v>1117.49</v>
      </c>
      <c r="L321" s="125" t="s">
        <v>1435</v>
      </c>
      <c r="M321" s="126">
        <v>0.0</v>
      </c>
      <c r="N321" s="126">
        <v>296.0</v>
      </c>
      <c r="O321" s="126">
        <v>35.0</v>
      </c>
      <c r="P321" s="126" t="s">
        <v>1436</v>
      </c>
      <c r="Q321" s="126" t="s">
        <v>1437</v>
      </c>
      <c r="R321" s="126" t="s">
        <v>1438</v>
      </c>
      <c r="S321" s="126" t="s">
        <v>1439</v>
      </c>
      <c r="T321" s="126" t="s">
        <v>1440</v>
      </c>
      <c r="U321" s="126" t="s">
        <v>497</v>
      </c>
      <c r="V321" s="127"/>
      <c r="W321" s="127"/>
      <c r="X321" s="127"/>
      <c r="Y321" s="126" t="s">
        <v>1439</v>
      </c>
      <c r="Z321" s="127"/>
      <c r="AA321" s="127"/>
      <c r="AB321" s="127"/>
      <c r="AC321" s="127"/>
      <c r="AD321" s="127"/>
    </row>
    <row r="322">
      <c r="A322" s="102">
        <v>1.29877788E8</v>
      </c>
      <c r="B322" s="66" t="s">
        <v>1441</v>
      </c>
      <c r="C322" s="101">
        <v>7.0761431E7</v>
      </c>
      <c r="D322" s="66" t="s">
        <v>1434</v>
      </c>
      <c r="E322" s="66" t="str">
        <f>IFERROR(__xludf.DUMMYFUNCTION("IF(REGEXMATCH(D322, ""cis""), ""СНГ"", ""Россия"")
"),"СНГ")</f>
        <v>СНГ</v>
      </c>
      <c r="F322" s="66" t="s">
        <v>54</v>
      </c>
      <c r="G322" s="101">
        <v>1.4481111E7</v>
      </c>
      <c r="H322" s="66" t="s">
        <v>1413</v>
      </c>
      <c r="I322" s="123">
        <v>45077.0</v>
      </c>
      <c r="J322" s="124" t="str">
        <f>IFS(I322&lt;=border_dates!$A$2, "1-5 мая", AND(I322&gt;border_dates!$A$2, I322&lt;=border_dates!$A$3) , "6-10 мая", AND(I322&gt;border_dates!$A$3,I322  &lt;= border_dates!$A$4), "11-31 мая")</f>
        <v>11-31 мая</v>
      </c>
      <c r="K322" s="124">
        <v>325.33</v>
      </c>
      <c r="L322" s="125" t="s">
        <v>1442</v>
      </c>
      <c r="M322" s="126">
        <v>0.0</v>
      </c>
      <c r="N322" s="126">
        <v>93.0</v>
      </c>
      <c r="O322" s="126">
        <v>14.0</v>
      </c>
      <c r="P322" s="126" t="s">
        <v>1443</v>
      </c>
      <c r="Q322" s="126" t="s">
        <v>1444</v>
      </c>
      <c r="R322" s="126" t="s">
        <v>1445</v>
      </c>
      <c r="S322" s="126" t="s">
        <v>1446</v>
      </c>
      <c r="T322" s="126" t="s">
        <v>1447</v>
      </c>
      <c r="U322" s="126" t="s">
        <v>559</v>
      </c>
      <c r="V322" s="127"/>
      <c r="W322" s="127"/>
      <c r="X322" s="127"/>
      <c r="Y322" s="126" t="s">
        <v>1446</v>
      </c>
      <c r="Z322" s="127"/>
      <c r="AA322" s="127"/>
      <c r="AB322" s="127"/>
      <c r="AC322" s="127"/>
      <c r="AD322" s="127"/>
    </row>
    <row r="323">
      <c r="A323" s="102">
        <v>1.29877978E8</v>
      </c>
      <c r="B323" s="66" t="s">
        <v>1433</v>
      </c>
      <c r="C323" s="101">
        <v>7.0761617E7</v>
      </c>
      <c r="D323" s="66" t="s">
        <v>1448</v>
      </c>
      <c r="E323" s="66" t="str">
        <f>IFERROR(__xludf.DUMMYFUNCTION("IF(REGEXMATCH(D323, ""cis""), ""СНГ"", ""Россия"")
"),"СНГ")</f>
        <v>СНГ</v>
      </c>
      <c r="F323" s="66" t="s">
        <v>54</v>
      </c>
      <c r="G323" s="101">
        <v>1.4481111E7</v>
      </c>
      <c r="H323" s="66" t="s">
        <v>1413</v>
      </c>
      <c r="I323" s="123">
        <v>45077.0</v>
      </c>
      <c r="J323" s="124" t="str">
        <f>IFS(I323&lt;=border_dates!$A$2, "1-5 мая", AND(I323&gt;border_dates!$A$2, I323&lt;=border_dates!$A$3) , "6-10 мая", AND(I323&gt;border_dates!$A$3,I323  &lt;= border_dates!$A$4), "11-31 мая")</f>
        <v>11-31 мая</v>
      </c>
      <c r="K323" s="124">
        <v>1148.46</v>
      </c>
      <c r="L323" s="125" t="s">
        <v>1449</v>
      </c>
      <c r="M323" s="126">
        <v>0.0</v>
      </c>
      <c r="N323" s="126">
        <v>293.0</v>
      </c>
      <c r="O323" s="126">
        <v>31.0</v>
      </c>
      <c r="P323" s="126" t="s">
        <v>1450</v>
      </c>
      <c r="Q323" s="126" t="s">
        <v>1451</v>
      </c>
      <c r="R323" s="126" t="s">
        <v>1452</v>
      </c>
      <c r="S323" s="126" t="s">
        <v>1453</v>
      </c>
      <c r="T323" s="126" t="s">
        <v>1454</v>
      </c>
      <c r="U323" s="126" t="s">
        <v>740</v>
      </c>
      <c r="V323" s="127"/>
      <c r="W323" s="127"/>
      <c r="X323" s="127"/>
      <c r="Y323" s="126" t="s">
        <v>1453</v>
      </c>
      <c r="Z323" s="127"/>
      <c r="AA323" s="127"/>
      <c r="AB323" s="127"/>
      <c r="AC323" s="127"/>
      <c r="AD323" s="127"/>
    </row>
    <row r="324">
      <c r="A324" s="102">
        <v>1.29878147E8</v>
      </c>
      <c r="B324" s="66" t="s">
        <v>1455</v>
      </c>
      <c r="C324" s="101">
        <v>7.0761776E7</v>
      </c>
      <c r="D324" s="66" t="s">
        <v>1456</v>
      </c>
      <c r="E324" s="66" t="str">
        <f>IFERROR(__xludf.DUMMYFUNCTION("IF(REGEXMATCH(D324, ""cis""), ""СНГ"", ""Россия"")
"),"Россия")</f>
        <v>Россия</v>
      </c>
      <c r="F324" s="66" t="s">
        <v>54</v>
      </c>
      <c r="G324" s="101">
        <v>1.4481097E7</v>
      </c>
      <c r="H324" s="66" t="s">
        <v>1404</v>
      </c>
      <c r="I324" s="123">
        <v>45077.0</v>
      </c>
      <c r="J324" s="124" t="str">
        <f>IFS(I324&lt;=border_dates!$A$2, "1-5 мая", AND(I324&gt;border_dates!$A$2, I324&lt;=border_dates!$A$3) , "6-10 мая", AND(I324&gt;border_dates!$A$3,I324  &lt;= border_dates!$A$4), "11-31 мая")</f>
        <v>11-31 мая</v>
      </c>
      <c r="K324" s="124">
        <v>24.34</v>
      </c>
      <c r="L324" s="125">
        <v>515.0</v>
      </c>
      <c r="M324" s="126">
        <v>0.0</v>
      </c>
      <c r="N324" s="128"/>
      <c r="O324" s="128"/>
      <c r="P324" s="128"/>
      <c r="Q324" s="128"/>
      <c r="R324" s="128"/>
      <c r="S324" s="126" t="s">
        <v>1457</v>
      </c>
      <c r="T324" s="128"/>
      <c r="U324" s="128"/>
      <c r="V324" s="127"/>
      <c r="W324" s="127"/>
      <c r="X324" s="127"/>
      <c r="Y324" s="126" t="s">
        <v>1457</v>
      </c>
      <c r="Z324" s="127"/>
      <c r="AA324" s="127"/>
      <c r="AB324" s="127"/>
      <c r="AC324" s="127"/>
      <c r="AD324" s="127"/>
    </row>
    <row r="325">
      <c r="A325" s="102">
        <v>1.29878147E8</v>
      </c>
      <c r="B325" s="66" t="s">
        <v>1455</v>
      </c>
      <c r="C325" s="101">
        <v>7.0761776E7</v>
      </c>
      <c r="D325" s="66" t="s">
        <v>1456</v>
      </c>
      <c r="E325" s="66" t="str">
        <f>IFERROR(__xludf.DUMMYFUNCTION("IF(REGEXMATCH(D325, ""cis""), ""СНГ"", ""Россия"")
"),"Россия")</f>
        <v>Россия</v>
      </c>
      <c r="F325" s="66" t="s">
        <v>54</v>
      </c>
      <c r="G325" s="101">
        <v>1.4481097E7</v>
      </c>
      <c r="H325" s="66" t="s">
        <v>1404</v>
      </c>
      <c r="I325" s="123">
        <v>45076.0</v>
      </c>
      <c r="J325" s="124" t="str">
        <f>IFS(I325&lt;=border_dates!$A$2, "1-5 мая", AND(I325&gt;border_dates!$A$2, I325&lt;=border_dates!$A$3) , "6-10 мая", AND(I325&gt;border_dates!$A$3,I325  &lt;= border_dates!$A$4), "11-31 мая")</f>
        <v>11-31 мая</v>
      </c>
      <c r="K325" s="124">
        <v>17.88</v>
      </c>
      <c r="L325" s="125">
        <v>297.0</v>
      </c>
      <c r="M325" s="126">
        <v>0.0</v>
      </c>
      <c r="N325" s="128"/>
      <c r="O325" s="128"/>
      <c r="P325" s="128"/>
      <c r="Q325" s="128"/>
      <c r="R325" s="128"/>
      <c r="S325" s="126" t="s">
        <v>1458</v>
      </c>
      <c r="T325" s="128"/>
      <c r="U325" s="128"/>
      <c r="V325" s="127"/>
      <c r="W325" s="127"/>
      <c r="X325" s="127"/>
      <c r="Y325" s="126" t="s">
        <v>1458</v>
      </c>
      <c r="Z325" s="127"/>
      <c r="AA325" s="127"/>
      <c r="AB325" s="127"/>
      <c r="AC325" s="127"/>
      <c r="AD325" s="127"/>
    </row>
    <row r="326">
      <c r="A326" s="102">
        <v>1.29878148E8</v>
      </c>
      <c r="B326" s="66" t="s">
        <v>1459</v>
      </c>
      <c r="C326" s="101">
        <v>7.0761776E7</v>
      </c>
      <c r="D326" s="66" t="s">
        <v>1456</v>
      </c>
      <c r="E326" s="66" t="str">
        <f>IFERROR(__xludf.DUMMYFUNCTION("IF(REGEXMATCH(D326, ""cis""), ""СНГ"", ""Россия"")
"),"Россия")</f>
        <v>Россия</v>
      </c>
      <c r="F326" s="66" t="s">
        <v>54</v>
      </c>
      <c r="G326" s="101">
        <v>1.4481097E7</v>
      </c>
      <c r="H326" s="66" t="s">
        <v>1404</v>
      </c>
      <c r="I326" s="123">
        <v>45077.0</v>
      </c>
      <c r="J326" s="124" t="str">
        <f>IFS(I326&lt;=border_dates!$A$2, "1-5 мая", AND(I326&gt;border_dates!$A$2, I326&lt;=border_dates!$A$3) , "6-10 мая", AND(I326&gt;border_dates!$A$3,I326  &lt;= border_dates!$A$4), "11-31 мая")</f>
        <v>11-31 мая</v>
      </c>
      <c r="K326" s="124">
        <v>88.51</v>
      </c>
      <c r="L326" s="125" t="s">
        <v>1460</v>
      </c>
      <c r="M326" s="126">
        <v>0.0</v>
      </c>
      <c r="N326" s="128"/>
      <c r="O326" s="126">
        <v>2.0</v>
      </c>
      <c r="P326" s="128"/>
      <c r="Q326" s="128"/>
      <c r="R326" s="128"/>
      <c r="S326" s="126" t="s">
        <v>1461</v>
      </c>
      <c r="T326" s="128"/>
      <c r="U326" s="126" t="s">
        <v>97</v>
      </c>
      <c r="V326" s="127"/>
      <c r="W326" s="127"/>
      <c r="X326" s="127"/>
      <c r="Y326" s="126" t="s">
        <v>1461</v>
      </c>
      <c r="Z326" s="127"/>
      <c r="AA326" s="127"/>
      <c r="AB326" s="127"/>
      <c r="AC326" s="127"/>
      <c r="AD326" s="127"/>
    </row>
    <row r="327">
      <c r="A327" s="102">
        <v>1.29878148E8</v>
      </c>
      <c r="B327" s="66" t="s">
        <v>1459</v>
      </c>
      <c r="C327" s="101">
        <v>7.0761776E7</v>
      </c>
      <c r="D327" s="66" t="s">
        <v>1456</v>
      </c>
      <c r="E327" s="66" t="str">
        <f>IFERROR(__xludf.DUMMYFUNCTION("IF(REGEXMATCH(D327, ""cis""), ""СНГ"", ""Россия"")
"),"Россия")</f>
        <v>Россия</v>
      </c>
      <c r="F327" s="66" t="s">
        <v>54</v>
      </c>
      <c r="G327" s="101">
        <v>1.4481097E7</v>
      </c>
      <c r="H327" s="66" t="s">
        <v>1404</v>
      </c>
      <c r="I327" s="123">
        <v>45076.0</v>
      </c>
      <c r="J327" s="124" t="str">
        <f>IFS(I327&lt;=border_dates!$A$2, "1-5 мая", AND(I327&gt;border_dates!$A$2, I327&lt;=border_dates!$A$3) , "6-10 мая", AND(I327&gt;border_dates!$A$3,I327  &lt;= border_dates!$A$4), "11-31 мая")</f>
        <v>11-31 мая</v>
      </c>
      <c r="K327" s="124">
        <v>17.12</v>
      </c>
      <c r="L327" s="125">
        <v>253.0</v>
      </c>
      <c r="M327" s="126">
        <v>0.0</v>
      </c>
      <c r="N327" s="128"/>
      <c r="O327" s="128"/>
      <c r="P327" s="128"/>
      <c r="Q327" s="128"/>
      <c r="R327" s="128"/>
      <c r="S327" s="126" t="s">
        <v>1462</v>
      </c>
      <c r="T327" s="128"/>
      <c r="U327" s="128"/>
      <c r="V327" s="127"/>
      <c r="W327" s="127"/>
      <c r="X327" s="127"/>
      <c r="Y327" s="126" t="s">
        <v>1462</v>
      </c>
      <c r="Z327" s="127"/>
      <c r="AA327" s="127"/>
      <c r="AB327" s="127"/>
      <c r="AC327" s="127"/>
      <c r="AD327" s="127"/>
    </row>
    <row r="328">
      <c r="A328" s="102">
        <v>1.29878151E8</v>
      </c>
      <c r="B328" s="66" t="s">
        <v>1463</v>
      </c>
      <c r="C328" s="101">
        <v>7.0761776E7</v>
      </c>
      <c r="D328" s="66" t="s">
        <v>1456</v>
      </c>
      <c r="E328" s="66" t="str">
        <f>IFERROR(__xludf.DUMMYFUNCTION("IF(REGEXMATCH(D328, ""cis""), ""СНГ"", ""Россия"")
"),"Россия")</f>
        <v>Россия</v>
      </c>
      <c r="F328" s="66" t="s">
        <v>54</v>
      </c>
      <c r="G328" s="101">
        <v>1.4481097E7</v>
      </c>
      <c r="H328" s="66" t="s">
        <v>1404</v>
      </c>
      <c r="I328" s="123">
        <v>45077.0</v>
      </c>
      <c r="J328" s="124" t="str">
        <f>IFS(I328&lt;=border_dates!$A$2, "1-5 мая", AND(I328&gt;border_dates!$A$2, I328&lt;=border_dates!$A$3) , "6-10 мая", AND(I328&gt;border_dates!$A$3,I328  &lt;= border_dates!$A$4), "11-31 мая")</f>
        <v>11-31 мая</v>
      </c>
      <c r="K328" s="124">
        <v>5.39</v>
      </c>
      <c r="L328" s="125">
        <v>121.0</v>
      </c>
      <c r="M328" s="126">
        <v>0.0</v>
      </c>
      <c r="N328" s="128"/>
      <c r="O328" s="128"/>
      <c r="P328" s="128"/>
      <c r="Q328" s="128"/>
      <c r="R328" s="128"/>
      <c r="S328" s="126" t="s">
        <v>1464</v>
      </c>
      <c r="T328" s="128"/>
      <c r="U328" s="128"/>
      <c r="V328" s="127"/>
      <c r="W328" s="127"/>
      <c r="X328" s="127"/>
      <c r="Y328" s="126" t="s">
        <v>1464</v>
      </c>
      <c r="Z328" s="127"/>
      <c r="AA328" s="127"/>
      <c r="AB328" s="127"/>
      <c r="AC328" s="127"/>
      <c r="AD328" s="127"/>
    </row>
    <row r="329">
      <c r="A329" s="102">
        <v>1.29878151E8</v>
      </c>
      <c r="B329" s="66" t="s">
        <v>1463</v>
      </c>
      <c r="C329" s="101">
        <v>7.0761776E7</v>
      </c>
      <c r="D329" s="66" t="s">
        <v>1456</v>
      </c>
      <c r="E329" s="66" t="str">
        <f>IFERROR(__xludf.DUMMYFUNCTION("IF(REGEXMATCH(D329, ""cis""), ""СНГ"", ""Россия"")
"),"Россия")</f>
        <v>Россия</v>
      </c>
      <c r="F329" s="66" t="s">
        <v>54</v>
      </c>
      <c r="G329" s="101">
        <v>1.4481097E7</v>
      </c>
      <c r="H329" s="66" t="s">
        <v>1404</v>
      </c>
      <c r="I329" s="123">
        <v>45076.0</v>
      </c>
      <c r="J329" s="124" t="str">
        <f>IFS(I329&lt;=border_dates!$A$2, "1-5 мая", AND(I329&gt;border_dates!$A$2, I329&lt;=border_dates!$A$3) , "6-10 мая", AND(I329&gt;border_dates!$A$3,I329  &lt;= border_dates!$A$4), "11-31 мая")</f>
        <v>11-31 мая</v>
      </c>
      <c r="K329" s="124">
        <v>9.32</v>
      </c>
      <c r="L329" s="125">
        <v>129.0</v>
      </c>
      <c r="M329" s="126">
        <v>0.0</v>
      </c>
      <c r="N329" s="128"/>
      <c r="O329" s="128"/>
      <c r="P329" s="128"/>
      <c r="Q329" s="128"/>
      <c r="R329" s="128"/>
      <c r="S329" s="126" t="s">
        <v>1465</v>
      </c>
      <c r="T329" s="128"/>
      <c r="U329" s="128"/>
      <c r="V329" s="127"/>
      <c r="W329" s="127"/>
      <c r="X329" s="127"/>
      <c r="Y329" s="126" t="s">
        <v>1465</v>
      </c>
      <c r="Z329" s="127"/>
      <c r="AA329" s="127"/>
      <c r="AB329" s="127"/>
      <c r="AC329" s="127"/>
      <c r="AD329" s="127"/>
    </row>
    <row r="330">
      <c r="A330" s="102">
        <v>1.29878153E8</v>
      </c>
      <c r="B330" s="66" t="s">
        <v>1466</v>
      </c>
      <c r="C330" s="101">
        <v>7.0761776E7</v>
      </c>
      <c r="D330" s="66" t="s">
        <v>1456</v>
      </c>
      <c r="E330" s="66" t="str">
        <f>IFERROR(__xludf.DUMMYFUNCTION("IF(REGEXMATCH(D330, ""cis""), ""СНГ"", ""Россия"")
"),"Россия")</f>
        <v>Россия</v>
      </c>
      <c r="F330" s="66" t="s">
        <v>54</v>
      </c>
      <c r="G330" s="101">
        <v>1.4481097E7</v>
      </c>
      <c r="H330" s="66" t="s">
        <v>1404</v>
      </c>
      <c r="I330" s="123">
        <v>45077.0</v>
      </c>
      <c r="J330" s="124" t="str">
        <f>IFS(I330&lt;=border_dates!$A$2, "1-5 мая", AND(I330&gt;border_dates!$A$2, I330&lt;=border_dates!$A$3) , "6-10 мая", AND(I330&gt;border_dates!$A$3,I330  &lt;= border_dates!$A$4), "11-31 мая")</f>
        <v>11-31 мая</v>
      </c>
      <c r="K330" s="124">
        <v>101.37</v>
      </c>
      <c r="L330" s="125" t="s">
        <v>1467</v>
      </c>
      <c r="M330" s="126">
        <v>0.0</v>
      </c>
      <c r="N330" s="128"/>
      <c r="O330" s="126">
        <v>6.0</v>
      </c>
      <c r="P330" s="128"/>
      <c r="Q330" s="128"/>
      <c r="R330" s="128"/>
      <c r="S330" s="126" t="s">
        <v>1468</v>
      </c>
      <c r="T330" s="128"/>
      <c r="U330" s="126" t="s">
        <v>1469</v>
      </c>
      <c r="V330" s="127"/>
      <c r="W330" s="127"/>
      <c r="X330" s="127"/>
      <c r="Y330" s="126" t="s">
        <v>1468</v>
      </c>
      <c r="Z330" s="127"/>
      <c r="AA330" s="127"/>
      <c r="AB330" s="127"/>
      <c r="AC330" s="127"/>
      <c r="AD330" s="127"/>
    </row>
    <row r="331">
      <c r="A331" s="102">
        <v>1.29878153E8</v>
      </c>
      <c r="B331" s="66" t="s">
        <v>1466</v>
      </c>
      <c r="C331" s="101">
        <v>7.0761776E7</v>
      </c>
      <c r="D331" s="66" t="s">
        <v>1456</v>
      </c>
      <c r="E331" s="66" t="str">
        <f>IFERROR(__xludf.DUMMYFUNCTION("IF(REGEXMATCH(D331, ""cis""), ""СНГ"", ""Россия"")
"),"Россия")</f>
        <v>Россия</v>
      </c>
      <c r="F331" s="66" t="s">
        <v>54</v>
      </c>
      <c r="G331" s="101">
        <v>1.4481097E7</v>
      </c>
      <c r="H331" s="66" t="s">
        <v>1404</v>
      </c>
      <c r="I331" s="123">
        <v>45076.0</v>
      </c>
      <c r="J331" s="124" t="str">
        <f>IFS(I331&lt;=border_dates!$A$2, "1-5 мая", AND(I331&gt;border_dates!$A$2, I331&lt;=border_dates!$A$3) , "6-10 мая", AND(I331&gt;border_dates!$A$3,I331  &lt;= border_dates!$A$4), "11-31 мая")</f>
        <v>11-31 мая</v>
      </c>
      <c r="K331" s="124">
        <v>15.0</v>
      </c>
      <c r="L331" s="125">
        <v>215.0</v>
      </c>
      <c r="M331" s="126">
        <v>0.0</v>
      </c>
      <c r="N331" s="128"/>
      <c r="O331" s="128"/>
      <c r="P331" s="128"/>
      <c r="Q331" s="128"/>
      <c r="R331" s="128"/>
      <c r="S331" s="126" t="s">
        <v>1470</v>
      </c>
      <c r="T331" s="128"/>
      <c r="U331" s="128"/>
      <c r="V331" s="127"/>
      <c r="W331" s="127"/>
      <c r="X331" s="127"/>
      <c r="Y331" s="126" t="s">
        <v>1470</v>
      </c>
      <c r="Z331" s="127"/>
      <c r="AA331" s="127"/>
      <c r="AB331" s="127"/>
      <c r="AC331" s="127"/>
      <c r="AD331" s="127"/>
    </row>
    <row r="332">
      <c r="A332" s="102">
        <v>1.29878154E8</v>
      </c>
      <c r="B332" s="66" t="s">
        <v>1471</v>
      </c>
      <c r="C332" s="101">
        <v>7.0761776E7</v>
      </c>
      <c r="D332" s="66" t="s">
        <v>1456</v>
      </c>
      <c r="E332" s="66" t="str">
        <f>IFERROR(__xludf.DUMMYFUNCTION("IF(REGEXMATCH(D332, ""cis""), ""СНГ"", ""Россия"")
"),"Россия")</f>
        <v>Россия</v>
      </c>
      <c r="F332" s="66" t="s">
        <v>54</v>
      </c>
      <c r="G332" s="101">
        <v>1.4481097E7</v>
      </c>
      <c r="H332" s="66" t="s">
        <v>1404</v>
      </c>
      <c r="I332" s="123">
        <v>45077.0</v>
      </c>
      <c r="J332" s="124" t="str">
        <f>IFS(I332&lt;=border_dates!$A$2, "1-5 мая", AND(I332&gt;border_dates!$A$2, I332&lt;=border_dates!$A$3) , "6-10 мая", AND(I332&gt;border_dates!$A$3,I332  &lt;= border_dates!$A$4), "11-31 мая")</f>
        <v>11-31 мая</v>
      </c>
      <c r="K332" s="124">
        <v>1010.06</v>
      </c>
      <c r="L332" s="125" t="s">
        <v>1472</v>
      </c>
      <c r="M332" s="126">
        <v>0.0</v>
      </c>
      <c r="N332" s="126">
        <v>2.0</v>
      </c>
      <c r="O332" s="126">
        <v>23.0</v>
      </c>
      <c r="P332" s="126" t="s">
        <v>1473</v>
      </c>
      <c r="Q332" s="126" t="s">
        <v>1474</v>
      </c>
      <c r="R332" s="126" t="s">
        <v>1475</v>
      </c>
      <c r="S332" s="126" t="s">
        <v>1476</v>
      </c>
      <c r="T332" s="126" t="s">
        <v>1477</v>
      </c>
      <c r="U332" s="126" t="s">
        <v>688</v>
      </c>
      <c r="V332" s="127"/>
      <c r="W332" s="127"/>
      <c r="X332" s="127"/>
      <c r="Y332" s="126" t="s">
        <v>1476</v>
      </c>
      <c r="Z332" s="127"/>
      <c r="AA332" s="127"/>
      <c r="AB332" s="127"/>
      <c r="AC332" s="127"/>
      <c r="AD332" s="127"/>
    </row>
    <row r="333">
      <c r="A333" s="102">
        <v>1.29878154E8</v>
      </c>
      <c r="B333" s="66" t="s">
        <v>1471</v>
      </c>
      <c r="C333" s="101">
        <v>7.0761776E7</v>
      </c>
      <c r="D333" s="66" t="s">
        <v>1456</v>
      </c>
      <c r="E333" s="66" t="str">
        <f>IFERROR(__xludf.DUMMYFUNCTION("IF(REGEXMATCH(D333, ""cis""), ""СНГ"", ""Россия"")
"),"Россия")</f>
        <v>Россия</v>
      </c>
      <c r="F333" s="66" t="s">
        <v>54</v>
      </c>
      <c r="G333" s="101">
        <v>1.4481097E7</v>
      </c>
      <c r="H333" s="66" t="s">
        <v>1404</v>
      </c>
      <c r="I333" s="123">
        <v>45076.0</v>
      </c>
      <c r="J333" s="124" t="str">
        <f>IFS(I333&lt;=border_dates!$A$2, "1-5 мая", AND(I333&gt;border_dates!$A$2, I333&lt;=border_dates!$A$3) , "6-10 мая", AND(I333&gt;border_dates!$A$3,I333  &lt;= border_dates!$A$4), "11-31 мая")</f>
        <v>11-31 мая</v>
      </c>
      <c r="K333" s="124">
        <v>806.84</v>
      </c>
      <c r="L333" s="125" t="s">
        <v>1478</v>
      </c>
      <c r="M333" s="126">
        <v>0.0</v>
      </c>
      <c r="N333" s="128"/>
      <c r="O333" s="126">
        <v>14.0</v>
      </c>
      <c r="P333" s="128"/>
      <c r="Q333" s="128"/>
      <c r="R333" s="128"/>
      <c r="S333" s="126" t="s">
        <v>1479</v>
      </c>
      <c r="T333" s="128"/>
      <c r="U333" s="126" t="s">
        <v>1480</v>
      </c>
      <c r="V333" s="127"/>
      <c r="W333" s="127"/>
      <c r="X333" s="127"/>
      <c r="Y333" s="126" t="s">
        <v>1479</v>
      </c>
      <c r="Z333" s="127"/>
      <c r="AA333" s="127"/>
      <c r="AB333" s="127"/>
      <c r="AC333" s="127"/>
      <c r="AD333" s="127"/>
    </row>
    <row r="334">
      <c r="A334" s="102">
        <v>1.29878958E8</v>
      </c>
      <c r="B334" s="66" t="s">
        <v>1481</v>
      </c>
      <c r="C334" s="101">
        <v>7.076252E7</v>
      </c>
      <c r="D334" s="66" t="s">
        <v>1482</v>
      </c>
      <c r="E334" s="66" t="str">
        <f>IFERROR(__xludf.DUMMYFUNCTION("IF(REGEXMATCH(D334, ""cis""), ""СНГ"", ""Россия"")
"),"Россия")</f>
        <v>Россия</v>
      </c>
      <c r="F334" s="66" t="s">
        <v>54</v>
      </c>
      <c r="G334" s="101">
        <v>1.4481097E7</v>
      </c>
      <c r="H334" s="66" t="s">
        <v>1404</v>
      </c>
      <c r="I334" s="123">
        <v>45077.0</v>
      </c>
      <c r="J334" s="124" t="str">
        <f>IFS(I334&lt;=border_dates!$A$2, "1-5 мая", AND(I334&gt;border_dates!$A$2, I334&lt;=border_dates!$A$3) , "6-10 мая", AND(I334&gt;border_dates!$A$3,I334  &lt;= border_dates!$A$4), "11-31 мая")</f>
        <v>11-31 мая</v>
      </c>
      <c r="K334" s="124">
        <v>216.22</v>
      </c>
      <c r="L334" s="125" t="s">
        <v>1483</v>
      </c>
      <c r="M334" s="126">
        <v>0.0</v>
      </c>
      <c r="N334" s="126">
        <v>1.0</v>
      </c>
      <c r="O334" s="126">
        <v>30.0</v>
      </c>
      <c r="P334" s="126" t="s">
        <v>1484</v>
      </c>
      <c r="Q334" s="126" t="s">
        <v>1485</v>
      </c>
      <c r="R334" s="126" t="s">
        <v>1486</v>
      </c>
      <c r="S334" s="126" t="s">
        <v>1487</v>
      </c>
      <c r="T334" s="126" t="s">
        <v>1488</v>
      </c>
      <c r="U334" s="126" t="s">
        <v>975</v>
      </c>
      <c r="V334" s="127"/>
      <c r="W334" s="127"/>
      <c r="X334" s="127"/>
      <c r="Y334" s="126" t="s">
        <v>1487</v>
      </c>
      <c r="Z334" s="127"/>
      <c r="AA334" s="127"/>
      <c r="AB334" s="127"/>
      <c r="AC334" s="127"/>
      <c r="AD334" s="127"/>
    </row>
    <row r="335">
      <c r="A335" s="102">
        <v>1.29878958E8</v>
      </c>
      <c r="B335" s="66" t="s">
        <v>1481</v>
      </c>
      <c r="C335" s="101">
        <v>7.076252E7</v>
      </c>
      <c r="D335" s="66" t="s">
        <v>1482</v>
      </c>
      <c r="E335" s="66" t="str">
        <f>IFERROR(__xludf.DUMMYFUNCTION("IF(REGEXMATCH(D335, ""cis""), ""СНГ"", ""Россия"")
"),"Россия")</f>
        <v>Россия</v>
      </c>
      <c r="F335" s="66" t="s">
        <v>54</v>
      </c>
      <c r="G335" s="101">
        <v>1.4481097E7</v>
      </c>
      <c r="H335" s="66" t="s">
        <v>1404</v>
      </c>
      <c r="I335" s="123">
        <v>45076.0</v>
      </c>
      <c r="J335" s="124" t="str">
        <f>IFS(I335&lt;=border_dates!$A$2, "1-5 мая", AND(I335&gt;border_dates!$A$2, I335&lt;=border_dates!$A$3) , "6-10 мая", AND(I335&gt;border_dates!$A$3,I335  &lt;= border_dates!$A$4), "11-31 мая")</f>
        <v>11-31 мая</v>
      </c>
      <c r="K335" s="124">
        <v>802.33</v>
      </c>
      <c r="L335" s="125" t="s">
        <v>1489</v>
      </c>
      <c r="M335" s="126">
        <v>0.0</v>
      </c>
      <c r="N335" s="128"/>
      <c r="O335" s="126">
        <v>28.0</v>
      </c>
      <c r="P335" s="128"/>
      <c r="Q335" s="128"/>
      <c r="R335" s="128"/>
      <c r="S335" s="126" t="s">
        <v>1490</v>
      </c>
      <c r="T335" s="128"/>
      <c r="U335" s="126" t="s">
        <v>600</v>
      </c>
      <c r="V335" s="127"/>
      <c r="W335" s="127"/>
      <c r="X335" s="127"/>
      <c r="Y335" s="126" t="s">
        <v>1490</v>
      </c>
      <c r="Z335" s="127"/>
      <c r="AA335" s="127"/>
      <c r="AB335" s="127"/>
      <c r="AC335" s="127"/>
      <c r="AD335" s="127"/>
    </row>
    <row r="336">
      <c r="A336" s="102">
        <v>1.29878959E8</v>
      </c>
      <c r="B336" s="66" t="s">
        <v>1491</v>
      </c>
      <c r="C336" s="101">
        <v>7.076252E7</v>
      </c>
      <c r="D336" s="66" t="s">
        <v>1482</v>
      </c>
      <c r="E336" s="66" t="str">
        <f>IFERROR(__xludf.DUMMYFUNCTION("IF(REGEXMATCH(D336, ""cis""), ""СНГ"", ""Россия"")
"),"Россия")</f>
        <v>Россия</v>
      </c>
      <c r="F336" s="66" t="s">
        <v>54</v>
      </c>
      <c r="G336" s="101">
        <v>1.4481097E7</v>
      </c>
      <c r="H336" s="66" t="s">
        <v>1404</v>
      </c>
      <c r="I336" s="123">
        <v>45077.0</v>
      </c>
      <c r="J336" s="124" t="str">
        <f>IFS(I336&lt;=border_dates!$A$2, "1-5 мая", AND(I336&gt;border_dates!$A$2, I336&lt;=border_dates!$A$3) , "6-10 мая", AND(I336&gt;border_dates!$A$3,I336  &lt;= border_dates!$A$4), "11-31 мая")</f>
        <v>11-31 мая</v>
      </c>
      <c r="K336" s="124">
        <v>10.36</v>
      </c>
      <c r="L336" s="125">
        <v>230.0</v>
      </c>
      <c r="M336" s="126">
        <v>0.0</v>
      </c>
      <c r="N336" s="128"/>
      <c r="O336" s="128"/>
      <c r="P336" s="128"/>
      <c r="Q336" s="128"/>
      <c r="R336" s="128"/>
      <c r="S336" s="126" t="s">
        <v>1492</v>
      </c>
      <c r="T336" s="128"/>
      <c r="U336" s="128"/>
      <c r="V336" s="127"/>
      <c r="W336" s="127"/>
      <c r="X336" s="127"/>
      <c r="Y336" s="126" t="s">
        <v>1492</v>
      </c>
      <c r="Z336" s="127"/>
      <c r="AA336" s="127"/>
      <c r="AB336" s="127"/>
      <c r="AC336" s="127"/>
      <c r="AD336" s="127"/>
    </row>
    <row r="337">
      <c r="A337" s="102">
        <v>1.29878959E8</v>
      </c>
      <c r="B337" s="66" t="s">
        <v>1491</v>
      </c>
      <c r="C337" s="101">
        <v>7.076252E7</v>
      </c>
      <c r="D337" s="66" t="s">
        <v>1482</v>
      </c>
      <c r="E337" s="66" t="str">
        <f>IFERROR(__xludf.DUMMYFUNCTION("IF(REGEXMATCH(D337, ""cis""), ""СНГ"", ""Россия"")
"),"Россия")</f>
        <v>Россия</v>
      </c>
      <c r="F337" s="66" t="s">
        <v>54</v>
      </c>
      <c r="G337" s="101">
        <v>1.4481097E7</v>
      </c>
      <c r="H337" s="66" t="s">
        <v>1404</v>
      </c>
      <c r="I337" s="123">
        <v>45076.0</v>
      </c>
      <c r="J337" s="124" t="str">
        <f>IFS(I337&lt;=border_dates!$A$2, "1-5 мая", AND(I337&gt;border_dates!$A$2, I337&lt;=border_dates!$A$3) , "6-10 мая", AND(I337&gt;border_dates!$A$3,I337  &lt;= border_dates!$A$4), "11-31 мая")</f>
        <v>11-31 мая</v>
      </c>
      <c r="K337" s="124">
        <v>32.18</v>
      </c>
      <c r="L337" s="125">
        <v>520.0</v>
      </c>
      <c r="M337" s="126">
        <v>0.0</v>
      </c>
      <c r="N337" s="128"/>
      <c r="O337" s="126">
        <v>4.0</v>
      </c>
      <c r="P337" s="128"/>
      <c r="Q337" s="128"/>
      <c r="R337" s="128"/>
      <c r="S337" s="126" t="s">
        <v>1493</v>
      </c>
      <c r="T337" s="128"/>
      <c r="U337" s="126" t="s">
        <v>1494</v>
      </c>
      <c r="V337" s="127"/>
      <c r="W337" s="127"/>
      <c r="X337" s="127"/>
      <c r="Y337" s="126" t="s">
        <v>1493</v>
      </c>
      <c r="Z337" s="127"/>
      <c r="AA337" s="127"/>
      <c r="AB337" s="127"/>
      <c r="AC337" s="127"/>
      <c r="AD337" s="127"/>
    </row>
    <row r="338">
      <c r="A338" s="102">
        <v>1.2987896E8</v>
      </c>
      <c r="B338" s="66" t="s">
        <v>1495</v>
      </c>
      <c r="C338" s="101">
        <v>7.076252E7</v>
      </c>
      <c r="D338" s="66" t="s">
        <v>1482</v>
      </c>
      <c r="E338" s="66" t="str">
        <f>IFERROR(__xludf.DUMMYFUNCTION("IF(REGEXMATCH(D338, ""cis""), ""СНГ"", ""Россия"")
"),"Россия")</f>
        <v>Россия</v>
      </c>
      <c r="F338" s="66" t="s">
        <v>54</v>
      </c>
      <c r="G338" s="101">
        <v>1.4481097E7</v>
      </c>
      <c r="H338" s="66" t="s">
        <v>1404</v>
      </c>
      <c r="I338" s="123">
        <v>45077.0</v>
      </c>
      <c r="J338" s="124" t="str">
        <f>IFS(I338&lt;=border_dates!$A$2, "1-5 мая", AND(I338&gt;border_dates!$A$2, I338&lt;=border_dates!$A$3) , "6-10 мая", AND(I338&gt;border_dates!$A$3,I338  &lt;= border_dates!$A$4), "11-31 мая")</f>
        <v>11-31 мая</v>
      </c>
      <c r="K338" s="124">
        <v>457.16</v>
      </c>
      <c r="L338" s="125">
        <v>97.0</v>
      </c>
      <c r="M338" s="126">
        <v>0.0</v>
      </c>
      <c r="N338" s="128"/>
      <c r="O338" s="128"/>
      <c r="P338" s="128"/>
      <c r="Q338" s="128"/>
      <c r="R338" s="128"/>
      <c r="S338" s="126" t="s">
        <v>1496</v>
      </c>
      <c r="T338" s="128"/>
      <c r="U338" s="128"/>
      <c r="V338" s="127"/>
      <c r="W338" s="127"/>
      <c r="X338" s="127"/>
      <c r="Y338" s="126" t="s">
        <v>1496</v>
      </c>
      <c r="Z338" s="127"/>
      <c r="AA338" s="127"/>
      <c r="AB338" s="127"/>
      <c r="AC338" s="127"/>
      <c r="AD338" s="127"/>
    </row>
    <row r="339">
      <c r="A339" s="102">
        <v>1.2987896E8</v>
      </c>
      <c r="B339" s="66" t="s">
        <v>1495</v>
      </c>
      <c r="C339" s="101">
        <v>7.076252E7</v>
      </c>
      <c r="D339" s="66" t="s">
        <v>1482</v>
      </c>
      <c r="E339" s="66" t="str">
        <f>IFERROR(__xludf.DUMMYFUNCTION("IF(REGEXMATCH(D339, ""cis""), ""СНГ"", ""Россия"")
"),"Россия")</f>
        <v>Россия</v>
      </c>
      <c r="F339" s="66" t="s">
        <v>54</v>
      </c>
      <c r="G339" s="101">
        <v>1.4481097E7</v>
      </c>
      <c r="H339" s="66" t="s">
        <v>1404</v>
      </c>
      <c r="I339" s="123">
        <v>45076.0</v>
      </c>
      <c r="J339" s="124" t="str">
        <f>IFS(I339&lt;=border_dates!$A$2, "1-5 мая", AND(I339&gt;border_dates!$A$2, I339&lt;=border_dates!$A$3) , "6-10 мая", AND(I339&gt;border_dates!$A$3,I339  &lt;= border_dates!$A$4), "11-31 мая")</f>
        <v>11-31 мая</v>
      </c>
      <c r="K339" s="124">
        <v>11.77</v>
      </c>
      <c r="L339" s="125">
        <v>152.0</v>
      </c>
      <c r="M339" s="126">
        <v>0.0</v>
      </c>
      <c r="N339" s="128"/>
      <c r="O339" s="128"/>
      <c r="P339" s="128"/>
      <c r="Q339" s="128"/>
      <c r="R339" s="128"/>
      <c r="S339" s="126" t="s">
        <v>1497</v>
      </c>
      <c r="T339" s="128"/>
      <c r="U339" s="128"/>
      <c r="V339" s="127"/>
      <c r="W339" s="127"/>
      <c r="X339" s="127"/>
      <c r="Y339" s="126" t="s">
        <v>1497</v>
      </c>
      <c r="Z339" s="127"/>
      <c r="AA339" s="127"/>
      <c r="AB339" s="127"/>
      <c r="AC339" s="127"/>
      <c r="AD339" s="127"/>
    </row>
    <row r="340">
      <c r="A340" s="102">
        <v>1.29878961E8</v>
      </c>
      <c r="B340" s="66" t="s">
        <v>1498</v>
      </c>
      <c r="C340" s="101">
        <v>7.076252E7</v>
      </c>
      <c r="D340" s="66" t="s">
        <v>1482</v>
      </c>
      <c r="E340" s="66" t="str">
        <f>IFERROR(__xludf.DUMMYFUNCTION("IF(REGEXMATCH(D340, ""cis""), ""СНГ"", ""Россия"")
"),"Россия")</f>
        <v>Россия</v>
      </c>
      <c r="F340" s="66" t="s">
        <v>54</v>
      </c>
      <c r="G340" s="101">
        <v>1.4481097E7</v>
      </c>
      <c r="H340" s="66" t="s">
        <v>1404</v>
      </c>
      <c r="I340" s="123">
        <v>45077.0</v>
      </c>
      <c r="J340" s="124" t="str">
        <f>IFS(I340&lt;=border_dates!$A$2, "1-5 мая", AND(I340&gt;border_dates!$A$2, I340&lt;=border_dates!$A$3) , "6-10 мая", AND(I340&gt;border_dates!$A$3,I340  &lt;= border_dates!$A$4), "11-31 мая")</f>
        <v>11-31 мая</v>
      </c>
      <c r="K340" s="124">
        <v>883.39</v>
      </c>
      <c r="L340" s="125" t="s">
        <v>1499</v>
      </c>
      <c r="M340" s="126">
        <v>0.0</v>
      </c>
      <c r="N340" s="126">
        <v>1.0</v>
      </c>
      <c r="O340" s="126">
        <v>31.0</v>
      </c>
      <c r="P340" s="126" t="s">
        <v>1500</v>
      </c>
      <c r="Q340" s="126" t="s">
        <v>1501</v>
      </c>
      <c r="R340" s="126" t="s">
        <v>1502</v>
      </c>
      <c r="S340" s="126" t="s">
        <v>1503</v>
      </c>
      <c r="T340" s="126" t="s">
        <v>1504</v>
      </c>
      <c r="U340" s="126" t="s">
        <v>600</v>
      </c>
      <c r="V340" s="127"/>
      <c r="W340" s="127"/>
      <c r="X340" s="127"/>
      <c r="Y340" s="126" t="s">
        <v>1503</v>
      </c>
      <c r="Z340" s="127"/>
      <c r="AA340" s="127"/>
      <c r="AB340" s="127"/>
      <c r="AC340" s="127"/>
      <c r="AD340" s="127"/>
    </row>
    <row r="341">
      <c r="A341" s="102">
        <v>1.29878961E8</v>
      </c>
      <c r="B341" s="66" t="s">
        <v>1498</v>
      </c>
      <c r="C341" s="101">
        <v>7.076252E7</v>
      </c>
      <c r="D341" s="66" t="s">
        <v>1482</v>
      </c>
      <c r="E341" s="66" t="str">
        <f>IFERROR(__xludf.DUMMYFUNCTION("IF(REGEXMATCH(D341, ""cis""), ""СНГ"", ""Россия"")
"),"Россия")</f>
        <v>Россия</v>
      </c>
      <c r="F341" s="66" t="s">
        <v>54</v>
      </c>
      <c r="G341" s="101">
        <v>1.4481097E7</v>
      </c>
      <c r="H341" s="66" t="s">
        <v>1404</v>
      </c>
      <c r="I341" s="123">
        <v>45076.0</v>
      </c>
      <c r="J341" s="124" t="str">
        <f>IFS(I341&lt;=border_dates!$A$2, "1-5 мая", AND(I341&gt;border_dates!$A$2, I341&lt;=border_dates!$A$3) , "6-10 мая", AND(I341&gt;border_dates!$A$3,I341  &lt;= border_dates!$A$4), "11-31 мая")</f>
        <v>11-31 мая</v>
      </c>
      <c r="K341" s="124">
        <v>8.08</v>
      </c>
      <c r="L341" s="125">
        <v>118.0</v>
      </c>
      <c r="M341" s="126">
        <v>0.0</v>
      </c>
      <c r="N341" s="126">
        <v>1.0</v>
      </c>
      <c r="O341" s="126">
        <v>1.0</v>
      </c>
      <c r="P341" s="126" t="s">
        <v>1505</v>
      </c>
      <c r="Q341" s="126" t="s">
        <v>1506</v>
      </c>
      <c r="R341" s="126" t="s">
        <v>1507</v>
      </c>
      <c r="S341" s="126" t="s">
        <v>1508</v>
      </c>
      <c r="T341" s="126" t="s">
        <v>1509</v>
      </c>
      <c r="U341" s="126" t="s">
        <v>1494</v>
      </c>
      <c r="V341" s="127"/>
      <c r="W341" s="127"/>
      <c r="X341" s="127"/>
      <c r="Y341" s="126" t="s">
        <v>1508</v>
      </c>
      <c r="Z341" s="127"/>
      <c r="AA341" s="127"/>
      <c r="AB341" s="127"/>
      <c r="AC341" s="127"/>
      <c r="AD341" s="127"/>
    </row>
    <row r="342">
      <c r="A342" s="102">
        <v>1.29878962E8</v>
      </c>
      <c r="B342" s="66" t="s">
        <v>1510</v>
      </c>
      <c r="C342" s="101">
        <v>7.076252E7</v>
      </c>
      <c r="D342" s="66" t="s">
        <v>1482</v>
      </c>
      <c r="E342" s="66" t="str">
        <f>IFERROR(__xludf.DUMMYFUNCTION("IF(REGEXMATCH(D342, ""cis""), ""СНГ"", ""Россия"")
"),"Россия")</f>
        <v>Россия</v>
      </c>
      <c r="F342" s="66" t="s">
        <v>54</v>
      </c>
      <c r="G342" s="101">
        <v>1.4481097E7</v>
      </c>
      <c r="H342" s="66" t="s">
        <v>1404</v>
      </c>
      <c r="I342" s="123">
        <v>45077.0</v>
      </c>
      <c r="J342" s="124" t="str">
        <f>IFS(I342&lt;=border_dates!$A$2, "1-5 мая", AND(I342&gt;border_dates!$A$2, I342&lt;=border_dates!$A$3) , "6-10 мая", AND(I342&gt;border_dates!$A$3,I342  &lt;= border_dates!$A$4), "11-31 мая")</f>
        <v>11-31 мая</v>
      </c>
      <c r="K342" s="124">
        <v>22.39</v>
      </c>
      <c r="L342" s="125">
        <v>392.0</v>
      </c>
      <c r="M342" s="126">
        <v>0.0</v>
      </c>
      <c r="N342" s="128"/>
      <c r="O342" s="128"/>
      <c r="P342" s="128"/>
      <c r="Q342" s="128"/>
      <c r="R342" s="128"/>
      <c r="S342" s="126" t="s">
        <v>1511</v>
      </c>
      <c r="T342" s="128"/>
      <c r="U342" s="128"/>
      <c r="V342" s="127"/>
      <c r="W342" s="127"/>
      <c r="X342" s="127"/>
      <c r="Y342" s="126" t="s">
        <v>1511</v>
      </c>
      <c r="Z342" s="127"/>
      <c r="AA342" s="127"/>
      <c r="AB342" s="127"/>
      <c r="AC342" s="127"/>
      <c r="AD342" s="127"/>
    </row>
    <row r="343">
      <c r="A343" s="102">
        <v>1.29878962E8</v>
      </c>
      <c r="B343" s="66" t="s">
        <v>1510</v>
      </c>
      <c r="C343" s="101">
        <v>7.076252E7</v>
      </c>
      <c r="D343" s="66" t="s">
        <v>1482</v>
      </c>
      <c r="E343" s="66" t="str">
        <f>IFERROR(__xludf.DUMMYFUNCTION("IF(REGEXMATCH(D343, ""cis""), ""СНГ"", ""Россия"")
"),"Россия")</f>
        <v>Россия</v>
      </c>
      <c r="F343" s="66" t="s">
        <v>54</v>
      </c>
      <c r="G343" s="101">
        <v>1.4481097E7</v>
      </c>
      <c r="H343" s="66" t="s">
        <v>1404</v>
      </c>
      <c r="I343" s="123">
        <v>45076.0</v>
      </c>
      <c r="J343" s="124" t="str">
        <f>IFS(I343&lt;=border_dates!$A$2, "1-5 мая", AND(I343&gt;border_dates!$A$2, I343&lt;=border_dates!$A$3) , "6-10 мая", AND(I343&gt;border_dates!$A$3,I343  &lt;= border_dates!$A$4), "11-31 мая")</f>
        <v>11-31 мая</v>
      </c>
      <c r="K343" s="124">
        <v>553.5</v>
      </c>
      <c r="L343" s="125" t="s">
        <v>1512</v>
      </c>
      <c r="M343" s="126">
        <v>0.0</v>
      </c>
      <c r="N343" s="128"/>
      <c r="O343" s="126">
        <v>2.0</v>
      </c>
      <c r="P343" s="128"/>
      <c r="Q343" s="128"/>
      <c r="R343" s="128"/>
      <c r="S343" s="126" t="s">
        <v>1513</v>
      </c>
      <c r="T343" s="128"/>
      <c r="U343" s="126" t="s">
        <v>104</v>
      </c>
      <c r="V343" s="127"/>
      <c r="W343" s="127"/>
      <c r="X343" s="127"/>
      <c r="Y343" s="126" t="s">
        <v>1513</v>
      </c>
      <c r="Z343" s="127"/>
      <c r="AA343" s="127"/>
      <c r="AB343" s="127"/>
      <c r="AC343" s="127"/>
      <c r="AD343" s="127"/>
    </row>
    <row r="344">
      <c r="A344" s="102">
        <v>1.29881034E8</v>
      </c>
      <c r="B344" s="66" t="s">
        <v>1514</v>
      </c>
      <c r="C344" s="101">
        <v>7.0764429E7</v>
      </c>
      <c r="D344" s="66" t="s">
        <v>1515</v>
      </c>
      <c r="E344" s="66" t="str">
        <f>IFERROR(__xludf.DUMMYFUNCTION("IF(REGEXMATCH(D344, ""cis""), ""СНГ"", ""Россия"")
"),"Россия")</f>
        <v>Россия</v>
      </c>
      <c r="F344" s="66" t="s">
        <v>54</v>
      </c>
      <c r="G344" s="101">
        <v>1.4481097E7</v>
      </c>
      <c r="H344" s="66" t="s">
        <v>1404</v>
      </c>
      <c r="I344" s="123">
        <v>45077.0</v>
      </c>
      <c r="J344" s="124" t="str">
        <f>IFS(I344&lt;=border_dates!$A$2, "1-5 мая", AND(I344&gt;border_dates!$A$2, I344&lt;=border_dates!$A$3) , "6-10 мая", AND(I344&gt;border_dates!$A$3,I344  &lt;= border_dates!$A$4), "11-31 мая")</f>
        <v>11-31 мая</v>
      </c>
      <c r="K344" s="124">
        <v>127.93</v>
      </c>
      <c r="L344" s="125" t="s">
        <v>1516</v>
      </c>
      <c r="M344" s="126">
        <v>0.0</v>
      </c>
      <c r="N344" s="128"/>
      <c r="O344" s="128"/>
      <c r="P344" s="128"/>
      <c r="Q344" s="128"/>
      <c r="R344" s="128"/>
      <c r="S344" s="126" t="s">
        <v>1517</v>
      </c>
      <c r="T344" s="128"/>
      <c r="U344" s="128"/>
      <c r="V344" s="127"/>
      <c r="W344" s="127"/>
      <c r="X344" s="127"/>
      <c r="Y344" s="126" t="s">
        <v>1517</v>
      </c>
      <c r="Z344" s="127"/>
      <c r="AA344" s="127"/>
      <c r="AB344" s="127"/>
      <c r="AC344" s="127"/>
      <c r="AD344" s="127"/>
    </row>
    <row r="345">
      <c r="A345" s="102">
        <v>1.29881035E8</v>
      </c>
      <c r="B345" s="66" t="s">
        <v>1518</v>
      </c>
      <c r="C345" s="101">
        <v>7.0764429E7</v>
      </c>
      <c r="D345" s="66" t="s">
        <v>1515</v>
      </c>
      <c r="E345" s="66" t="str">
        <f>IFERROR(__xludf.DUMMYFUNCTION("IF(REGEXMATCH(D345, ""cis""), ""СНГ"", ""Россия"")
"),"Россия")</f>
        <v>Россия</v>
      </c>
      <c r="F345" s="66" t="s">
        <v>54</v>
      </c>
      <c r="G345" s="101">
        <v>1.4481097E7</v>
      </c>
      <c r="H345" s="66" t="s">
        <v>1404</v>
      </c>
      <c r="I345" s="123">
        <v>45077.0</v>
      </c>
      <c r="J345" s="124" t="str">
        <f>IFS(I345&lt;=border_dates!$A$2, "1-5 мая", AND(I345&gt;border_dates!$A$2, I345&lt;=border_dates!$A$3) , "6-10 мая", AND(I345&gt;border_dates!$A$3,I345  &lt;= border_dates!$A$4), "11-31 мая")</f>
        <v>11-31 мая</v>
      </c>
      <c r="K345" s="124">
        <v>38.15</v>
      </c>
      <c r="L345" s="125">
        <v>146.0</v>
      </c>
      <c r="M345" s="126">
        <v>0.0</v>
      </c>
      <c r="N345" s="128"/>
      <c r="O345" s="126">
        <v>2.0</v>
      </c>
      <c r="P345" s="128"/>
      <c r="Q345" s="128"/>
      <c r="R345" s="128"/>
      <c r="S345" s="126" t="s">
        <v>1519</v>
      </c>
      <c r="T345" s="128"/>
      <c r="U345" s="126" t="s">
        <v>1520</v>
      </c>
      <c r="V345" s="127"/>
      <c r="W345" s="127"/>
      <c r="X345" s="127"/>
      <c r="Y345" s="126" t="s">
        <v>1519</v>
      </c>
      <c r="Z345" s="127"/>
      <c r="AA345" s="127"/>
      <c r="AB345" s="127"/>
      <c r="AC345" s="127"/>
      <c r="AD345" s="127"/>
    </row>
    <row r="346">
      <c r="A346" s="102">
        <v>1.29881036E8</v>
      </c>
      <c r="B346" s="66" t="s">
        <v>1521</v>
      </c>
      <c r="C346" s="101">
        <v>7.0764429E7</v>
      </c>
      <c r="D346" s="66" t="s">
        <v>1515</v>
      </c>
      <c r="E346" s="66" t="str">
        <f>IFERROR(__xludf.DUMMYFUNCTION("IF(REGEXMATCH(D346, ""cis""), ""СНГ"", ""Россия"")
"),"Россия")</f>
        <v>Россия</v>
      </c>
      <c r="F346" s="66" t="s">
        <v>54</v>
      </c>
      <c r="G346" s="101">
        <v>1.4481097E7</v>
      </c>
      <c r="H346" s="66" t="s">
        <v>1404</v>
      </c>
      <c r="I346" s="123">
        <v>45077.0</v>
      </c>
      <c r="J346" s="124" t="str">
        <f>IFS(I346&lt;=border_dates!$A$2, "1-5 мая", AND(I346&gt;border_dates!$A$2, I346&lt;=border_dates!$A$3) , "6-10 мая", AND(I346&gt;border_dates!$A$3,I346  &lt;= border_dates!$A$4), "11-31 мая")</f>
        <v>11-31 мая</v>
      </c>
      <c r="K346" s="124">
        <v>2.49</v>
      </c>
      <c r="L346" s="125">
        <v>54.0</v>
      </c>
      <c r="M346" s="126">
        <v>0.0</v>
      </c>
      <c r="N346" s="128"/>
      <c r="O346" s="128"/>
      <c r="P346" s="128"/>
      <c r="Q346" s="128"/>
      <c r="R346" s="128"/>
      <c r="S346" s="126" t="s">
        <v>1522</v>
      </c>
      <c r="T346" s="128"/>
      <c r="U346" s="128"/>
      <c r="V346" s="127"/>
      <c r="W346" s="127"/>
      <c r="X346" s="127"/>
      <c r="Y346" s="126" t="s">
        <v>1522</v>
      </c>
      <c r="Z346" s="127"/>
      <c r="AA346" s="127"/>
      <c r="AB346" s="127"/>
      <c r="AC346" s="127"/>
      <c r="AD346" s="127"/>
    </row>
    <row r="347">
      <c r="A347" s="102">
        <v>1.29881037E8</v>
      </c>
      <c r="B347" s="66" t="s">
        <v>1523</v>
      </c>
      <c r="C347" s="101">
        <v>7.0764429E7</v>
      </c>
      <c r="D347" s="66" t="s">
        <v>1515</v>
      </c>
      <c r="E347" s="66" t="str">
        <f>IFERROR(__xludf.DUMMYFUNCTION("IF(REGEXMATCH(D347, ""cis""), ""СНГ"", ""Россия"")
"),"Россия")</f>
        <v>Россия</v>
      </c>
      <c r="F347" s="66" t="s">
        <v>54</v>
      </c>
      <c r="G347" s="101">
        <v>1.4481097E7</v>
      </c>
      <c r="H347" s="66" t="s">
        <v>1404</v>
      </c>
      <c r="I347" s="123">
        <v>45077.0</v>
      </c>
      <c r="J347" s="124" t="str">
        <f>IFS(I347&lt;=border_dates!$A$2, "1-5 мая", AND(I347&gt;border_dates!$A$2, I347&lt;=border_dates!$A$3) , "6-10 мая", AND(I347&gt;border_dates!$A$3,I347  &lt;= border_dates!$A$4), "11-31 мая")</f>
        <v>11-31 мая</v>
      </c>
      <c r="K347" s="124">
        <v>49.2</v>
      </c>
      <c r="L347" s="125">
        <v>781.0</v>
      </c>
      <c r="M347" s="126">
        <v>0.0</v>
      </c>
      <c r="N347" s="128"/>
      <c r="O347" s="128"/>
      <c r="P347" s="128"/>
      <c r="Q347" s="128"/>
      <c r="R347" s="128"/>
      <c r="S347" s="126" t="s">
        <v>1524</v>
      </c>
      <c r="T347" s="128"/>
      <c r="U347" s="128"/>
      <c r="V347" s="127"/>
      <c r="W347" s="127"/>
      <c r="X347" s="127"/>
      <c r="Y347" s="126" t="s">
        <v>1524</v>
      </c>
      <c r="Z347" s="127"/>
      <c r="AA347" s="127"/>
      <c r="AB347" s="127"/>
      <c r="AC347" s="127"/>
      <c r="AD347" s="127"/>
    </row>
    <row r="348">
      <c r="A348" s="102">
        <v>1.29881039E8</v>
      </c>
      <c r="B348" s="66" t="s">
        <v>1525</v>
      </c>
      <c r="C348" s="101">
        <v>7.0764429E7</v>
      </c>
      <c r="D348" s="66" t="s">
        <v>1515</v>
      </c>
      <c r="E348" s="66" t="str">
        <f>IFERROR(__xludf.DUMMYFUNCTION("IF(REGEXMATCH(D348, ""cis""), ""СНГ"", ""Россия"")
"),"Россия")</f>
        <v>Россия</v>
      </c>
      <c r="F348" s="66" t="s">
        <v>54</v>
      </c>
      <c r="G348" s="101">
        <v>1.4481097E7</v>
      </c>
      <c r="H348" s="66" t="s">
        <v>1404</v>
      </c>
      <c r="I348" s="123">
        <v>45077.0</v>
      </c>
      <c r="J348" s="124" t="str">
        <f>IFS(I348&lt;=border_dates!$A$2, "1-5 мая", AND(I348&gt;border_dates!$A$2, I348&lt;=border_dates!$A$3) , "6-10 мая", AND(I348&gt;border_dates!$A$3,I348  &lt;= border_dates!$A$4), "11-31 мая")</f>
        <v>11-31 мая</v>
      </c>
      <c r="K348" s="124">
        <v>137.17</v>
      </c>
      <c r="L348" s="125" t="s">
        <v>1526</v>
      </c>
      <c r="M348" s="126">
        <v>0.0</v>
      </c>
      <c r="N348" s="128"/>
      <c r="O348" s="126">
        <v>6.0</v>
      </c>
      <c r="P348" s="128"/>
      <c r="Q348" s="128"/>
      <c r="R348" s="128"/>
      <c r="S348" s="126" t="s">
        <v>1527</v>
      </c>
      <c r="T348" s="128"/>
      <c r="U348" s="126" t="s">
        <v>559</v>
      </c>
      <c r="V348" s="127"/>
      <c r="W348" s="127"/>
      <c r="X348" s="127"/>
      <c r="Y348" s="126" t="s">
        <v>1527</v>
      </c>
      <c r="Z348" s="127"/>
      <c r="AA348" s="127"/>
      <c r="AB348" s="127"/>
      <c r="AC348" s="127"/>
      <c r="AD348" s="127"/>
    </row>
    <row r="349">
      <c r="A349" s="102">
        <v>1.2988104E8</v>
      </c>
      <c r="B349" s="66" t="s">
        <v>1528</v>
      </c>
      <c r="C349" s="101">
        <v>7.0764429E7</v>
      </c>
      <c r="D349" s="66" t="s">
        <v>1515</v>
      </c>
      <c r="E349" s="66" t="str">
        <f>IFERROR(__xludf.DUMMYFUNCTION("IF(REGEXMATCH(D349, ""cis""), ""СНГ"", ""Россия"")
"),"Россия")</f>
        <v>Россия</v>
      </c>
      <c r="F349" s="66" t="s">
        <v>54</v>
      </c>
      <c r="G349" s="101">
        <v>1.4481097E7</v>
      </c>
      <c r="H349" s="66" t="s">
        <v>1404</v>
      </c>
      <c r="I349" s="123">
        <v>45077.0</v>
      </c>
      <c r="J349" s="124" t="str">
        <f>IFS(I349&lt;=border_dates!$A$2, "1-5 мая", AND(I349&gt;border_dates!$A$2, I349&lt;=border_dates!$A$3) , "6-10 мая", AND(I349&gt;border_dates!$A$3,I349  &lt;= border_dates!$A$4), "11-31 мая")</f>
        <v>11-31 мая</v>
      </c>
      <c r="K349" s="124">
        <v>76.74</v>
      </c>
      <c r="L349" s="125" t="s">
        <v>1529</v>
      </c>
      <c r="M349" s="126">
        <v>0.0</v>
      </c>
      <c r="N349" s="128"/>
      <c r="O349" s="128"/>
      <c r="P349" s="128"/>
      <c r="Q349" s="128"/>
      <c r="R349" s="128"/>
      <c r="S349" s="126" t="s">
        <v>151</v>
      </c>
      <c r="T349" s="128"/>
      <c r="U349" s="128"/>
      <c r="V349" s="127"/>
      <c r="W349" s="127"/>
      <c r="X349" s="127"/>
      <c r="Y349" s="126" t="s">
        <v>151</v>
      </c>
      <c r="Z349" s="127"/>
      <c r="AA349" s="127"/>
      <c r="AB349" s="127"/>
      <c r="AC349" s="127"/>
      <c r="AD349" s="127"/>
    </row>
    <row r="350">
      <c r="A350" s="102">
        <v>1.29881041E8</v>
      </c>
      <c r="B350" s="66" t="s">
        <v>1530</v>
      </c>
      <c r="C350" s="101">
        <v>7.0764429E7</v>
      </c>
      <c r="D350" s="66" t="s">
        <v>1515</v>
      </c>
      <c r="E350" s="66" t="str">
        <f>IFERROR(__xludf.DUMMYFUNCTION("IF(REGEXMATCH(D350, ""cis""), ""СНГ"", ""Россия"")
"),"Россия")</f>
        <v>Россия</v>
      </c>
      <c r="F350" s="66" t="s">
        <v>54</v>
      </c>
      <c r="G350" s="101">
        <v>1.4481097E7</v>
      </c>
      <c r="H350" s="66" t="s">
        <v>1404</v>
      </c>
      <c r="I350" s="123">
        <v>45077.0</v>
      </c>
      <c r="J350" s="124" t="str">
        <f>IFS(I350&lt;=border_dates!$A$2, "1-5 мая", AND(I350&gt;border_dates!$A$2, I350&lt;=border_dates!$A$3) , "6-10 мая", AND(I350&gt;border_dates!$A$3,I350  &lt;= border_dates!$A$4), "11-31 мая")</f>
        <v>11-31 мая</v>
      </c>
      <c r="K350" s="124">
        <v>244.29</v>
      </c>
      <c r="L350" s="125" t="s">
        <v>1531</v>
      </c>
      <c r="M350" s="126">
        <v>0.0</v>
      </c>
      <c r="N350" s="128"/>
      <c r="O350" s="126">
        <v>10.0</v>
      </c>
      <c r="P350" s="128"/>
      <c r="Q350" s="128"/>
      <c r="R350" s="128"/>
      <c r="S350" s="126" t="s">
        <v>1532</v>
      </c>
      <c r="T350" s="128"/>
      <c r="U350" s="126" t="s">
        <v>688</v>
      </c>
      <c r="V350" s="127"/>
      <c r="W350" s="127"/>
      <c r="X350" s="127"/>
      <c r="Y350" s="126" t="s">
        <v>1532</v>
      </c>
      <c r="Z350" s="127"/>
      <c r="AA350" s="127"/>
      <c r="AB350" s="127"/>
      <c r="AC350" s="127"/>
      <c r="AD350" s="127"/>
    </row>
    <row r="351">
      <c r="A351" s="102">
        <v>1.29881042E8</v>
      </c>
      <c r="B351" s="66" t="s">
        <v>1533</v>
      </c>
      <c r="C351" s="101">
        <v>7.0764429E7</v>
      </c>
      <c r="D351" s="66" t="s">
        <v>1515</v>
      </c>
      <c r="E351" s="66" t="str">
        <f>IFERROR(__xludf.DUMMYFUNCTION("IF(REGEXMATCH(D351, ""cis""), ""СНГ"", ""Россия"")
"),"Россия")</f>
        <v>Россия</v>
      </c>
      <c r="F351" s="66" t="s">
        <v>54</v>
      </c>
      <c r="G351" s="101">
        <v>1.4481097E7</v>
      </c>
      <c r="H351" s="66" t="s">
        <v>1404</v>
      </c>
      <c r="I351" s="123">
        <v>45077.0</v>
      </c>
      <c r="J351" s="124" t="str">
        <f>IFS(I351&lt;=border_dates!$A$2, "1-5 мая", AND(I351&gt;border_dates!$A$2, I351&lt;=border_dates!$A$3) , "6-10 мая", AND(I351&gt;border_dates!$A$3,I351  &lt;= border_dates!$A$4), "11-31 мая")</f>
        <v>11-31 мая</v>
      </c>
      <c r="K351" s="124">
        <v>39.16</v>
      </c>
      <c r="L351" s="125">
        <v>780.0</v>
      </c>
      <c r="M351" s="126">
        <v>0.0</v>
      </c>
      <c r="N351" s="128"/>
      <c r="O351" s="128"/>
      <c r="P351" s="128"/>
      <c r="Q351" s="128"/>
      <c r="R351" s="128"/>
      <c r="S351" s="126" t="s">
        <v>1534</v>
      </c>
      <c r="T351" s="128"/>
      <c r="U351" s="128"/>
      <c r="V351" s="127"/>
      <c r="W351" s="127"/>
      <c r="X351" s="127"/>
      <c r="Y351" s="126" t="s">
        <v>1534</v>
      </c>
      <c r="Z351" s="127"/>
      <c r="AA351" s="127"/>
      <c r="AB351" s="127"/>
      <c r="AC351" s="127"/>
      <c r="AD351" s="127"/>
    </row>
    <row r="352">
      <c r="A352" s="102">
        <v>1.29881043E8</v>
      </c>
      <c r="B352" s="66" t="s">
        <v>1535</v>
      </c>
      <c r="C352" s="101">
        <v>7.0764429E7</v>
      </c>
      <c r="D352" s="66" t="s">
        <v>1515</v>
      </c>
      <c r="E352" s="66" t="str">
        <f>IFERROR(__xludf.DUMMYFUNCTION("IF(REGEXMATCH(D352, ""cis""), ""СНГ"", ""Россия"")
"),"Россия")</f>
        <v>Россия</v>
      </c>
      <c r="F352" s="66" t="s">
        <v>54</v>
      </c>
      <c r="G352" s="101">
        <v>1.4481097E7</v>
      </c>
      <c r="H352" s="66" t="s">
        <v>1404</v>
      </c>
      <c r="I352" s="123">
        <v>45077.0</v>
      </c>
      <c r="J352" s="124" t="str">
        <f>IFS(I352&lt;=border_dates!$A$2, "1-5 мая", AND(I352&gt;border_dates!$A$2, I352&lt;=border_dates!$A$3) , "6-10 мая", AND(I352&gt;border_dates!$A$3,I352  &lt;= border_dates!$A$4), "11-31 мая")</f>
        <v>11-31 мая</v>
      </c>
      <c r="K352" s="124">
        <v>709.58</v>
      </c>
      <c r="L352" s="125">
        <v>522.0</v>
      </c>
      <c r="M352" s="126">
        <v>0.0</v>
      </c>
      <c r="N352" s="128"/>
      <c r="O352" s="126">
        <v>4.0</v>
      </c>
      <c r="P352" s="128"/>
      <c r="Q352" s="128"/>
      <c r="R352" s="128"/>
      <c r="S352" s="126" t="s">
        <v>1536</v>
      </c>
      <c r="T352" s="128"/>
      <c r="U352" s="126" t="s">
        <v>1494</v>
      </c>
      <c r="V352" s="127"/>
      <c r="W352" s="127"/>
      <c r="X352" s="127"/>
      <c r="Y352" s="126" t="s">
        <v>1536</v>
      </c>
      <c r="Z352" s="127"/>
      <c r="AA352" s="127"/>
      <c r="AB352" s="127"/>
      <c r="AC352" s="127"/>
      <c r="AD352" s="127"/>
    </row>
    <row r="353">
      <c r="A353" s="102">
        <v>1.29881044E8</v>
      </c>
      <c r="B353" s="66" t="s">
        <v>1537</v>
      </c>
      <c r="C353" s="101">
        <v>7.0764429E7</v>
      </c>
      <c r="D353" s="66" t="s">
        <v>1515</v>
      </c>
      <c r="E353" s="66" t="str">
        <f>IFERROR(__xludf.DUMMYFUNCTION("IF(REGEXMATCH(D353, ""cis""), ""СНГ"", ""Россия"")
"),"Россия")</f>
        <v>Россия</v>
      </c>
      <c r="F353" s="66" t="s">
        <v>54</v>
      </c>
      <c r="G353" s="101">
        <v>1.4481097E7</v>
      </c>
      <c r="H353" s="66" t="s">
        <v>1404</v>
      </c>
      <c r="I353" s="123">
        <v>45077.0</v>
      </c>
      <c r="J353" s="124" t="str">
        <f>IFS(I353&lt;=border_dates!$A$2, "1-5 мая", AND(I353&gt;border_dates!$A$2, I353&lt;=border_dates!$A$3) , "6-10 мая", AND(I353&gt;border_dates!$A$3,I353  &lt;= border_dates!$A$4), "11-31 мая")</f>
        <v>11-31 мая</v>
      </c>
      <c r="K353" s="124">
        <v>179.75</v>
      </c>
      <c r="L353" s="125" t="s">
        <v>1538</v>
      </c>
      <c r="M353" s="126">
        <v>0.0</v>
      </c>
      <c r="N353" s="128"/>
      <c r="O353" s="126">
        <v>8.0</v>
      </c>
      <c r="P353" s="128"/>
      <c r="Q353" s="128"/>
      <c r="R353" s="128"/>
      <c r="S353" s="126" t="s">
        <v>181</v>
      </c>
      <c r="T353" s="128"/>
      <c r="U353" s="126" t="s">
        <v>593</v>
      </c>
      <c r="V353" s="127"/>
      <c r="W353" s="127"/>
      <c r="X353" s="127"/>
      <c r="Y353" s="126" t="s">
        <v>181</v>
      </c>
      <c r="Z353" s="127"/>
      <c r="AA353" s="127"/>
      <c r="AB353" s="127"/>
      <c r="AC353" s="127"/>
      <c r="AD353" s="127"/>
    </row>
    <row r="354">
      <c r="A354" s="102">
        <v>1.26921736E8</v>
      </c>
      <c r="B354" s="66" t="s">
        <v>1539</v>
      </c>
      <c r="C354" s="101">
        <v>6.7994824E7</v>
      </c>
      <c r="D354" s="66" t="s">
        <v>1540</v>
      </c>
      <c r="E354" s="66" t="str">
        <f>IFERROR(__xludf.DUMMYFUNCTION("IF(REGEXMATCH(D354, ""cis""), ""СНГ"", ""Россия"")
"),"Россия")</f>
        <v>Россия</v>
      </c>
      <c r="F354" s="66" t="s">
        <v>54</v>
      </c>
      <c r="G354" s="101">
        <v>1.4481109E7</v>
      </c>
      <c r="H354" s="66" t="s">
        <v>1541</v>
      </c>
      <c r="I354" s="123">
        <v>45058.0</v>
      </c>
      <c r="J354" s="124" t="str">
        <f>IFS(I354&lt;=border_dates!$A$2, "1-5 мая", AND(I354&gt;border_dates!$A$2, I354&lt;=border_dates!$A$3) , "6-10 мая", AND(I354&gt;border_dates!$A$3,I354  &lt;= border_dates!$A$4), "11-31 мая")</f>
        <v>11-31 мая</v>
      </c>
      <c r="K354" s="130">
        <v>0.0</v>
      </c>
      <c r="L354" s="130"/>
      <c r="M354" s="126">
        <v>0.0</v>
      </c>
      <c r="N354" s="128"/>
      <c r="O354" s="126">
        <v>1.0</v>
      </c>
      <c r="P354" s="128"/>
      <c r="Q354" s="128"/>
      <c r="R354" s="128"/>
      <c r="S354" s="128"/>
      <c r="T354" s="128"/>
      <c r="U354" s="128"/>
      <c r="V354" s="127"/>
      <c r="W354" s="127"/>
      <c r="X354" s="127"/>
      <c r="Y354" s="128"/>
      <c r="Z354" s="127"/>
      <c r="AA354" s="127"/>
      <c r="AB354" s="127"/>
      <c r="AC354" s="127"/>
      <c r="AD354" s="127"/>
    </row>
    <row r="355">
      <c r="A355" s="102">
        <v>1.26921736E8</v>
      </c>
      <c r="B355" s="66" t="s">
        <v>1539</v>
      </c>
      <c r="C355" s="101">
        <v>6.7994824E7</v>
      </c>
      <c r="D355" s="66" t="s">
        <v>1540</v>
      </c>
      <c r="E355" s="66" t="str">
        <f>IFERROR(__xludf.DUMMYFUNCTION("IF(REGEXMATCH(D355, ""cis""), ""СНГ"", ""Россия"")
"),"Россия")</f>
        <v>Россия</v>
      </c>
      <c r="F355" s="66" t="s">
        <v>54</v>
      </c>
      <c r="G355" s="101">
        <v>1.4481109E7</v>
      </c>
      <c r="H355" s="66" t="s">
        <v>1541</v>
      </c>
      <c r="I355" s="123">
        <v>45057.0</v>
      </c>
      <c r="J355" s="124" t="str">
        <f>IFS(I355&lt;=border_dates!$A$2, "1-5 мая", AND(I355&gt;border_dates!$A$2, I355&lt;=border_dates!$A$3) , "6-10 мая", AND(I355&gt;border_dates!$A$3,I355  &lt;= border_dates!$A$4), "11-31 мая")</f>
        <v>11-31 мая</v>
      </c>
      <c r="K355" s="124">
        <v>1205.84</v>
      </c>
      <c r="L355" s="125" t="s">
        <v>1542</v>
      </c>
      <c r="M355" s="126">
        <v>0.0</v>
      </c>
      <c r="N355" s="126">
        <v>40.0</v>
      </c>
      <c r="O355" s="126">
        <v>15.0</v>
      </c>
      <c r="P355" s="126" t="s">
        <v>1543</v>
      </c>
      <c r="Q355" s="126" t="s">
        <v>710</v>
      </c>
      <c r="R355" s="126" t="s">
        <v>1142</v>
      </c>
      <c r="S355" s="126" t="s">
        <v>1544</v>
      </c>
      <c r="T355" s="126" t="s">
        <v>1545</v>
      </c>
      <c r="U355" s="126" t="s">
        <v>600</v>
      </c>
      <c r="V355" s="127"/>
      <c r="W355" s="127"/>
      <c r="X355" s="127"/>
      <c r="Y355" s="126" t="s">
        <v>1544</v>
      </c>
      <c r="Z355" s="127"/>
      <c r="AA355" s="127"/>
      <c r="AB355" s="127"/>
      <c r="AC355" s="127"/>
      <c r="AD355" s="127"/>
    </row>
    <row r="356">
      <c r="A356" s="102">
        <v>1.26921736E8</v>
      </c>
      <c r="B356" s="66" t="s">
        <v>1539</v>
      </c>
      <c r="C356" s="101">
        <v>6.7994824E7</v>
      </c>
      <c r="D356" s="66" t="s">
        <v>1540</v>
      </c>
      <c r="E356" s="66" t="str">
        <f>IFERROR(__xludf.DUMMYFUNCTION("IF(REGEXMATCH(D356, ""cis""), ""СНГ"", ""Россия"")
"),"Россия")</f>
        <v>Россия</v>
      </c>
      <c r="F356" s="66" t="s">
        <v>54</v>
      </c>
      <c r="G356" s="101">
        <v>1.4481109E7</v>
      </c>
      <c r="H356" s="66" t="s">
        <v>1541</v>
      </c>
      <c r="I356" s="123">
        <v>45056.0</v>
      </c>
      <c r="J356" s="124" t="str">
        <f>IFS(I356&lt;=border_dates!$A$2, "1-5 мая", AND(I356&gt;border_dates!$A$2, I356&lt;=border_dates!$A$3) , "6-10 мая", AND(I356&gt;border_dates!$A$3,I356  &lt;= border_dates!$A$4), "11-31 мая")</f>
        <v>6-10 мая</v>
      </c>
      <c r="K356" s="124">
        <v>1271.3</v>
      </c>
      <c r="L356" s="125" t="s">
        <v>1546</v>
      </c>
      <c r="M356" s="126">
        <v>0.0</v>
      </c>
      <c r="N356" s="126">
        <v>103.0</v>
      </c>
      <c r="O356" s="126">
        <v>16.0</v>
      </c>
      <c r="P356" s="126" t="s">
        <v>224</v>
      </c>
      <c r="Q356" s="126" t="s">
        <v>1547</v>
      </c>
      <c r="R356" s="126" t="s">
        <v>1548</v>
      </c>
      <c r="S356" s="126" t="s">
        <v>1549</v>
      </c>
      <c r="T356" s="126" t="s">
        <v>1258</v>
      </c>
      <c r="U356" s="126" t="s">
        <v>1550</v>
      </c>
      <c r="V356" s="127"/>
      <c r="W356" s="127"/>
      <c r="X356" s="127"/>
      <c r="Y356" s="126" t="s">
        <v>1549</v>
      </c>
      <c r="Z356" s="127"/>
      <c r="AA356" s="127"/>
      <c r="AB356" s="127"/>
      <c r="AC356" s="127"/>
      <c r="AD356" s="127"/>
    </row>
    <row r="357">
      <c r="A357" s="102">
        <v>1.2692329E8</v>
      </c>
      <c r="B357" s="66" t="s">
        <v>1551</v>
      </c>
      <c r="C357" s="101">
        <v>6.79962E7</v>
      </c>
      <c r="D357" s="66" t="s">
        <v>1552</v>
      </c>
      <c r="E357" s="66" t="str">
        <f>IFERROR(__xludf.DUMMYFUNCTION("IF(REGEXMATCH(D357, ""cis""), ""СНГ"", ""Россия"")
"),"Россия")</f>
        <v>Россия</v>
      </c>
      <c r="F357" s="66" t="s">
        <v>54</v>
      </c>
      <c r="G357" s="101">
        <v>1.4481109E7</v>
      </c>
      <c r="H357" s="66" t="s">
        <v>1541</v>
      </c>
      <c r="I357" s="123">
        <v>45058.0</v>
      </c>
      <c r="J357" s="124" t="str">
        <f>IFS(I357&lt;=border_dates!$A$2, "1-5 мая", AND(I357&gt;border_dates!$A$2, I357&lt;=border_dates!$A$3) , "6-10 мая", AND(I357&gt;border_dates!$A$3,I357  &lt;= border_dates!$A$4), "11-31 мая")</f>
        <v>11-31 мая</v>
      </c>
      <c r="K357" s="130">
        <v>0.0</v>
      </c>
      <c r="L357" s="130"/>
      <c r="M357" s="126">
        <v>0.0</v>
      </c>
      <c r="N357" s="128"/>
      <c r="O357" s="126">
        <v>4.0</v>
      </c>
      <c r="P357" s="128"/>
      <c r="Q357" s="128"/>
      <c r="R357" s="128"/>
      <c r="S357" s="128"/>
      <c r="T357" s="128"/>
      <c r="U357" s="128"/>
      <c r="V357" s="127"/>
      <c r="W357" s="127"/>
      <c r="X357" s="127"/>
      <c r="Y357" s="128"/>
      <c r="Z357" s="127"/>
      <c r="AA357" s="127"/>
      <c r="AB357" s="127"/>
      <c r="AC357" s="127"/>
      <c r="AD357" s="127"/>
    </row>
    <row r="358">
      <c r="A358" s="102">
        <v>1.2692329E8</v>
      </c>
      <c r="B358" s="66" t="s">
        <v>1551</v>
      </c>
      <c r="C358" s="101">
        <v>6.79962E7</v>
      </c>
      <c r="D358" s="66" t="s">
        <v>1552</v>
      </c>
      <c r="E358" s="66" t="str">
        <f>IFERROR(__xludf.DUMMYFUNCTION("IF(REGEXMATCH(D358, ""cis""), ""СНГ"", ""Россия"")
"),"Россия")</f>
        <v>Россия</v>
      </c>
      <c r="F358" s="66" t="s">
        <v>54</v>
      </c>
      <c r="G358" s="101">
        <v>1.4481109E7</v>
      </c>
      <c r="H358" s="66" t="s">
        <v>1541</v>
      </c>
      <c r="I358" s="123">
        <v>45057.0</v>
      </c>
      <c r="J358" s="124" t="str">
        <f>IFS(I358&lt;=border_dates!$A$2, "1-5 мая", AND(I358&gt;border_dates!$A$2, I358&lt;=border_dates!$A$3) , "6-10 мая", AND(I358&gt;border_dates!$A$3,I358  &lt;= border_dates!$A$4), "11-31 мая")</f>
        <v>11-31 мая</v>
      </c>
      <c r="K358" s="124">
        <v>681.9</v>
      </c>
      <c r="L358" s="125" t="s">
        <v>1553</v>
      </c>
      <c r="M358" s="126">
        <v>0.0</v>
      </c>
      <c r="N358" s="126">
        <v>45.0</v>
      </c>
      <c r="O358" s="126">
        <v>14.0</v>
      </c>
      <c r="P358" s="126" t="s">
        <v>1554</v>
      </c>
      <c r="Q358" s="126" t="s">
        <v>1555</v>
      </c>
      <c r="R358" s="126" t="s">
        <v>1556</v>
      </c>
      <c r="S358" s="126" t="s">
        <v>1557</v>
      </c>
      <c r="T358" s="126" t="s">
        <v>1558</v>
      </c>
      <c r="U358" s="126" t="s">
        <v>473</v>
      </c>
      <c r="V358" s="127"/>
      <c r="W358" s="127"/>
      <c r="X358" s="127"/>
      <c r="Y358" s="126" t="s">
        <v>1557</v>
      </c>
      <c r="Z358" s="127"/>
      <c r="AA358" s="127"/>
      <c r="AB358" s="127"/>
      <c r="AC358" s="127"/>
      <c r="AD358" s="127"/>
    </row>
    <row r="359">
      <c r="A359" s="102">
        <v>1.2692329E8</v>
      </c>
      <c r="B359" s="66" t="s">
        <v>1551</v>
      </c>
      <c r="C359" s="101">
        <v>6.79962E7</v>
      </c>
      <c r="D359" s="66" t="s">
        <v>1552</v>
      </c>
      <c r="E359" s="66" t="str">
        <f>IFERROR(__xludf.DUMMYFUNCTION("IF(REGEXMATCH(D359, ""cis""), ""СНГ"", ""Россия"")
"),"Россия")</f>
        <v>Россия</v>
      </c>
      <c r="F359" s="66" t="s">
        <v>54</v>
      </c>
      <c r="G359" s="101">
        <v>1.4481109E7</v>
      </c>
      <c r="H359" s="66" t="s">
        <v>1541</v>
      </c>
      <c r="I359" s="123">
        <v>45056.0</v>
      </c>
      <c r="J359" s="124" t="str">
        <f>IFS(I359&lt;=border_dates!$A$2, "1-5 мая", AND(I359&gt;border_dates!$A$2, I359&lt;=border_dates!$A$3) , "6-10 мая", AND(I359&gt;border_dates!$A$3,I359  &lt;= border_dates!$A$4), "11-31 мая")</f>
        <v>6-10 мая</v>
      </c>
      <c r="K359" s="124">
        <v>1148.17</v>
      </c>
      <c r="L359" s="125" t="s">
        <v>1559</v>
      </c>
      <c r="M359" s="126">
        <v>0.0</v>
      </c>
      <c r="N359" s="126">
        <v>61.0</v>
      </c>
      <c r="O359" s="126">
        <v>17.0</v>
      </c>
      <c r="P359" s="126" t="s">
        <v>1560</v>
      </c>
      <c r="Q359" s="126" t="s">
        <v>1561</v>
      </c>
      <c r="R359" s="126" t="s">
        <v>1562</v>
      </c>
      <c r="S359" s="126" t="s">
        <v>1563</v>
      </c>
      <c r="T359" s="126" t="s">
        <v>1564</v>
      </c>
      <c r="U359" s="126" t="s">
        <v>1259</v>
      </c>
      <c r="V359" s="127"/>
      <c r="W359" s="127"/>
      <c r="X359" s="127"/>
      <c r="Y359" s="126" t="s">
        <v>1563</v>
      </c>
      <c r="Z359" s="127"/>
      <c r="AA359" s="127"/>
      <c r="AB359" s="127"/>
      <c r="AC359" s="127"/>
      <c r="AD359" s="127"/>
    </row>
    <row r="360">
      <c r="A360" s="102">
        <v>1.2692357E8</v>
      </c>
      <c r="B360" s="66" t="s">
        <v>1565</v>
      </c>
      <c r="C360" s="101">
        <v>6.7996441E7</v>
      </c>
      <c r="D360" s="66" t="s">
        <v>1566</v>
      </c>
      <c r="E360" s="66" t="str">
        <f>IFERROR(__xludf.DUMMYFUNCTION("IF(REGEXMATCH(D360, ""cis""), ""СНГ"", ""Россия"")
"),"Россия")</f>
        <v>Россия</v>
      </c>
      <c r="F360" s="66" t="s">
        <v>54</v>
      </c>
      <c r="G360" s="101">
        <v>1.4481109E7</v>
      </c>
      <c r="H360" s="66" t="s">
        <v>1541</v>
      </c>
      <c r="I360" s="123">
        <v>45060.0</v>
      </c>
      <c r="J360" s="124" t="str">
        <f>IFS(I360&lt;=border_dates!$A$2, "1-5 мая", AND(I360&gt;border_dates!$A$2, I360&lt;=border_dates!$A$3) , "6-10 мая", AND(I360&gt;border_dates!$A$3,I360  &lt;= border_dates!$A$4), "11-31 мая")</f>
        <v>11-31 мая</v>
      </c>
      <c r="K360" s="130">
        <v>0.0</v>
      </c>
      <c r="L360" s="130"/>
      <c r="M360" s="126">
        <v>0.0</v>
      </c>
      <c r="N360" s="128"/>
      <c r="O360" s="126">
        <v>1.0</v>
      </c>
      <c r="P360" s="128"/>
      <c r="Q360" s="128"/>
      <c r="R360" s="128"/>
      <c r="S360" s="128"/>
      <c r="T360" s="128"/>
      <c r="U360" s="128"/>
      <c r="V360" s="127"/>
      <c r="W360" s="127"/>
      <c r="X360" s="127"/>
      <c r="Y360" s="128"/>
      <c r="Z360" s="127"/>
      <c r="AA360" s="127"/>
      <c r="AB360" s="127"/>
      <c r="AC360" s="127"/>
      <c r="AD360" s="127"/>
    </row>
    <row r="361">
      <c r="A361" s="102">
        <v>1.2692357E8</v>
      </c>
      <c r="B361" s="66" t="s">
        <v>1565</v>
      </c>
      <c r="C361" s="101">
        <v>6.7996441E7</v>
      </c>
      <c r="D361" s="66" t="s">
        <v>1566</v>
      </c>
      <c r="E361" s="66" t="str">
        <f>IFERROR(__xludf.DUMMYFUNCTION("IF(REGEXMATCH(D361, ""cis""), ""СНГ"", ""Россия"")
"),"Россия")</f>
        <v>Россия</v>
      </c>
      <c r="F361" s="66" t="s">
        <v>54</v>
      </c>
      <c r="G361" s="101">
        <v>1.4481109E7</v>
      </c>
      <c r="H361" s="66" t="s">
        <v>1541</v>
      </c>
      <c r="I361" s="123">
        <v>45057.0</v>
      </c>
      <c r="J361" s="124" t="str">
        <f>IFS(I361&lt;=border_dates!$A$2, "1-5 мая", AND(I361&gt;border_dates!$A$2, I361&lt;=border_dates!$A$3) , "6-10 мая", AND(I361&gt;border_dates!$A$3,I361  &lt;= border_dates!$A$4), "11-31 мая")</f>
        <v>11-31 мая</v>
      </c>
      <c r="K361" s="124">
        <v>429.71</v>
      </c>
      <c r="L361" s="125" t="s">
        <v>1567</v>
      </c>
      <c r="M361" s="126">
        <v>0.0</v>
      </c>
      <c r="N361" s="126">
        <v>30.0</v>
      </c>
      <c r="O361" s="126">
        <v>22.0</v>
      </c>
      <c r="P361" s="126" t="s">
        <v>331</v>
      </c>
      <c r="Q361" s="126" t="s">
        <v>1568</v>
      </c>
      <c r="R361" s="126" t="s">
        <v>1569</v>
      </c>
      <c r="S361" s="126" t="s">
        <v>1570</v>
      </c>
      <c r="T361" s="126" t="s">
        <v>1571</v>
      </c>
      <c r="U361" s="126" t="s">
        <v>1382</v>
      </c>
      <c r="V361" s="127"/>
      <c r="W361" s="127"/>
      <c r="X361" s="127"/>
      <c r="Y361" s="126" t="s">
        <v>1570</v>
      </c>
      <c r="Z361" s="127"/>
      <c r="AA361" s="127"/>
      <c r="AB361" s="127"/>
      <c r="AC361" s="127"/>
      <c r="AD361" s="127"/>
    </row>
    <row r="362">
      <c r="A362" s="102">
        <v>1.2692357E8</v>
      </c>
      <c r="B362" s="66" t="s">
        <v>1565</v>
      </c>
      <c r="C362" s="101">
        <v>6.7996441E7</v>
      </c>
      <c r="D362" s="66" t="s">
        <v>1566</v>
      </c>
      <c r="E362" s="66" t="str">
        <f>IFERROR(__xludf.DUMMYFUNCTION("IF(REGEXMATCH(D362, ""cis""), ""СНГ"", ""Россия"")
"),"Россия")</f>
        <v>Россия</v>
      </c>
      <c r="F362" s="66" t="s">
        <v>54</v>
      </c>
      <c r="G362" s="101">
        <v>1.4481109E7</v>
      </c>
      <c r="H362" s="66" t="s">
        <v>1541</v>
      </c>
      <c r="I362" s="123">
        <v>45056.0</v>
      </c>
      <c r="J362" s="124" t="str">
        <f>IFS(I362&lt;=border_dates!$A$2, "1-5 мая", AND(I362&gt;border_dates!$A$2, I362&lt;=border_dates!$A$3) , "6-10 мая", AND(I362&gt;border_dates!$A$3,I362  &lt;= border_dates!$A$4), "11-31 мая")</f>
        <v>6-10 мая</v>
      </c>
      <c r="K362" s="124">
        <v>1243.52</v>
      </c>
      <c r="L362" s="125" t="s">
        <v>1572</v>
      </c>
      <c r="M362" s="126">
        <v>0.0</v>
      </c>
      <c r="N362" s="126">
        <v>115.0</v>
      </c>
      <c r="O362" s="126">
        <v>18.0</v>
      </c>
      <c r="P362" s="126" t="s">
        <v>1573</v>
      </c>
      <c r="Q362" s="126" t="s">
        <v>1574</v>
      </c>
      <c r="R362" s="126" t="s">
        <v>1575</v>
      </c>
      <c r="S362" s="126" t="s">
        <v>1576</v>
      </c>
      <c r="T362" s="126" t="s">
        <v>939</v>
      </c>
      <c r="U362" s="126" t="s">
        <v>1577</v>
      </c>
      <c r="V362" s="127"/>
      <c r="W362" s="127"/>
      <c r="X362" s="127"/>
      <c r="Y362" s="126" t="s">
        <v>1576</v>
      </c>
      <c r="Z362" s="127"/>
      <c r="AA362" s="127"/>
      <c r="AB362" s="127"/>
      <c r="AC362" s="127"/>
      <c r="AD362" s="127"/>
    </row>
    <row r="363">
      <c r="A363" s="102">
        <v>1.26923936E8</v>
      </c>
      <c r="B363" s="66" t="s">
        <v>1578</v>
      </c>
      <c r="C363" s="101">
        <v>6.7996793E7</v>
      </c>
      <c r="D363" s="66" t="s">
        <v>1579</v>
      </c>
      <c r="E363" s="66" t="str">
        <f>IFERROR(__xludf.DUMMYFUNCTION("IF(REGEXMATCH(D363, ""cis""), ""СНГ"", ""Россия"")
"),"Россия")</f>
        <v>Россия</v>
      </c>
      <c r="F363" s="66" t="s">
        <v>54</v>
      </c>
      <c r="G363" s="101">
        <v>1.4481109E7</v>
      </c>
      <c r="H363" s="66" t="s">
        <v>1541</v>
      </c>
      <c r="I363" s="123">
        <v>45058.0</v>
      </c>
      <c r="J363" s="124" t="str">
        <f>IFS(I363&lt;=border_dates!$A$2, "1-5 мая", AND(I363&gt;border_dates!$A$2, I363&lt;=border_dates!$A$3) , "6-10 мая", AND(I363&gt;border_dates!$A$3,I363  &lt;= border_dates!$A$4), "11-31 мая")</f>
        <v>11-31 мая</v>
      </c>
      <c r="K363" s="130">
        <v>0.0</v>
      </c>
      <c r="L363" s="130"/>
      <c r="M363" s="126">
        <v>0.0</v>
      </c>
      <c r="N363" s="128"/>
      <c r="O363" s="126">
        <v>2.0</v>
      </c>
      <c r="P363" s="128"/>
      <c r="Q363" s="128"/>
      <c r="R363" s="128"/>
      <c r="S363" s="128"/>
      <c r="T363" s="128"/>
      <c r="U363" s="128"/>
      <c r="V363" s="127"/>
      <c r="W363" s="127"/>
      <c r="X363" s="127"/>
      <c r="Y363" s="128"/>
      <c r="Z363" s="127"/>
      <c r="AA363" s="127"/>
      <c r="AB363" s="127"/>
      <c r="AC363" s="127"/>
      <c r="AD363" s="127"/>
    </row>
    <row r="364">
      <c r="A364" s="102">
        <v>1.26923936E8</v>
      </c>
      <c r="B364" s="66" t="s">
        <v>1578</v>
      </c>
      <c r="C364" s="101">
        <v>6.7996793E7</v>
      </c>
      <c r="D364" s="66" t="s">
        <v>1579</v>
      </c>
      <c r="E364" s="66" t="str">
        <f>IFERROR(__xludf.DUMMYFUNCTION("IF(REGEXMATCH(D364, ""cis""), ""СНГ"", ""Россия"")
"),"Россия")</f>
        <v>Россия</v>
      </c>
      <c r="F364" s="66" t="s">
        <v>54</v>
      </c>
      <c r="G364" s="101">
        <v>1.4481109E7</v>
      </c>
      <c r="H364" s="66" t="s">
        <v>1541</v>
      </c>
      <c r="I364" s="123">
        <v>45057.0</v>
      </c>
      <c r="J364" s="124" t="str">
        <f>IFS(I364&lt;=border_dates!$A$2, "1-5 мая", AND(I364&gt;border_dates!$A$2, I364&lt;=border_dates!$A$3) , "6-10 мая", AND(I364&gt;border_dates!$A$3,I364  &lt;= border_dates!$A$4), "11-31 мая")</f>
        <v>11-31 мая</v>
      </c>
      <c r="K364" s="124">
        <v>617.06</v>
      </c>
      <c r="L364" s="125" t="s">
        <v>1580</v>
      </c>
      <c r="M364" s="126">
        <v>0.0</v>
      </c>
      <c r="N364" s="126">
        <v>56.0</v>
      </c>
      <c r="O364" s="126">
        <v>23.0</v>
      </c>
      <c r="P364" s="126" t="s">
        <v>1581</v>
      </c>
      <c r="Q364" s="126" t="s">
        <v>1582</v>
      </c>
      <c r="R364" s="126" t="s">
        <v>1583</v>
      </c>
      <c r="S364" s="126" t="s">
        <v>1584</v>
      </c>
      <c r="T364" s="126" t="s">
        <v>1585</v>
      </c>
      <c r="U364" s="126" t="s">
        <v>504</v>
      </c>
      <c r="V364" s="127"/>
      <c r="W364" s="127"/>
      <c r="X364" s="127"/>
      <c r="Y364" s="126" t="s">
        <v>1584</v>
      </c>
      <c r="Z364" s="127"/>
      <c r="AA364" s="127"/>
      <c r="AB364" s="127"/>
      <c r="AC364" s="127"/>
      <c r="AD364" s="127"/>
    </row>
    <row r="365">
      <c r="A365" s="102">
        <v>1.26923936E8</v>
      </c>
      <c r="B365" s="66" t="s">
        <v>1578</v>
      </c>
      <c r="C365" s="101">
        <v>6.7996793E7</v>
      </c>
      <c r="D365" s="66" t="s">
        <v>1579</v>
      </c>
      <c r="E365" s="66" t="str">
        <f>IFERROR(__xludf.DUMMYFUNCTION("IF(REGEXMATCH(D365, ""cis""), ""СНГ"", ""Россия"")
"),"Россия")</f>
        <v>Россия</v>
      </c>
      <c r="F365" s="66" t="s">
        <v>54</v>
      </c>
      <c r="G365" s="101">
        <v>1.4481109E7</v>
      </c>
      <c r="H365" s="66" t="s">
        <v>1541</v>
      </c>
      <c r="I365" s="123">
        <v>45056.0</v>
      </c>
      <c r="J365" s="124" t="str">
        <f>IFS(I365&lt;=border_dates!$A$2, "1-5 мая", AND(I365&gt;border_dates!$A$2, I365&lt;=border_dates!$A$3) , "6-10 мая", AND(I365&gt;border_dates!$A$3,I365  &lt;= border_dates!$A$4), "11-31 мая")</f>
        <v>6-10 мая</v>
      </c>
      <c r="K365" s="124">
        <v>503.73</v>
      </c>
      <c r="L365" s="125" t="s">
        <v>1586</v>
      </c>
      <c r="M365" s="126">
        <v>0.0</v>
      </c>
      <c r="N365" s="126">
        <v>41.0</v>
      </c>
      <c r="O365" s="126">
        <v>5.0</v>
      </c>
      <c r="P365" s="126" t="s">
        <v>1587</v>
      </c>
      <c r="Q365" s="126" t="s">
        <v>1588</v>
      </c>
      <c r="R365" s="126" t="s">
        <v>1589</v>
      </c>
      <c r="S365" s="126" t="s">
        <v>1590</v>
      </c>
      <c r="T365" s="126" t="s">
        <v>1591</v>
      </c>
      <c r="U365" s="126" t="s">
        <v>114</v>
      </c>
      <c r="V365" s="127"/>
      <c r="W365" s="127"/>
      <c r="X365" s="127"/>
      <c r="Y365" s="126" t="s">
        <v>1590</v>
      </c>
      <c r="Z365" s="127"/>
      <c r="AA365" s="127"/>
      <c r="AB365" s="127"/>
      <c r="AC365" s="127"/>
      <c r="AD365" s="127"/>
    </row>
    <row r="366">
      <c r="A366" s="102">
        <v>1.26924115E8</v>
      </c>
      <c r="B366" s="66" t="s">
        <v>1592</v>
      </c>
      <c r="C366" s="101">
        <v>6.7996971E7</v>
      </c>
      <c r="D366" s="66" t="s">
        <v>1593</v>
      </c>
      <c r="E366" s="66" t="str">
        <f>IFERROR(__xludf.DUMMYFUNCTION("IF(REGEXMATCH(D366, ""cis""), ""СНГ"", ""Россия"")
"),"Россия")</f>
        <v>Россия</v>
      </c>
      <c r="F366" s="66" t="s">
        <v>54</v>
      </c>
      <c r="G366" s="101">
        <v>1.4481109E7</v>
      </c>
      <c r="H366" s="66" t="s">
        <v>1541</v>
      </c>
      <c r="I366" s="123">
        <v>45058.0</v>
      </c>
      <c r="J366" s="124" t="str">
        <f>IFS(I366&lt;=border_dates!$A$2, "1-5 мая", AND(I366&gt;border_dates!$A$2, I366&lt;=border_dates!$A$3) , "6-10 мая", AND(I366&gt;border_dates!$A$3,I366  &lt;= border_dates!$A$4), "11-31 мая")</f>
        <v>11-31 мая</v>
      </c>
      <c r="K366" s="130">
        <v>877.0</v>
      </c>
      <c r="L366" s="130"/>
      <c r="M366" s="126">
        <v>0.0</v>
      </c>
      <c r="N366" s="128"/>
      <c r="O366" s="126">
        <v>10.0</v>
      </c>
      <c r="P366" s="128"/>
      <c r="Q366" s="128"/>
      <c r="R366" s="128"/>
      <c r="S366" s="128"/>
      <c r="T366" s="128"/>
      <c r="U366" s="128"/>
      <c r="V366" s="127"/>
      <c r="W366" s="127"/>
      <c r="X366" s="127"/>
      <c r="Y366" s="128"/>
      <c r="Z366" s="127"/>
      <c r="AA366" s="127"/>
      <c r="AB366" s="127"/>
      <c r="AC366" s="127"/>
      <c r="AD366" s="127"/>
    </row>
    <row r="367">
      <c r="A367" s="102">
        <v>1.26924115E8</v>
      </c>
      <c r="B367" s="66" t="s">
        <v>1592</v>
      </c>
      <c r="C367" s="101">
        <v>6.7996971E7</v>
      </c>
      <c r="D367" s="66" t="s">
        <v>1593</v>
      </c>
      <c r="E367" s="66" t="str">
        <f>IFERROR(__xludf.DUMMYFUNCTION("IF(REGEXMATCH(D367, ""cis""), ""СНГ"", ""Россия"")
"),"Россия")</f>
        <v>Россия</v>
      </c>
      <c r="F367" s="66" t="s">
        <v>54</v>
      </c>
      <c r="G367" s="101">
        <v>1.4481109E7</v>
      </c>
      <c r="H367" s="66" t="s">
        <v>1541</v>
      </c>
      <c r="I367" s="123">
        <v>45057.0</v>
      </c>
      <c r="J367" s="124" t="str">
        <f>IFS(I367&lt;=border_dates!$A$2, "1-5 мая", AND(I367&gt;border_dates!$A$2, I367&lt;=border_dates!$A$3) , "6-10 мая", AND(I367&gt;border_dates!$A$3,I367  &lt;= border_dates!$A$4), "11-31 мая")</f>
        <v>11-31 мая</v>
      </c>
      <c r="K367" s="124">
        <v>786.85</v>
      </c>
      <c r="L367" s="125" t="s">
        <v>1594</v>
      </c>
      <c r="M367" s="126">
        <v>0.0</v>
      </c>
      <c r="N367" s="126">
        <v>77.0</v>
      </c>
      <c r="O367" s="126">
        <v>19.0</v>
      </c>
      <c r="P367" s="126" t="s">
        <v>1595</v>
      </c>
      <c r="Q367" s="126" t="s">
        <v>1596</v>
      </c>
      <c r="R367" s="126" t="s">
        <v>1597</v>
      </c>
      <c r="S367" s="126" t="s">
        <v>1598</v>
      </c>
      <c r="T367" s="126" t="s">
        <v>1599</v>
      </c>
      <c r="U367" s="126" t="s">
        <v>368</v>
      </c>
      <c r="V367" s="127"/>
      <c r="W367" s="127"/>
      <c r="X367" s="127"/>
      <c r="Y367" s="126" t="s">
        <v>1598</v>
      </c>
      <c r="Z367" s="127"/>
      <c r="AA367" s="127"/>
      <c r="AB367" s="127"/>
      <c r="AC367" s="127"/>
      <c r="AD367" s="127"/>
    </row>
    <row r="368">
      <c r="A368" s="102">
        <v>1.26924115E8</v>
      </c>
      <c r="B368" s="66" t="s">
        <v>1592</v>
      </c>
      <c r="C368" s="101">
        <v>6.7996971E7</v>
      </c>
      <c r="D368" s="66" t="s">
        <v>1593</v>
      </c>
      <c r="E368" s="66" t="str">
        <f>IFERROR(__xludf.DUMMYFUNCTION("IF(REGEXMATCH(D368, ""cis""), ""СНГ"", ""Россия"")
"),"Россия")</f>
        <v>Россия</v>
      </c>
      <c r="F368" s="66" t="s">
        <v>54</v>
      </c>
      <c r="G368" s="101">
        <v>1.4481109E7</v>
      </c>
      <c r="H368" s="66" t="s">
        <v>1541</v>
      </c>
      <c r="I368" s="123">
        <v>45056.0</v>
      </c>
      <c r="J368" s="124" t="str">
        <f>IFS(I368&lt;=border_dates!$A$2, "1-5 мая", AND(I368&gt;border_dates!$A$2, I368&lt;=border_dates!$A$3) , "6-10 мая", AND(I368&gt;border_dates!$A$3,I368  &lt;= border_dates!$A$4), "11-31 мая")</f>
        <v>6-10 мая</v>
      </c>
      <c r="K368" s="124">
        <v>555.71</v>
      </c>
      <c r="L368" s="125" t="s">
        <v>1600</v>
      </c>
      <c r="M368" s="126">
        <v>0.0</v>
      </c>
      <c r="N368" s="126">
        <v>36.0</v>
      </c>
      <c r="O368" s="126">
        <v>6.0</v>
      </c>
      <c r="P368" s="126" t="s">
        <v>1601</v>
      </c>
      <c r="Q368" s="126" t="s">
        <v>1602</v>
      </c>
      <c r="R368" s="126" t="s">
        <v>1603</v>
      </c>
      <c r="S368" s="126" t="s">
        <v>1604</v>
      </c>
      <c r="T368" s="126" t="s">
        <v>1605</v>
      </c>
      <c r="U368" s="126" t="s">
        <v>294</v>
      </c>
      <c r="V368" s="127"/>
      <c r="W368" s="127"/>
      <c r="X368" s="127"/>
      <c r="Y368" s="126" t="s">
        <v>1604</v>
      </c>
      <c r="Z368" s="127"/>
      <c r="AA368" s="127"/>
      <c r="AB368" s="127"/>
      <c r="AC368" s="127"/>
      <c r="AD368" s="127"/>
    </row>
    <row r="369">
      <c r="A369" s="102">
        <v>1.26924318E8</v>
      </c>
      <c r="B369" s="66" t="s">
        <v>1606</v>
      </c>
      <c r="C369" s="101">
        <v>6.7997174E7</v>
      </c>
      <c r="D369" s="66" t="s">
        <v>1607</v>
      </c>
      <c r="E369" s="66" t="str">
        <f>IFERROR(__xludf.DUMMYFUNCTION("IF(REGEXMATCH(D369, ""cis""), ""СНГ"", ""Россия"")
"),"Россия")</f>
        <v>Россия</v>
      </c>
      <c r="F369" s="66" t="s">
        <v>54</v>
      </c>
      <c r="G369" s="101">
        <v>1.4481109E7</v>
      </c>
      <c r="H369" s="66" t="s">
        <v>1541</v>
      </c>
      <c r="I369" s="123">
        <v>45072.0</v>
      </c>
      <c r="J369" s="124" t="str">
        <f>IFS(I369&lt;=border_dates!$A$2, "1-5 мая", AND(I369&gt;border_dates!$A$2, I369&lt;=border_dates!$A$3) , "6-10 мая", AND(I369&gt;border_dates!$A$3,I369  &lt;= border_dates!$A$4), "11-31 мая")</f>
        <v>11-31 мая</v>
      </c>
      <c r="K369" s="130">
        <v>0.0</v>
      </c>
      <c r="L369" s="130"/>
      <c r="M369" s="126">
        <v>0.0</v>
      </c>
      <c r="N369" s="128"/>
      <c r="O369" s="126">
        <v>2.0</v>
      </c>
      <c r="P369" s="128"/>
      <c r="Q369" s="128"/>
      <c r="R369" s="128"/>
      <c r="S369" s="128"/>
      <c r="T369" s="128"/>
      <c r="U369" s="128"/>
      <c r="V369" s="127"/>
      <c r="W369" s="127"/>
      <c r="X369" s="127"/>
      <c r="Y369" s="128"/>
      <c r="Z369" s="127"/>
      <c r="AA369" s="127"/>
      <c r="AB369" s="127"/>
      <c r="AC369" s="127"/>
      <c r="AD369" s="127"/>
    </row>
    <row r="370">
      <c r="A370" s="102">
        <v>1.26924318E8</v>
      </c>
      <c r="B370" s="66" t="s">
        <v>1606</v>
      </c>
      <c r="C370" s="101">
        <v>6.7997174E7</v>
      </c>
      <c r="D370" s="66" t="s">
        <v>1607</v>
      </c>
      <c r="E370" s="66" t="str">
        <f>IFERROR(__xludf.DUMMYFUNCTION("IF(REGEXMATCH(D370, ""cis""), ""СНГ"", ""Россия"")
"),"Россия")</f>
        <v>Россия</v>
      </c>
      <c r="F370" s="66" t="s">
        <v>54</v>
      </c>
      <c r="G370" s="101">
        <v>1.4481109E7</v>
      </c>
      <c r="H370" s="66" t="s">
        <v>1541</v>
      </c>
      <c r="I370" s="123">
        <v>45071.0</v>
      </c>
      <c r="J370" s="124" t="str">
        <f>IFS(I370&lt;=border_dates!$A$2, "1-5 мая", AND(I370&gt;border_dates!$A$2, I370&lt;=border_dates!$A$3) , "6-10 мая", AND(I370&gt;border_dates!$A$3,I370  &lt;= border_dates!$A$4), "11-31 мая")</f>
        <v>11-31 мая</v>
      </c>
      <c r="K370" s="124">
        <v>546.57</v>
      </c>
      <c r="L370" s="125" t="s">
        <v>1608</v>
      </c>
      <c r="M370" s="126">
        <v>0.0</v>
      </c>
      <c r="N370" s="126">
        <v>27.0</v>
      </c>
      <c r="O370" s="126">
        <v>16.0</v>
      </c>
      <c r="P370" s="126" t="s">
        <v>729</v>
      </c>
      <c r="Q370" s="126" t="s">
        <v>1609</v>
      </c>
      <c r="R370" s="126" t="s">
        <v>1610</v>
      </c>
      <c r="S370" s="126" t="s">
        <v>1611</v>
      </c>
      <c r="T370" s="126" t="s">
        <v>1612</v>
      </c>
      <c r="U370" s="126" t="s">
        <v>572</v>
      </c>
      <c r="V370" s="127"/>
      <c r="W370" s="127"/>
      <c r="X370" s="127"/>
      <c r="Y370" s="126" t="s">
        <v>1611</v>
      </c>
      <c r="Z370" s="127"/>
      <c r="AA370" s="127"/>
      <c r="AB370" s="127"/>
      <c r="AC370" s="127"/>
      <c r="AD370" s="127"/>
    </row>
    <row r="371">
      <c r="A371" s="102">
        <v>1.26924318E8</v>
      </c>
      <c r="B371" s="66" t="s">
        <v>1606</v>
      </c>
      <c r="C371" s="101">
        <v>6.7997174E7</v>
      </c>
      <c r="D371" s="66" t="s">
        <v>1607</v>
      </c>
      <c r="E371" s="66" t="str">
        <f>IFERROR(__xludf.DUMMYFUNCTION("IF(REGEXMATCH(D371, ""cis""), ""СНГ"", ""Россия"")
"),"Россия")</f>
        <v>Россия</v>
      </c>
      <c r="F371" s="66" t="s">
        <v>54</v>
      </c>
      <c r="G371" s="101">
        <v>1.4481109E7</v>
      </c>
      <c r="H371" s="66" t="s">
        <v>1541</v>
      </c>
      <c r="I371" s="123">
        <v>45070.0</v>
      </c>
      <c r="J371" s="124" t="str">
        <f>IFS(I371&lt;=border_dates!$A$2, "1-5 мая", AND(I371&gt;border_dates!$A$2, I371&lt;=border_dates!$A$3) , "6-10 мая", AND(I371&gt;border_dates!$A$3,I371  &lt;= border_dates!$A$4), "11-31 мая")</f>
        <v>11-31 мая</v>
      </c>
      <c r="K371" s="124">
        <v>813.6</v>
      </c>
      <c r="L371" s="125" t="s">
        <v>1613</v>
      </c>
      <c r="M371" s="126">
        <v>0.0</v>
      </c>
      <c r="N371" s="126">
        <v>43.0</v>
      </c>
      <c r="O371" s="126">
        <v>23.0</v>
      </c>
      <c r="P371" s="126" t="s">
        <v>370</v>
      </c>
      <c r="Q371" s="126" t="s">
        <v>1614</v>
      </c>
      <c r="R371" s="126" t="s">
        <v>1615</v>
      </c>
      <c r="S371" s="126" t="s">
        <v>1616</v>
      </c>
      <c r="T371" s="126" t="s">
        <v>1617</v>
      </c>
      <c r="U371" s="126" t="s">
        <v>607</v>
      </c>
      <c r="V371" s="127"/>
      <c r="W371" s="127"/>
      <c r="X371" s="127"/>
      <c r="Y371" s="126" t="s">
        <v>1616</v>
      </c>
      <c r="Z371" s="127"/>
      <c r="AA371" s="127"/>
      <c r="AB371" s="127"/>
      <c r="AC371" s="127"/>
      <c r="AD371" s="127"/>
    </row>
    <row r="372">
      <c r="A372" s="102">
        <v>1.26924318E8</v>
      </c>
      <c r="B372" s="66" t="s">
        <v>1606</v>
      </c>
      <c r="C372" s="101">
        <v>6.7997174E7</v>
      </c>
      <c r="D372" s="66" t="s">
        <v>1607</v>
      </c>
      <c r="E372" s="66" t="str">
        <f>IFERROR(__xludf.DUMMYFUNCTION("IF(REGEXMATCH(D372, ""cis""), ""СНГ"", ""Россия"")
"),"Россия")</f>
        <v>Россия</v>
      </c>
      <c r="F372" s="66" t="s">
        <v>54</v>
      </c>
      <c r="G372" s="101">
        <v>1.4481109E7</v>
      </c>
      <c r="H372" s="66" t="s">
        <v>1541</v>
      </c>
      <c r="I372" s="123">
        <v>45069.0</v>
      </c>
      <c r="J372" s="124" t="str">
        <f>IFS(I372&lt;=border_dates!$A$2, "1-5 мая", AND(I372&gt;border_dates!$A$2, I372&lt;=border_dates!$A$3) , "6-10 мая", AND(I372&gt;border_dates!$A$3,I372  &lt;= border_dates!$A$4), "11-31 мая")</f>
        <v>11-31 мая</v>
      </c>
      <c r="K372" s="124">
        <v>846.1</v>
      </c>
      <c r="L372" s="125" t="s">
        <v>1618</v>
      </c>
      <c r="M372" s="126">
        <v>0.0</v>
      </c>
      <c r="N372" s="126">
        <v>51.0</v>
      </c>
      <c r="O372" s="126">
        <v>23.0</v>
      </c>
      <c r="P372" s="126" t="s">
        <v>1619</v>
      </c>
      <c r="Q372" s="126" t="s">
        <v>1620</v>
      </c>
      <c r="R372" s="126" t="s">
        <v>1621</v>
      </c>
      <c r="S372" s="126" t="s">
        <v>1622</v>
      </c>
      <c r="T372" s="126" t="s">
        <v>1623</v>
      </c>
      <c r="U372" s="126" t="s">
        <v>1084</v>
      </c>
      <c r="V372" s="127"/>
      <c r="W372" s="127"/>
      <c r="X372" s="127"/>
      <c r="Y372" s="126" t="s">
        <v>1622</v>
      </c>
      <c r="Z372" s="127"/>
      <c r="AA372" s="127"/>
      <c r="AB372" s="127"/>
      <c r="AC372" s="127"/>
      <c r="AD372" s="127"/>
    </row>
    <row r="373">
      <c r="A373" s="102">
        <v>1.26924318E8</v>
      </c>
      <c r="B373" s="66" t="s">
        <v>1606</v>
      </c>
      <c r="C373" s="101">
        <v>6.7997174E7</v>
      </c>
      <c r="D373" s="66" t="s">
        <v>1607</v>
      </c>
      <c r="E373" s="66" t="str">
        <f>IFERROR(__xludf.DUMMYFUNCTION("IF(REGEXMATCH(D373, ""cis""), ""СНГ"", ""Россия"")
"),"Россия")</f>
        <v>Россия</v>
      </c>
      <c r="F373" s="66" t="s">
        <v>54</v>
      </c>
      <c r="G373" s="101">
        <v>1.4481109E7</v>
      </c>
      <c r="H373" s="66" t="s">
        <v>1541</v>
      </c>
      <c r="I373" s="123">
        <v>45068.0</v>
      </c>
      <c r="J373" s="124" t="str">
        <f>IFS(I373&lt;=border_dates!$A$2, "1-5 мая", AND(I373&gt;border_dates!$A$2, I373&lt;=border_dates!$A$3) , "6-10 мая", AND(I373&gt;border_dates!$A$3,I373  &lt;= border_dates!$A$4), "11-31 мая")</f>
        <v>11-31 мая</v>
      </c>
      <c r="K373" s="124">
        <v>759.55</v>
      </c>
      <c r="L373" s="125" t="s">
        <v>1624</v>
      </c>
      <c r="M373" s="126">
        <v>0.0</v>
      </c>
      <c r="N373" s="126">
        <v>51.0</v>
      </c>
      <c r="O373" s="126">
        <v>20.0</v>
      </c>
      <c r="P373" s="126" t="s">
        <v>148</v>
      </c>
      <c r="Q373" s="126" t="s">
        <v>1625</v>
      </c>
      <c r="R373" s="126" t="s">
        <v>1626</v>
      </c>
      <c r="S373" s="126" t="s">
        <v>1627</v>
      </c>
      <c r="T373" s="126" t="s">
        <v>1628</v>
      </c>
      <c r="U373" s="126" t="s">
        <v>532</v>
      </c>
      <c r="V373" s="127"/>
      <c r="W373" s="127"/>
      <c r="X373" s="127"/>
      <c r="Y373" s="126" t="s">
        <v>1627</v>
      </c>
      <c r="Z373" s="127"/>
      <c r="AA373" s="127"/>
      <c r="AB373" s="127"/>
      <c r="AC373" s="127"/>
      <c r="AD373" s="127"/>
    </row>
    <row r="374">
      <c r="A374" s="102">
        <v>1.26924318E8</v>
      </c>
      <c r="B374" s="66" t="s">
        <v>1606</v>
      </c>
      <c r="C374" s="101">
        <v>6.7997174E7</v>
      </c>
      <c r="D374" s="66" t="s">
        <v>1607</v>
      </c>
      <c r="E374" s="66" t="str">
        <f>IFERROR(__xludf.DUMMYFUNCTION("IF(REGEXMATCH(D374, ""cis""), ""СНГ"", ""Россия"")
"),"Россия")</f>
        <v>Россия</v>
      </c>
      <c r="F374" s="66" t="s">
        <v>54</v>
      </c>
      <c r="G374" s="101">
        <v>1.4481109E7</v>
      </c>
      <c r="H374" s="66" t="s">
        <v>1541</v>
      </c>
      <c r="I374" s="123">
        <v>45067.0</v>
      </c>
      <c r="J374" s="124" t="str">
        <f>IFS(I374&lt;=border_dates!$A$2, "1-5 мая", AND(I374&gt;border_dates!$A$2, I374&lt;=border_dates!$A$3) , "6-10 мая", AND(I374&gt;border_dates!$A$3,I374  &lt;= border_dates!$A$4), "11-31 мая")</f>
        <v>11-31 мая</v>
      </c>
      <c r="K374" s="124">
        <v>1654.13</v>
      </c>
      <c r="L374" s="125" t="s">
        <v>1629</v>
      </c>
      <c r="M374" s="126">
        <v>0.0</v>
      </c>
      <c r="N374" s="126">
        <v>53.0</v>
      </c>
      <c r="O374" s="126">
        <v>22.0</v>
      </c>
      <c r="P374" s="126" t="s">
        <v>879</v>
      </c>
      <c r="Q374" s="126" t="s">
        <v>1630</v>
      </c>
      <c r="R374" s="126" t="s">
        <v>1631</v>
      </c>
      <c r="S374" s="126" t="s">
        <v>1632</v>
      </c>
      <c r="T374" s="126" t="s">
        <v>1633</v>
      </c>
      <c r="U374" s="126" t="s">
        <v>753</v>
      </c>
      <c r="V374" s="127"/>
      <c r="W374" s="127"/>
      <c r="X374" s="127"/>
      <c r="Y374" s="126" t="s">
        <v>1632</v>
      </c>
      <c r="Z374" s="127"/>
      <c r="AA374" s="127"/>
      <c r="AB374" s="127"/>
      <c r="AC374" s="127"/>
      <c r="AD374" s="127"/>
    </row>
    <row r="375">
      <c r="A375" s="102">
        <v>1.26924318E8</v>
      </c>
      <c r="B375" s="66" t="s">
        <v>1606</v>
      </c>
      <c r="C375" s="101">
        <v>6.7997174E7</v>
      </c>
      <c r="D375" s="66" t="s">
        <v>1607</v>
      </c>
      <c r="E375" s="66" t="str">
        <f>IFERROR(__xludf.DUMMYFUNCTION("IF(REGEXMATCH(D375, ""cis""), ""СНГ"", ""Россия"")
"),"Россия")</f>
        <v>Россия</v>
      </c>
      <c r="F375" s="66" t="s">
        <v>54</v>
      </c>
      <c r="G375" s="101">
        <v>1.4481109E7</v>
      </c>
      <c r="H375" s="66" t="s">
        <v>1541</v>
      </c>
      <c r="I375" s="123">
        <v>45066.0</v>
      </c>
      <c r="J375" s="124" t="str">
        <f>IFS(I375&lt;=border_dates!$A$2, "1-5 мая", AND(I375&gt;border_dates!$A$2, I375&lt;=border_dates!$A$3) , "6-10 мая", AND(I375&gt;border_dates!$A$3,I375  &lt;= border_dates!$A$4), "11-31 мая")</f>
        <v>11-31 мая</v>
      </c>
      <c r="K375" s="124">
        <v>326.27</v>
      </c>
      <c r="L375" s="125" t="s">
        <v>1634</v>
      </c>
      <c r="M375" s="126">
        <v>0.0</v>
      </c>
      <c r="N375" s="126">
        <v>15.0</v>
      </c>
      <c r="O375" s="126">
        <v>7.0</v>
      </c>
      <c r="P375" s="126" t="s">
        <v>1635</v>
      </c>
      <c r="Q375" s="126" t="s">
        <v>1636</v>
      </c>
      <c r="R375" s="126" t="s">
        <v>1354</v>
      </c>
      <c r="S375" s="126" t="s">
        <v>1637</v>
      </c>
      <c r="T375" s="126" t="s">
        <v>1638</v>
      </c>
      <c r="U375" s="126" t="s">
        <v>166</v>
      </c>
      <c r="V375" s="127"/>
      <c r="W375" s="127"/>
      <c r="X375" s="127"/>
      <c r="Y375" s="126" t="s">
        <v>1637</v>
      </c>
      <c r="Z375" s="127"/>
      <c r="AA375" s="127"/>
      <c r="AB375" s="127"/>
      <c r="AC375" s="127"/>
      <c r="AD375" s="127"/>
    </row>
    <row r="376">
      <c r="A376" s="102">
        <v>1.26924318E8</v>
      </c>
      <c r="B376" s="66" t="s">
        <v>1606</v>
      </c>
      <c r="C376" s="101">
        <v>6.7997174E7</v>
      </c>
      <c r="D376" s="66" t="s">
        <v>1607</v>
      </c>
      <c r="E376" s="66" t="str">
        <f>IFERROR(__xludf.DUMMYFUNCTION("IF(REGEXMATCH(D376, ""cis""), ""СНГ"", ""Россия"")
"),"Россия")</f>
        <v>Россия</v>
      </c>
      <c r="F376" s="66" t="s">
        <v>54</v>
      </c>
      <c r="G376" s="101">
        <v>1.4481109E7</v>
      </c>
      <c r="H376" s="66" t="s">
        <v>1541</v>
      </c>
      <c r="I376" s="123">
        <v>45057.0</v>
      </c>
      <c r="J376" s="124" t="str">
        <f>IFS(I376&lt;=border_dates!$A$2, "1-5 мая", AND(I376&gt;border_dates!$A$2, I376&lt;=border_dates!$A$3) , "6-10 мая", AND(I376&gt;border_dates!$A$3,I376  &lt;= border_dates!$A$4), "11-31 мая")</f>
        <v>11-31 мая</v>
      </c>
      <c r="K376" s="124">
        <v>411.03</v>
      </c>
      <c r="L376" s="125" t="s">
        <v>1639</v>
      </c>
      <c r="M376" s="126">
        <v>0.0</v>
      </c>
      <c r="N376" s="126">
        <v>31.0</v>
      </c>
      <c r="O376" s="126">
        <v>11.0</v>
      </c>
      <c r="P376" s="126" t="s">
        <v>1640</v>
      </c>
      <c r="Q376" s="126" t="s">
        <v>1641</v>
      </c>
      <c r="R376" s="126" t="s">
        <v>1642</v>
      </c>
      <c r="S376" s="126" t="s">
        <v>1643</v>
      </c>
      <c r="T376" s="126" t="s">
        <v>1644</v>
      </c>
      <c r="U376" s="126" t="s">
        <v>1084</v>
      </c>
      <c r="V376" s="127"/>
      <c r="W376" s="127"/>
      <c r="X376" s="127"/>
      <c r="Y376" s="126" t="s">
        <v>1643</v>
      </c>
      <c r="Z376" s="127"/>
      <c r="AA376" s="127"/>
      <c r="AB376" s="127"/>
      <c r="AC376" s="127"/>
      <c r="AD376" s="127"/>
    </row>
    <row r="377">
      <c r="A377" s="102">
        <v>1.26924318E8</v>
      </c>
      <c r="B377" s="66" t="s">
        <v>1606</v>
      </c>
      <c r="C377" s="101">
        <v>6.7997174E7</v>
      </c>
      <c r="D377" s="66" t="s">
        <v>1607</v>
      </c>
      <c r="E377" s="66" t="str">
        <f>IFERROR(__xludf.DUMMYFUNCTION("IF(REGEXMATCH(D377, ""cis""), ""СНГ"", ""Россия"")
"),"Россия")</f>
        <v>Россия</v>
      </c>
      <c r="F377" s="66" t="s">
        <v>54</v>
      </c>
      <c r="G377" s="101">
        <v>1.4481109E7</v>
      </c>
      <c r="H377" s="66" t="s">
        <v>1541</v>
      </c>
      <c r="I377" s="123">
        <v>45056.0</v>
      </c>
      <c r="J377" s="124" t="str">
        <f>IFS(I377&lt;=border_dates!$A$2, "1-5 мая", AND(I377&gt;border_dates!$A$2, I377&lt;=border_dates!$A$3) , "6-10 мая", AND(I377&gt;border_dates!$A$3,I377  &lt;= border_dates!$A$4), "11-31 мая")</f>
        <v>6-10 мая</v>
      </c>
      <c r="K377" s="124">
        <v>1066.31</v>
      </c>
      <c r="L377" s="125" t="s">
        <v>1645</v>
      </c>
      <c r="M377" s="126">
        <v>0.0</v>
      </c>
      <c r="N377" s="126">
        <v>78.0</v>
      </c>
      <c r="O377" s="126">
        <v>19.0</v>
      </c>
      <c r="P377" s="126" t="s">
        <v>1581</v>
      </c>
      <c r="Q377" s="126" t="s">
        <v>1646</v>
      </c>
      <c r="R377" s="126" t="s">
        <v>1647</v>
      </c>
      <c r="S377" s="126" t="s">
        <v>1648</v>
      </c>
      <c r="T377" s="126" t="s">
        <v>1649</v>
      </c>
      <c r="U377" s="126" t="s">
        <v>1233</v>
      </c>
      <c r="V377" s="127"/>
      <c r="W377" s="127"/>
      <c r="X377" s="127"/>
      <c r="Y377" s="126" t="s">
        <v>1648</v>
      </c>
      <c r="Z377" s="127"/>
      <c r="AA377" s="127"/>
      <c r="AB377" s="127"/>
      <c r="AC377" s="127"/>
      <c r="AD377" s="127"/>
    </row>
    <row r="378">
      <c r="A378" s="102">
        <v>1.26924482E8</v>
      </c>
      <c r="B378" s="66" t="s">
        <v>1650</v>
      </c>
      <c r="C378" s="101">
        <v>6.7997336E7</v>
      </c>
      <c r="D378" s="66" t="s">
        <v>1651</v>
      </c>
      <c r="E378" s="66" t="str">
        <f>IFERROR(__xludf.DUMMYFUNCTION("IF(REGEXMATCH(D378, ""cis""), ""СНГ"", ""Россия"")
"),"Россия")</f>
        <v>Россия</v>
      </c>
      <c r="F378" s="66" t="s">
        <v>54</v>
      </c>
      <c r="G378" s="101">
        <v>1.4481109E7</v>
      </c>
      <c r="H378" s="66" t="s">
        <v>1541</v>
      </c>
      <c r="I378" s="123">
        <v>45058.0</v>
      </c>
      <c r="J378" s="124" t="str">
        <f>IFS(I378&lt;=border_dates!$A$2, "1-5 мая", AND(I378&gt;border_dates!$A$2, I378&lt;=border_dates!$A$3) , "6-10 мая", AND(I378&gt;border_dates!$A$3,I378  &lt;= border_dates!$A$4), "11-31 мая")</f>
        <v>11-31 мая</v>
      </c>
      <c r="K378" s="130">
        <v>0.0</v>
      </c>
      <c r="L378" s="130"/>
      <c r="M378" s="126">
        <v>0.0</v>
      </c>
      <c r="N378" s="128"/>
      <c r="O378" s="126">
        <v>1.0</v>
      </c>
      <c r="P378" s="128"/>
      <c r="Q378" s="128"/>
      <c r="R378" s="128"/>
      <c r="S378" s="128"/>
      <c r="T378" s="128"/>
      <c r="U378" s="128"/>
      <c r="V378" s="127"/>
      <c r="W378" s="127"/>
      <c r="X378" s="127"/>
      <c r="Y378" s="128"/>
      <c r="Z378" s="127"/>
      <c r="AA378" s="127"/>
      <c r="AB378" s="127"/>
      <c r="AC378" s="127"/>
      <c r="AD378" s="127"/>
    </row>
    <row r="379">
      <c r="A379" s="102">
        <v>1.26924482E8</v>
      </c>
      <c r="B379" s="66" t="s">
        <v>1650</v>
      </c>
      <c r="C379" s="101">
        <v>6.7997336E7</v>
      </c>
      <c r="D379" s="66" t="s">
        <v>1651</v>
      </c>
      <c r="E379" s="66" t="str">
        <f>IFERROR(__xludf.DUMMYFUNCTION("IF(REGEXMATCH(D379, ""cis""), ""СНГ"", ""Россия"")
"),"Россия")</f>
        <v>Россия</v>
      </c>
      <c r="F379" s="66" t="s">
        <v>54</v>
      </c>
      <c r="G379" s="101">
        <v>1.4481109E7</v>
      </c>
      <c r="H379" s="66" t="s">
        <v>1541</v>
      </c>
      <c r="I379" s="123">
        <v>45057.0</v>
      </c>
      <c r="J379" s="124" t="str">
        <f>IFS(I379&lt;=border_dates!$A$2, "1-5 мая", AND(I379&gt;border_dates!$A$2, I379&lt;=border_dates!$A$3) , "6-10 мая", AND(I379&gt;border_dates!$A$3,I379  &lt;= border_dates!$A$4), "11-31 мая")</f>
        <v>11-31 мая</v>
      </c>
      <c r="K379" s="124">
        <v>687.99</v>
      </c>
      <c r="L379" s="125" t="s">
        <v>1652</v>
      </c>
      <c r="M379" s="126">
        <v>0.0</v>
      </c>
      <c r="N379" s="126">
        <v>70.0</v>
      </c>
      <c r="O379" s="126">
        <v>18.0</v>
      </c>
      <c r="P379" s="126" t="s">
        <v>1640</v>
      </c>
      <c r="Q379" s="126" t="s">
        <v>1653</v>
      </c>
      <c r="R379" s="126" t="s">
        <v>1654</v>
      </c>
      <c r="S379" s="126" t="s">
        <v>1655</v>
      </c>
      <c r="T379" s="126" t="s">
        <v>1656</v>
      </c>
      <c r="U379" s="126" t="s">
        <v>532</v>
      </c>
      <c r="V379" s="127"/>
      <c r="W379" s="127"/>
      <c r="X379" s="127"/>
      <c r="Y379" s="126" t="s">
        <v>1655</v>
      </c>
      <c r="Z379" s="127"/>
      <c r="AA379" s="127"/>
      <c r="AB379" s="127"/>
      <c r="AC379" s="127"/>
      <c r="AD379" s="127"/>
    </row>
    <row r="380">
      <c r="A380" s="102">
        <v>1.26924482E8</v>
      </c>
      <c r="B380" s="66" t="s">
        <v>1650</v>
      </c>
      <c r="C380" s="101">
        <v>6.7997336E7</v>
      </c>
      <c r="D380" s="66" t="s">
        <v>1651</v>
      </c>
      <c r="E380" s="66" t="str">
        <f>IFERROR(__xludf.DUMMYFUNCTION("IF(REGEXMATCH(D380, ""cis""), ""СНГ"", ""Россия"")
"),"Россия")</f>
        <v>Россия</v>
      </c>
      <c r="F380" s="66" t="s">
        <v>54</v>
      </c>
      <c r="G380" s="101">
        <v>1.4481109E7</v>
      </c>
      <c r="H380" s="66" t="s">
        <v>1541</v>
      </c>
      <c r="I380" s="123">
        <v>45056.0</v>
      </c>
      <c r="J380" s="124" t="str">
        <f>IFS(I380&lt;=border_dates!$A$2, "1-5 мая", AND(I380&gt;border_dates!$A$2, I380&lt;=border_dates!$A$3) , "6-10 мая", AND(I380&gt;border_dates!$A$3,I380  &lt;= border_dates!$A$4), "11-31 мая")</f>
        <v>6-10 мая</v>
      </c>
      <c r="K380" s="124">
        <v>520.52</v>
      </c>
      <c r="L380" s="125" t="s">
        <v>1657</v>
      </c>
      <c r="M380" s="126">
        <v>0.0</v>
      </c>
      <c r="N380" s="126">
        <v>42.0</v>
      </c>
      <c r="O380" s="126">
        <v>7.0</v>
      </c>
      <c r="P380" s="126" t="s">
        <v>1658</v>
      </c>
      <c r="Q380" s="126" t="s">
        <v>1602</v>
      </c>
      <c r="R380" s="126" t="s">
        <v>1659</v>
      </c>
      <c r="S380" s="126" t="s">
        <v>1660</v>
      </c>
      <c r="T380" s="126" t="s">
        <v>1661</v>
      </c>
      <c r="U380" s="126" t="s">
        <v>1662</v>
      </c>
      <c r="V380" s="127"/>
      <c r="W380" s="127"/>
      <c r="X380" s="127"/>
      <c r="Y380" s="126" t="s">
        <v>1660</v>
      </c>
      <c r="Z380" s="127"/>
      <c r="AA380" s="127"/>
      <c r="AB380" s="127"/>
      <c r="AC380" s="127"/>
      <c r="AD380" s="127"/>
    </row>
    <row r="381">
      <c r="A381" s="102">
        <v>1.26924724E8</v>
      </c>
      <c r="B381" s="66" t="s">
        <v>1663</v>
      </c>
      <c r="C381" s="101">
        <v>6.7997551E7</v>
      </c>
      <c r="D381" s="66" t="s">
        <v>1664</v>
      </c>
      <c r="E381" s="66" t="str">
        <f>IFERROR(__xludf.DUMMYFUNCTION("IF(REGEXMATCH(D381, ""cis""), ""СНГ"", ""Россия"")
"),"Россия")</f>
        <v>Россия</v>
      </c>
      <c r="F381" s="66" t="s">
        <v>54</v>
      </c>
      <c r="G381" s="101">
        <v>1.4481109E7</v>
      </c>
      <c r="H381" s="66" t="s">
        <v>1541</v>
      </c>
      <c r="I381" s="123">
        <v>45063.0</v>
      </c>
      <c r="J381" s="124" t="str">
        <f>IFS(I381&lt;=border_dates!$A$2, "1-5 мая", AND(I381&gt;border_dates!$A$2, I381&lt;=border_dates!$A$3) , "6-10 мая", AND(I381&gt;border_dates!$A$3,I381  &lt;= border_dates!$A$4), "11-31 мая")</f>
        <v>11-31 мая</v>
      </c>
      <c r="K381" s="130">
        <v>432.0</v>
      </c>
      <c r="L381" s="130"/>
      <c r="M381" s="126">
        <v>0.0</v>
      </c>
      <c r="N381" s="128"/>
      <c r="O381" s="126">
        <v>1.0</v>
      </c>
      <c r="P381" s="128"/>
      <c r="Q381" s="128"/>
      <c r="R381" s="128"/>
      <c r="S381" s="128"/>
      <c r="T381" s="128"/>
      <c r="U381" s="128"/>
      <c r="V381" s="127"/>
      <c r="W381" s="127"/>
      <c r="X381" s="127"/>
      <c r="Y381" s="128"/>
      <c r="Z381" s="127"/>
      <c r="AA381" s="127"/>
      <c r="AB381" s="127"/>
      <c r="AC381" s="127"/>
      <c r="AD381" s="127"/>
    </row>
    <row r="382">
      <c r="A382" s="102">
        <v>1.26924724E8</v>
      </c>
      <c r="B382" s="66" t="s">
        <v>1663</v>
      </c>
      <c r="C382" s="101">
        <v>6.7997551E7</v>
      </c>
      <c r="D382" s="66" t="s">
        <v>1664</v>
      </c>
      <c r="E382" s="66" t="str">
        <f>IFERROR(__xludf.DUMMYFUNCTION("IF(REGEXMATCH(D382, ""cis""), ""СНГ"", ""Россия"")
"),"Россия")</f>
        <v>Россия</v>
      </c>
      <c r="F382" s="66" t="s">
        <v>54</v>
      </c>
      <c r="G382" s="101">
        <v>1.4481109E7</v>
      </c>
      <c r="H382" s="66" t="s">
        <v>1541</v>
      </c>
      <c r="I382" s="123">
        <v>45057.0</v>
      </c>
      <c r="J382" s="124" t="str">
        <f>IFS(I382&lt;=border_dates!$A$2, "1-5 мая", AND(I382&gt;border_dates!$A$2, I382&lt;=border_dates!$A$3) , "6-10 мая", AND(I382&gt;border_dates!$A$3,I382  &lt;= border_dates!$A$4), "11-31 мая")</f>
        <v>11-31 мая</v>
      </c>
      <c r="K382" s="130">
        <v>0.0</v>
      </c>
      <c r="L382" s="130"/>
      <c r="M382" s="126">
        <v>0.0</v>
      </c>
      <c r="N382" s="128"/>
      <c r="O382" s="126">
        <v>1.0</v>
      </c>
      <c r="P382" s="128"/>
      <c r="Q382" s="128"/>
      <c r="R382" s="128"/>
      <c r="S382" s="128"/>
      <c r="T382" s="128"/>
      <c r="U382" s="128"/>
      <c r="V382" s="127"/>
      <c r="W382" s="127"/>
      <c r="X382" s="127"/>
      <c r="Y382" s="128"/>
      <c r="Z382" s="127"/>
      <c r="AA382" s="127"/>
      <c r="AB382" s="127"/>
      <c r="AC382" s="127"/>
      <c r="AD382" s="127"/>
    </row>
    <row r="383">
      <c r="A383" s="102">
        <v>1.26924724E8</v>
      </c>
      <c r="B383" s="66" t="s">
        <v>1663</v>
      </c>
      <c r="C383" s="101">
        <v>6.7997551E7</v>
      </c>
      <c r="D383" s="66" t="s">
        <v>1664</v>
      </c>
      <c r="E383" s="66" t="str">
        <f>IFERROR(__xludf.DUMMYFUNCTION("IF(REGEXMATCH(D383, ""cis""), ""СНГ"", ""Россия"")
"),"Россия")</f>
        <v>Россия</v>
      </c>
      <c r="F383" s="66" t="s">
        <v>54</v>
      </c>
      <c r="G383" s="101">
        <v>1.4481109E7</v>
      </c>
      <c r="H383" s="66" t="s">
        <v>1541</v>
      </c>
      <c r="I383" s="123">
        <v>45056.0</v>
      </c>
      <c r="J383" s="124" t="str">
        <f>IFS(I383&lt;=border_dates!$A$2, "1-5 мая", AND(I383&gt;border_dates!$A$2, I383&lt;=border_dates!$A$3) , "6-10 мая", AND(I383&gt;border_dates!$A$3,I383  &lt;= border_dates!$A$4), "11-31 мая")</f>
        <v>6-10 мая</v>
      </c>
      <c r="K383" s="124">
        <v>1034.46</v>
      </c>
      <c r="L383" s="125" t="s">
        <v>1665</v>
      </c>
      <c r="M383" s="126">
        <v>0.0</v>
      </c>
      <c r="N383" s="126">
        <v>51.0</v>
      </c>
      <c r="O383" s="126">
        <v>10.0</v>
      </c>
      <c r="P383" s="126" t="s">
        <v>1666</v>
      </c>
      <c r="Q383" s="126" t="s">
        <v>1667</v>
      </c>
      <c r="R383" s="126" t="s">
        <v>1668</v>
      </c>
      <c r="S383" s="126" t="s">
        <v>1669</v>
      </c>
      <c r="T383" s="126" t="s">
        <v>1670</v>
      </c>
      <c r="U383" s="126" t="s">
        <v>1671</v>
      </c>
      <c r="V383" s="127"/>
      <c r="W383" s="127"/>
      <c r="X383" s="127"/>
      <c r="Y383" s="126" t="s">
        <v>1669</v>
      </c>
      <c r="Z383" s="127"/>
      <c r="AA383" s="127"/>
      <c r="AB383" s="127"/>
      <c r="AC383" s="127"/>
      <c r="AD383" s="127"/>
    </row>
    <row r="384">
      <c r="A384" s="102">
        <v>1.27064178E8</v>
      </c>
      <c r="B384" s="66" t="s">
        <v>1672</v>
      </c>
      <c r="C384" s="101">
        <v>6.8131237E7</v>
      </c>
      <c r="D384" s="66" t="s">
        <v>1673</v>
      </c>
      <c r="E384" s="66" t="str">
        <f>IFERROR(__xludf.DUMMYFUNCTION("IF(REGEXMATCH(D384, ""cis""), ""СНГ"", ""Россия"")
"),"Россия")</f>
        <v>Россия</v>
      </c>
      <c r="F384" s="66" t="s">
        <v>54</v>
      </c>
      <c r="G384" s="101">
        <v>1.4481102E7</v>
      </c>
      <c r="H384" s="66" t="s">
        <v>1674</v>
      </c>
      <c r="I384" s="123">
        <v>45058.0</v>
      </c>
      <c r="J384" s="124" t="str">
        <f>IFS(I384&lt;=border_dates!$A$2, "1-5 мая", AND(I384&gt;border_dates!$A$2, I384&lt;=border_dates!$A$3) , "6-10 мая", AND(I384&gt;border_dates!$A$3,I384  &lt;= border_dates!$A$4), "11-31 мая")</f>
        <v>11-31 мая</v>
      </c>
      <c r="K384" s="130">
        <v>0.0</v>
      </c>
      <c r="L384" s="130"/>
      <c r="M384" s="126">
        <v>0.0</v>
      </c>
      <c r="N384" s="128"/>
      <c r="O384" s="126">
        <v>1.0</v>
      </c>
      <c r="P384" s="128"/>
      <c r="Q384" s="128"/>
      <c r="R384" s="128"/>
      <c r="S384" s="128"/>
      <c r="T384" s="128"/>
      <c r="U384" s="128"/>
      <c r="V384" s="127"/>
      <c r="W384" s="127"/>
      <c r="X384" s="127"/>
      <c r="Y384" s="128"/>
      <c r="Z384" s="127"/>
      <c r="AA384" s="127"/>
      <c r="AB384" s="127"/>
      <c r="AC384" s="127"/>
      <c r="AD384" s="127"/>
    </row>
    <row r="385">
      <c r="A385" s="102">
        <v>1.27064178E8</v>
      </c>
      <c r="B385" s="66" t="s">
        <v>1672</v>
      </c>
      <c r="C385" s="101">
        <v>6.8131237E7</v>
      </c>
      <c r="D385" s="66" t="s">
        <v>1673</v>
      </c>
      <c r="E385" s="66" t="str">
        <f>IFERROR(__xludf.DUMMYFUNCTION("IF(REGEXMATCH(D385, ""cis""), ""СНГ"", ""Россия"")
"),"Россия")</f>
        <v>Россия</v>
      </c>
      <c r="F385" s="66" t="s">
        <v>54</v>
      </c>
      <c r="G385" s="101">
        <v>1.4481102E7</v>
      </c>
      <c r="H385" s="66" t="s">
        <v>1674</v>
      </c>
      <c r="I385" s="123">
        <v>45057.0</v>
      </c>
      <c r="J385" s="124" t="str">
        <f>IFS(I385&lt;=border_dates!$A$2, "1-5 мая", AND(I385&gt;border_dates!$A$2, I385&lt;=border_dates!$A$3) , "6-10 мая", AND(I385&gt;border_dates!$A$3,I385  &lt;= border_dates!$A$4), "11-31 мая")</f>
        <v>11-31 мая</v>
      </c>
      <c r="K385" s="124">
        <v>972.02</v>
      </c>
      <c r="L385" s="125" t="s">
        <v>1675</v>
      </c>
      <c r="M385" s="126">
        <v>0.0</v>
      </c>
      <c r="N385" s="126">
        <v>39.0</v>
      </c>
      <c r="O385" s="126">
        <v>28.0</v>
      </c>
      <c r="P385" s="126" t="s">
        <v>709</v>
      </c>
      <c r="Q385" s="126" t="s">
        <v>1676</v>
      </c>
      <c r="R385" s="126" t="s">
        <v>1677</v>
      </c>
      <c r="S385" s="126" t="s">
        <v>1678</v>
      </c>
      <c r="T385" s="126" t="s">
        <v>145</v>
      </c>
      <c r="U385" s="126" t="s">
        <v>607</v>
      </c>
      <c r="V385" s="127"/>
      <c r="W385" s="127"/>
      <c r="X385" s="127"/>
      <c r="Y385" s="126" t="s">
        <v>1678</v>
      </c>
      <c r="Z385" s="127"/>
      <c r="AA385" s="127"/>
      <c r="AB385" s="127"/>
      <c r="AC385" s="127"/>
      <c r="AD385" s="127"/>
    </row>
    <row r="386">
      <c r="A386" s="102">
        <v>1.27064178E8</v>
      </c>
      <c r="B386" s="66" t="s">
        <v>1672</v>
      </c>
      <c r="C386" s="101">
        <v>6.8131237E7</v>
      </c>
      <c r="D386" s="66" t="s">
        <v>1673</v>
      </c>
      <c r="E386" s="66" t="str">
        <f>IFERROR(__xludf.DUMMYFUNCTION("IF(REGEXMATCH(D386, ""cis""), ""СНГ"", ""Россия"")
"),"Россия")</f>
        <v>Россия</v>
      </c>
      <c r="F386" s="66" t="s">
        <v>54</v>
      </c>
      <c r="G386" s="101">
        <v>1.4481102E7</v>
      </c>
      <c r="H386" s="66" t="s">
        <v>1674</v>
      </c>
      <c r="I386" s="123">
        <v>45056.0</v>
      </c>
      <c r="J386" s="124" t="str">
        <f>IFS(I386&lt;=border_dates!$A$2, "1-5 мая", AND(I386&gt;border_dates!$A$2, I386&lt;=border_dates!$A$3) , "6-10 мая", AND(I386&gt;border_dates!$A$3,I386  &lt;= border_dates!$A$4), "11-31 мая")</f>
        <v>6-10 мая</v>
      </c>
      <c r="K386" s="124">
        <v>546.96</v>
      </c>
      <c r="L386" s="125" t="s">
        <v>1679</v>
      </c>
      <c r="M386" s="126">
        <v>0.0</v>
      </c>
      <c r="N386" s="126">
        <v>17.0</v>
      </c>
      <c r="O386" s="126">
        <v>5.0</v>
      </c>
      <c r="P386" s="126" t="s">
        <v>1680</v>
      </c>
      <c r="Q386" s="126" t="s">
        <v>1681</v>
      </c>
      <c r="R386" s="126" t="s">
        <v>1682</v>
      </c>
      <c r="S386" s="126" t="s">
        <v>1683</v>
      </c>
      <c r="T386" s="126" t="s">
        <v>1684</v>
      </c>
      <c r="U386" s="126" t="s">
        <v>1685</v>
      </c>
      <c r="V386" s="127"/>
      <c r="W386" s="127"/>
      <c r="X386" s="127"/>
      <c r="Y386" s="126" t="s">
        <v>1683</v>
      </c>
      <c r="Z386" s="127"/>
      <c r="AA386" s="127"/>
      <c r="AB386" s="127"/>
      <c r="AC386" s="127"/>
      <c r="AD386" s="127"/>
    </row>
    <row r="387">
      <c r="A387" s="102">
        <v>1.2763948E8</v>
      </c>
      <c r="B387" s="66" t="s">
        <v>1672</v>
      </c>
      <c r="C387" s="101">
        <v>6.8658008E7</v>
      </c>
      <c r="D387" s="66" t="s">
        <v>1686</v>
      </c>
      <c r="E387" s="66" t="str">
        <f>IFERROR(__xludf.DUMMYFUNCTION("IF(REGEXMATCH(D387, ""cis""), ""СНГ"", ""Россия"")
"),"Россия")</f>
        <v>Россия</v>
      </c>
      <c r="F387" s="66" t="s">
        <v>54</v>
      </c>
      <c r="G387" s="101">
        <v>1.4481102E7</v>
      </c>
      <c r="H387" s="66" t="s">
        <v>1674</v>
      </c>
      <c r="I387" s="123">
        <v>45061.0</v>
      </c>
      <c r="J387" s="124" t="str">
        <f>IFS(I387&lt;=border_dates!$A$2, "1-5 мая", AND(I387&gt;border_dates!$A$2, I387&lt;=border_dates!$A$3) , "6-10 мая", AND(I387&gt;border_dates!$A$3,I387  &lt;= border_dates!$A$4), "11-31 мая")</f>
        <v>11-31 мая</v>
      </c>
      <c r="K387" s="130">
        <v>0.0</v>
      </c>
      <c r="L387" s="130"/>
      <c r="M387" s="126">
        <v>0.0</v>
      </c>
      <c r="N387" s="128"/>
      <c r="O387" s="126">
        <v>1.0</v>
      </c>
      <c r="P387" s="128"/>
      <c r="Q387" s="128"/>
      <c r="R387" s="128"/>
      <c r="S387" s="128"/>
      <c r="T387" s="128"/>
      <c r="U387" s="128"/>
      <c r="V387" s="127"/>
      <c r="W387" s="127"/>
      <c r="X387" s="127"/>
      <c r="Y387" s="128"/>
      <c r="Z387" s="127"/>
      <c r="AA387" s="127"/>
      <c r="AB387" s="127"/>
      <c r="AC387" s="127"/>
      <c r="AD387" s="127"/>
    </row>
    <row r="388">
      <c r="A388" s="102">
        <v>1.2763948E8</v>
      </c>
      <c r="B388" s="66" t="s">
        <v>1672</v>
      </c>
      <c r="C388" s="101">
        <v>6.8658008E7</v>
      </c>
      <c r="D388" s="66" t="s">
        <v>1686</v>
      </c>
      <c r="E388" s="66" t="str">
        <f>IFERROR(__xludf.DUMMYFUNCTION("IF(REGEXMATCH(D388, ""cis""), ""СНГ"", ""Россия"")
"),"Россия")</f>
        <v>Россия</v>
      </c>
      <c r="F388" s="66" t="s">
        <v>54</v>
      </c>
      <c r="G388" s="101">
        <v>1.4481102E7</v>
      </c>
      <c r="H388" s="66" t="s">
        <v>1674</v>
      </c>
      <c r="I388" s="123">
        <v>45060.0</v>
      </c>
      <c r="J388" s="124" t="str">
        <f>IFS(I388&lt;=border_dates!$A$2, "1-5 мая", AND(I388&gt;border_dates!$A$2, I388&lt;=border_dates!$A$3) , "6-10 мая", AND(I388&gt;border_dates!$A$3,I388  &lt;= border_dates!$A$4), "11-31 мая")</f>
        <v>11-31 мая</v>
      </c>
      <c r="K388" s="130">
        <v>0.0</v>
      </c>
      <c r="L388" s="130"/>
      <c r="M388" s="126">
        <v>0.0</v>
      </c>
      <c r="N388" s="128"/>
      <c r="O388" s="126">
        <v>2.0</v>
      </c>
      <c r="P388" s="128"/>
      <c r="Q388" s="128"/>
      <c r="R388" s="128"/>
      <c r="S388" s="128"/>
      <c r="T388" s="128"/>
      <c r="U388" s="128"/>
      <c r="V388" s="127"/>
      <c r="W388" s="127"/>
      <c r="X388" s="127"/>
      <c r="Y388" s="128"/>
      <c r="Z388" s="127"/>
      <c r="AA388" s="127"/>
      <c r="AB388" s="127"/>
      <c r="AC388" s="127"/>
      <c r="AD388" s="127"/>
    </row>
    <row r="389">
      <c r="A389" s="102">
        <v>1.2763948E8</v>
      </c>
      <c r="B389" s="66" t="s">
        <v>1672</v>
      </c>
      <c r="C389" s="101">
        <v>6.8658008E7</v>
      </c>
      <c r="D389" s="66" t="s">
        <v>1686</v>
      </c>
      <c r="E389" s="66" t="str">
        <f>IFERROR(__xludf.DUMMYFUNCTION("IF(REGEXMATCH(D389, ""cis""), ""СНГ"", ""Россия"")
"),"Россия")</f>
        <v>Россия</v>
      </c>
      <c r="F389" s="66" t="s">
        <v>54</v>
      </c>
      <c r="G389" s="101">
        <v>1.4481102E7</v>
      </c>
      <c r="H389" s="66" t="s">
        <v>1674</v>
      </c>
      <c r="I389" s="123">
        <v>45059.0</v>
      </c>
      <c r="J389" s="124" t="str">
        <f>IFS(I389&lt;=border_dates!$A$2, "1-5 мая", AND(I389&gt;border_dates!$A$2, I389&lt;=border_dates!$A$3) , "6-10 мая", AND(I389&gt;border_dates!$A$3,I389  &lt;= border_dates!$A$4), "11-31 мая")</f>
        <v>11-31 мая</v>
      </c>
      <c r="K389" s="130">
        <v>4343.0</v>
      </c>
      <c r="L389" s="130"/>
      <c r="M389" s="126">
        <v>0.0</v>
      </c>
      <c r="N389" s="128"/>
      <c r="O389" s="126">
        <v>2.0</v>
      </c>
      <c r="P389" s="128"/>
      <c r="Q389" s="128"/>
      <c r="R389" s="128"/>
      <c r="S389" s="128"/>
      <c r="T389" s="128"/>
      <c r="U389" s="128"/>
      <c r="V389" s="127"/>
      <c r="W389" s="127"/>
      <c r="X389" s="127"/>
      <c r="Y389" s="128"/>
      <c r="Z389" s="127"/>
      <c r="AA389" s="127"/>
      <c r="AB389" s="127"/>
      <c r="AC389" s="127"/>
      <c r="AD389" s="127"/>
    </row>
    <row r="390">
      <c r="A390" s="102">
        <v>1.2763948E8</v>
      </c>
      <c r="B390" s="66" t="s">
        <v>1672</v>
      </c>
      <c r="C390" s="101">
        <v>6.8658008E7</v>
      </c>
      <c r="D390" s="66" t="s">
        <v>1686</v>
      </c>
      <c r="E390" s="66" t="str">
        <f>IFERROR(__xludf.DUMMYFUNCTION("IF(REGEXMATCH(D390, ""cis""), ""СНГ"", ""Россия"")
"),"Россия")</f>
        <v>Россия</v>
      </c>
      <c r="F390" s="66" t="s">
        <v>54</v>
      </c>
      <c r="G390" s="101">
        <v>1.4481102E7</v>
      </c>
      <c r="H390" s="66" t="s">
        <v>1674</v>
      </c>
      <c r="I390" s="123">
        <v>45058.0</v>
      </c>
      <c r="J390" s="124" t="str">
        <f>IFS(I390&lt;=border_dates!$A$2, "1-5 мая", AND(I390&gt;border_dates!$A$2, I390&lt;=border_dates!$A$3) , "6-10 мая", AND(I390&gt;border_dates!$A$3,I390  &lt;= border_dates!$A$4), "11-31 мая")</f>
        <v>11-31 мая</v>
      </c>
      <c r="K390" s="130">
        <v>0.0</v>
      </c>
      <c r="L390" s="130"/>
      <c r="M390" s="126">
        <v>0.0</v>
      </c>
      <c r="N390" s="128"/>
      <c r="O390" s="126">
        <v>3.0</v>
      </c>
      <c r="P390" s="128"/>
      <c r="Q390" s="128"/>
      <c r="R390" s="128"/>
      <c r="S390" s="128"/>
      <c r="T390" s="128"/>
      <c r="U390" s="128"/>
      <c r="V390" s="127"/>
      <c r="W390" s="127"/>
      <c r="X390" s="127"/>
      <c r="Y390" s="128"/>
      <c r="Z390" s="127"/>
      <c r="AA390" s="127"/>
      <c r="AB390" s="127"/>
      <c r="AC390" s="127"/>
      <c r="AD390" s="127"/>
    </row>
    <row r="391">
      <c r="A391" s="102">
        <v>1.2763948E8</v>
      </c>
      <c r="B391" s="66" t="s">
        <v>1672</v>
      </c>
      <c r="C391" s="101">
        <v>6.8658008E7</v>
      </c>
      <c r="D391" s="66" t="s">
        <v>1686</v>
      </c>
      <c r="E391" s="66" t="str">
        <f>IFERROR(__xludf.DUMMYFUNCTION("IF(REGEXMATCH(D391, ""cis""), ""СНГ"", ""Россия"")
"),"Россия")</f>
        <v>Россия</v>
      </c>
      <c r="F391" s="66" t="s">
        <v>54</v>
      </c>
      <c r="G391" s="101">
        <v>1.4481102E7</v>
      </c>
      <c r="H391" s="66" t="s">
        <v>1674</v>
      </c>
      <c r="I391" s="123">
        <v>45057.0</v>
      </c>
      <c r="J391" s="124" t="str">
        <f>IFS(I391&lt;=border_dates!$A$2, "1-5 мая", AND(I391&gt;border_dates!$A$2, I391&lt;=border_dates!$A$3) , "6-10 мая", AND(I391&gt;border_dates!$A$3,I391  &lt;= border_dates!$A$4), "11-31 мая")</f>
        <v>11-31 мая</v>
      </c>
      <c r="K391" s="124">
        <v>1582.53</v>
      </c>
      <c r="L391" s="125" t="s">
        <v>1687</v>
      </c>
      <c r="M391" s="126">
        <v>0.0</v>
      </c>
      <c r="N391" s="126">
        <v>64.0</v>
      </c>
      <c r="O391" s="126">
        <v>32.0</v>
      </c>
      <c r="P391" s="126" t="s">
        <v>522</v>
      </c>
      <c r="Q391" s="126" t="s">
        <v>117</v>
      </c>
      <c r="R391" s="126" t="s">
        <v>523</v>
      </c>
      <c r="S391" s="126" t="s">
        <v>1688</v>
      </c>
      <c r="T391" s="126" t="s">
        <v>1689</v>
      </c>
      <c r="U391" s="126" t="s">
        <v>473</v>
      </c>
      <c r="V391" s="127"/>
      <c r="W391" s="127"/>
      <c r="X391" s="127"/>
      <c r="Y391" s="126" t="s">
        <v>1688</v>
      </c>
      <c r="Z391" s="127"/>
      <c r="AA391" s="127"/>
      <c r="AB391" s="127"/>
      <c r="AC391" s="127"/>
      <c r="AD391" s="127"/>
    </row>
    <row r="392">
      <c r="A392" s="102">
        <v>1.2763948E8</v>
      </c>
      <c r="B392" s="66" t="s">
        <v>1672</v>
      </c>
      <c r="C392" s="101">
        <v>6.8658008E7</v>
      </c>
      <c r="D392" s="66" t="s">
        <v>1686</v>
      </c>
      <c r="E392" s="66" t="str">
        <f>IFERROR(__xludf.DUMMYFUNCTION("IF(REGEXMATCH(D392, ""cis""), ""СНГ"", ""Россия"")
"),"Россия")</f>
        <v>Россия</v>
      </c>
      <c r="F392" s="66" t="s">
        <v>54</v>
      </c>
      <c r="G392" s="101">
        <v>1.4481102E7</v>
      </c>
      <c r="H392" s="66" t="s">
        <v>1674</v>
      </c>
      <c r="I392" s="123">
        <v>45056.0</v>
      </c>
      <c r="J392" s="124" t="str">
        <f>IFS(I392&lt;=border_dates!$A$2, "1-5 мая", AND(I392&gt;border_dates!$A$2, I392&lt;=border_dates!$A$3) , "6-10 мая", AND(I392&gt;border_dates!$A$3,I392  &lt;= border_dates!$A$4), "11-31 мая")</f>
        <v>6-10 мая</v>
      </c>
      <c r="K392" s="124">
        <v>642.38</v>
      </c>
      <c r="L392" s="125" t="s">
        <v>1690</v>
      </c>
      <c r="M392" s="126">
        <v>0.0</v>
      </c>
      <c r="N392" s="126">
        <v>30.0</v>
      </c>
      <c r="O392" s="126">
        <v>11.0</v>
      </c>
      <c r="P392" s="126" t="s">
        <v>905</v>
      </c>
      <c r="Q392" s="126" t="s">
        <v>1691</v>
      </c>
      <c r="R392" s="126" t="s">
        <v>1692</v>
      </c>
      <c r="S392" s="126" t="s">
        <v>1693</v>
      </c>
      <c r="T392" s="126" t="s">
        <v>1694</v>
      </c>
      <c r="U392" s="126" t="s">
        <v>1480</v>
      </c>
      <c r="V392" s="127"/>
      <c r="W392" s="127"/>
      <c r="X392" s="127"/>
      <c r="Y392" s="126" t="s">
        <v>1693</v>
      </c>
      <c r="Z392" s="127"/>
      <c r="AA392" s="127"/>
      <c r="AB392" s="127"/>
      <c r="AC392" s="127"/>
      <c r="AD392" s="127"/>
    </row>
    <row r="393">
      <c r="A393" s="102">
        <v>1.27639481E8</v>
      </c>
      <c r="B393" s="66" t="s">
        <v>1672</v>
      </c>
      <c r="C393" s="101">
        <v>6.8658009E7</v>
      </c>
      <c r="D393" s="66" t="s">
        <v>1695</v>
      </c>
      <c r="E393" s="66" t="str">
        <f>IFERROR(__xludf.DUMMYFUNCTION("IF(REGEXMATCH(D393, ""cis""), ""СНГ"", ""Россия"")
"),"Россия")</f>
        <v>Россия</v>
      </c>
      <c r="F393" s="66" t="s">
        <v>54</v>
      </c>
      <c r="G393" s="101">
        <v>1.4481102E7</v>
      </c>
      <c r="H393" s="66" t="s">
        <v>1674</v>
      </c>
      <c r="I393" s="123">
        <v>45058.0</v>
      </c>
      <c r="J393" s="124" t="str">
        <f>IFS(I393&lt;=border_dates!$A$2, "1-5 мая", AND(I393&gt;border_dates!$A$2, I393&lt;=border_dates!$A$3) , "6-10 мая", AND(I393&gt;border_dates!$A$3,I393  &lt;= border_dates!$A$4), "11-31 мая")</f>
        <v>11-31 мая</v>
      </c>
      <c r="K393" s="130">
        <v>0.0</v>
      </c>
      <c r="L393" s="130"/>
      <c r="M393" s="126">
        <v>0.0</v>
      </c>
      <c r="N393" s="128"/>
      <c r="O393" s="126">
        <v>2.0</v>
      </c>
      <c r="P393" s="128"/>
      <c r="Q393" s="128"/>
      <c r="R393" s="128"/>
      <c r="S393" s="128"/>
      <c r="T393" s="128"/>
      <c r="U393" s="128"/>
      <c r="V393" s="127"/>
      <c r="W393" s="127"/>
      <c r="X393" s="127"/>
      <c r="Y393" s="128"/>
      <c r="Z393" s="127"/>
      <c r="AA393" s="127"/>
      <c r="AB393" s="127"/>
      <c r="AC393" s="127"/>
      <c r="AD393" s="127"/>
    </row>
    <row r="394">
      <c r="A394" s="102">
        <v>1.27639481E8</v>
      </c>
      <c r="B394" s="66" t="s">
        <v>1672</v>
      </c>
      <c r="C394" s="101">
        <v>6.8658009E7</v>
      </c>
      <c r="D394" s="66" t="s">
        <v>1695</v>
      </c>
      <c r="E394" s="66" t="str">
        <f>IFERROR(__xludf.DUMMYFUNCTION("IF(REGEXMATCH(D394, ""cis""), ""СНГ"", ""Россия"")
"),"Россия")</f>
        <v>Россия</v>
      </c>
      <c r="F394" s="66" t="s">
        <v>54</v>
      </c>
      <c r="G394" s="101">
        <v>1.4481102E7</v>
      </c>
      <c r="H394" s="66" t="s">
        <v>1674</v>
      </c>
      <c r="I394" s="123">
        <v>45057.0</v>
      </c>
      <c r="J394" s="124" t="str">
        <f>IFS(I394&lt;=border_dates!$A$2, "1-5 мая", AND(I394&gt;border_dates!$A$2, I394&lt;=border_dates!$A$3) , "6-10 мая", AND(I394&gt;border_dates!$A$3,I394  &lt;= border_dates!$A$4), "11-31 мая")</f>
        <v>11-31 мая</v>
      </c>
      <c r="K394" s="124">
        <v>1498.14</v>
      </c>
      <c r="L394" s="125" t="s">
        <v>1696</v>
      </c>
      <c r="M394" s="126">
        <v>0.0</v>
      </c>
      <c r="N394" s="126">
        <v>58.0</v>
      </c>
      <c r="O394" s="126">
        <v>36.0</v>
      </c>
      <c r="P394" s="126" t="s">
        <v>1697</v>
      </c>
      <c r="Q394" s="126" t="s">
        <v>1698</v>
      </c>
      <c r="R394" s="126" t="s">
        <v>1699</v>
      </c>
      <c r="S394" s="126" t="s">
        <v>1700</v>
      </c>
      <c r="T394" s="126" t="s">
        <v>1701</v>
      </c>
      <c r="U394" s="126" t="s">
        <v>198</v>
      </c>
      <c r="V394" s="127"/>
      <c r="W394" s="127"/>
      <c r="X394" s="127"/>
      <c r="Y394" s="126" t="s">
        <v>1700</v>
      </c>
      <c r="Z394" s="127"/>
      <c r="AA394" s="127"/>
      <c r="AB394" s="127"/>
      <c r="AC394" s="127"/>
      <c r="AD394" s="127"/>
    </row>
    <row r="395">
      <c r="A395" s="102">
        <v>1.27639481E8</v>
      </c>
      <c r="B395" s="66" t="s">
        <v>1672</v>
      </c>
      <c r="C395" s="101">
        <v>6.8658009E7</v>
      </c>
      <c r="D395" s="66" t="s">
        <v>1695</v>
      </c>
      <c r="E395" s="66" t="str">
        <f>IFERROR(__xludf.DUMMYFUNCTION("IF(REGEXMATCH(D395, ""cis""), ""СНГ"", ""Россия"")
"),"Россия")</f>
        <v>Россия</v>
      </c>
      <c r="F395" s="66" t="s">
        <v>54</v>
      </c>
      <c r="G395" s="101">
        <v>1.4481102E7</v>
      </c>
      <c r="H395" s="66" t="s">
        <v>1674</v>
      </c>
      <c r="I395" s="123">
        <v>45056.0</v>
      </c>
      <c r="J395" s="124" t="str">
        <f>IFS(I395&lt;=border_dates!$A$2, "1-5 мая", AND(I395&gt;border_dates!$A$2, I395&lt;=border_dates!$A$3) , "6-10 мая", AND(I395&gt;border_dates!$A$3,I395  &lt;= border_dates!$A$4), "11-31 мая")</f>
        <v>6-10 мая</v>
      </c>
      <c r="K395" s="124">
        <v>452.07</v>
      </c>
      <c r="L395" s="125" t="s">
        <v>1702</v>
      </c>
      <c r="M395" s="126">
        <v>0.0</v>
      </c>
      <c r="N395" s="126">
        <v>23.0</v>
      </c>
      <c r="O395" s="126">
        <v>8.0</v>
      </c>
      <c r="P395" s="126" t="s">
        <v>1703</v>
      </c>
      <c r="Q395" s="126" t="s">
        <v>296</v>
      </c>
      <c r="R395" s="126" t="s">
        <v>1704</v>
      </c>
      <c r="S395" s="126" t="s">
        <v>1705</v>
      </c>
      <c r="T395" s="126" t="s">
        <v>1213</v>
      </c>
      <c r="U395" s="126" t="s">
        <v>146</v>
      </c>
      <c r="V395" s="127"/>
      <c r="W395" s="127"/>
      <c r="X395" s="127"/>
      <c r="Y395" s="126" t="s">
        <v>1705</v>
      </c>
      <c r="Z395" s="127"/>
      <c r="AA395" s="127"/>
      <c r="AB395" s="127"/>
      <c r="AC395" s="127"/>
      <c r="AD395" s="127"/>
    </row>
    <row r="396">
      <c r="A396" s="102">
        <v>1.27639482E8</v>
      </c>
      <c r="B396" s="66" t="s">
        <v>1672</v>
      </c>
      <c r="C396" s="101">
        <v>6.865801E7</v>
      </c>
      <c r="D396" s="66" t="s">
        <v>1706</v>
      </c>
      <c r="E396" s="66" t="str">
        <f>IFERROR(__xludf.DUMMYFUNCTION("IF(REGEXMATCH(D396, ""cis""), ""СНГ"", ""Россия"")
"),"Россия")</f>
        <v>Россия</v>
      </c>
      <c r="F396" s="66" t="s">
        <v>54</v>
      </c>
      <c r="G396" s="101">
        <v>1.4481102E7</v>
      </c>
      <c r="H396" s="66" t="s">
        <v>1674</v>
      </c>
      <c r="I396" s="123">
        <v>45062.0</v>
      </c>
      <c r="J396" s="124" t="str">
        <f>IFS(I396&lt;=border_dates!$A$2, "1-5 мая", AND(I396&gt;border_dates!$A$2, I396&lt;=border_dates!$A$3) , "6-10 мая", AND(I396&gt;border_dates!$A$3,I396  &lt;= border_dates!$A$4), "11-31 мая")</f>
        <v>11-31 мая</v>
      </c>
      <c r="K396" s="124">
        <v>1516.27</v>
      </c>
      <c r="L396" s="125" t="s">
        <v>1707</v>
      </c>
      <c r="M396" s="126">
        <v>0.0</v>
      </c>
      <c r="N396" s="126">
        <v>31.0</v>
      </c>
      <c r="O396" s="126">
        <v>21.0</v>
      </c>
      <c r="P396" s="126" t="s">
        <v>1708</v>
      </c>
      <c r="Q396" s="126" t="s">
        <v>1709</v>
      </c>
      <c r="R396" s="126" t="s">
        <v>1710</v>
      </c>
      <c r="S396" s="126" t="s">
        <v>1711</v>
      </c>
      <c r="T396" s="126" t="s">
        <v>1712</v>
      </c>
      <c r="U396" s="126" t="s">
        <v>916</v>
      </c>
      <c r="V396" s="127"/>
      <c r="W396" s="127"/>
      <c r="X396" s="127"/>
      <c r="Y396" s="126" t="s">
        <v>1711</v>
      </c>
      <c r="Z396" s="127"/>
      <c r="AA396" s="127"/>
      <c r="AB396" s="127"/>
      <c r="AC396" s="127"/>
      <c r="AD396" s="127"/>
    </row>
    <row r="397">
      <c r="A397" s="102">
        <v>1.27639482E8</v>
      </c>
      <c r="B397" s="66" t="s">
        <v>1672</v>
      </c>
      <c r="C397" s="101">
        <v>6.865801E7</v>
      </c>
      <c r="D397" s="66" t="s">
        <v>1706</v>
      </c>
      <c r="E397" s="66" t="str">
        <f>IFERROR(__xludf.DUMMYFUNCTION("IF(REGEXMATCH(D397, ""cis""), ""СНГ"", ""Россия"")
"),"Россия")</f>
        <v>Россия</v>
      </c>
      <c r="F397" s="66" t="s">
        <v>54</v>
      </c>
      <c r="G397" s="101">
        <v>1.4481102E7</v>
      </c>
      <c r="H397" s="66" t="s">
        <v>1674</v>
      </c>
      <c r="I397" s="123">
        <v>45061.0</v>
      </c>
      <c r="J397" s="124" t="str">
        <f>IFS(I397&lt;=border_dates!$A$2, "1-5 мая", AND(I397&gt;border_dates!$A$2, I397&lt;=border_dates!$A$3) , "6-10 мая", AND(I397&gt;border_dates!$A$3,I397  &lt;= border_dates!$A$4), "11-31 мая")</f>
        <v>11-31 мая</v>
      </c>
      <c r="K397" s="124">
        <v>990.59</v>
      </c>
      <c r="L397" s="125" t="s">
        <v>1713</v>
      </c>
      <c r="M397" s="126">
        <v>0.0</v>
      </c>
      <c r="N397" s="126">
        <v>38.0</v>
      </c>
      <c r="O397" s="126">
        <v>26.0</v>
      </c>
      <c r="P397" s="126" t="s">
        <v>1714</v>
      </c>
      <c r="Q397" s="126" t="s">
        <v>1715</v>
      </c>
      <c r="R397" s="126" t="s">
        <v>1716</v>
      </c>
      <c r="S397" s="126" t="s">
        <v>1717</v>
      </c>
      <c r="T397" s="126" t="s">
        <v>1718</v>
      </c>
      <c r="U397" s="126" t="s">
        <v>532</v>
      </c>
      <c r="V397" s="127"/>
      <c r="W397" s="127"/>
      <c r="X397" s="127"/>
      <c r="Y397" s="126" t="s">
        <v>1717</v>
      </c>
      <c r="Z397" s="127"/>
      <c r="AA397" s="127"/>
      <c r="AB397" s="127"/>
      <c r="AC397" s="127"/>
      <c r="AD397" s="127"/>
    </row>
    <row r="398">
      <c r="A398" s="102">
        <v>1.27639482E8</v>
      </c>
      <c r="B398" s="66" t="s">
        <v>1672</v>
      </c>
      <c r="C398" s="101">
        <v>6.865801E7</v>
      </c>
      <c r="D398" s="66" t="s">
        <v>1706</v>
      </c>
      <c r="E398" s="66" t="str">
        <f>IFERROR(__xludf.DUMMYFUNCTION("IF(REGEXMATCH(D398, ""cis""), ""СНГ"", ""Россия"")
"),"Россия")</f>
        <v>Россия</v>
      </c>
      <c r="F398" s="66" t="s">
        <v>54</v>
      </c>
      <c r="G398" s="101">
        <v>1.4481102E7</v>
      </c>
      <c r="H398" s="66" t="s">
        <v>1674</v>
      </c>
      <c r="I398" s="123">
        <v>45059.0</v>
      </c>
      <c r="J398" s="124" t="str">
        <f>IFS(I398&lt;=border_dates!$A$2, "1-5 мая", AND(I398&gt;border_dates!$A$2, I398&lt;=border_dates!$A$3) , "6-10 мая", AND(I398&gt;border_dates!$A$3,I398  &lt;= border_dates!$A$4), "11-31 мая")</f>
        <v>11-31 мая</v>
      </c>
      <c r="K398" s="124">
        <v>784.36</v>
      </c>
      <c r="L398" s="125" t="s">
        <v>1719</v>
      </c>
      <c r="M398" s="126">
        <v>0.0</v>
      </c>
      <c r="N398" s="126">
        <v>19.0</v>
      </c>
      <c r="O398" s="126">
        <v>12.0</v>
      </c>
      <c r="P398" s="126" t="s">
        <v>1175</v>
      </c>
      <c r="Q398" s="126" t="s">
        <v>1720</v>
      </c>
      <c r="R398" s="126" t="s">
        <v>1721</v>
      </c>
      <c r="S398" s="126" t="s">
        <v>1722</v>
      </c>
      <c r="T398" s="126" t="s">
        <v>1632</v>
      </c>
      <c r="U398" s="126" t="s">
        <v>815</v>
      </c>
      <c r="V398" s="127"/>
      <c r="W398" s="127"/>
      <c r="X398" s="127"/>
      <c r="Y398" s="126" t="s">
        <v>1722</v>
      </c>
      <c r="Z398" s="127"/>
      <c r="AA398" s="127"/>
      <c r="AB398" s="127"/>
      <c r="AC398" s="127"/>
      <c r="AD398" s="127"/>
    </row>
    <row r="399">
      <c r="A399" s="102">
        <v>1.27639482E8</v>
      </c>
      <c r="B399" s="66" t="s">
        <v>1672</v>
      </c>
      <c r="C399" s="101">
        <v>6.865801E7</v>
      </c>
      <c r="D399" s="66" t="s">
        <v>1706</v>
      </c>
      <c r="E399" s="66" t="str">
        <f>IFERROR(__xludf.DUMMYFUNCTION("IF(REGEXMATCH(D399, ""cis""), ""СНГ"", ""Россия"")
"),"Россия")</f>
        <v>Россия</v>
      </c>
      <c r="F399" s="66" t="s">
        <v>54</v>
      </c>
      <c r="G399" s="101">
        <v>1.4481102E7</v>
      </c>
      <c r="H399" s="66" t="s">
        <v>1674</v>
      </c>
      <c r="I399" s="123">
        <v>45058.0</v>
      </c>
      <c r="J399" s="124" t="str">
        <f>IFS(I399&lt;=border_dates!$A$2, "1-5 мая", AND(I399&gt;border_dates!$A$2, I399&lt;=border_dates!$A$3) , "6-10 мая", AND(I399&gt;border_dates!$A$3,I399  &lt;= border_dates!$A$4), "11-31 мая")</f>
        <v>11-31 мая</v>
      </c>
      <c r="K399" s="124">
        <v>736.88</v>
      </c>
      <c r="L399" s="125" t="s">
        <v>1723</v>
      </c>
      <c r="M399" s="126">
        <v>0.0</v>
      </c>
      <c r="N399" s="126">
        <v>16.0</v>
      </c>
      <c r="O399" s="126">
        <v>9.0</v>
      </c>
      <c r="P399" s="126" t="s">
        <v>1724</v>
      </c>
      <c r="Q399" s="126" t="s">
        <v>1725</v>
      </c>
      <c r="R399" s="126" t="s">
        <v>1726</v>
      </c>
      <c r="S399" s="126" t="s">
        <v>1727</v>
      </c>
      <c r="T399" s="126" t="s">
        <v>1728</v>
      </c>
      <c r="U399" s="126" t="s">
        <v>1729</v>
      </c>
      <c r="V399" s="127"/>
      <c r="W399" s="127"/>
      <c r="X399" s="127"/>
      <c r="Y399" s="126" t="s">
        <v>1727</v>
      </c>
      <c r="Z399" s="127"/>
      <c r="AA399" s="127"/>
      <c r="AB399" s="127"/>
      <c r="AC399" s="127"/>
      <c r="AD399" s="127"/>
    </row>
    <row r="400">
      <c r="A400" s="102">
        <v>1.27639482E8</v>
      </c>
      <c r="B400" s="66" t="s">
        <v>1672</v>
      </c>
      <c r="C400" s="101">
        <v>6.865801E7</v>
      </c>
      <c r="D400" s="66" t="s">
        <v>1706</v>
      </c>
      <c r="E400" s="66" t="str">
        <f>IFERROR(__xludf.DUMMYFUNCTION("IF(REGEXMATCH(D400, ""cis""), ""СНГ"", ""Россия"")
"),"Россия")</f>
        <v>Россия</v>
      </c>
      <c r="F400" s="66" t="s">
        <v>54</v>
      </c>
      <c r="G400" s="101">
        <v>1.4481102E7</v>
      </c>
      <c r="H400" s="66" t="s">
        <v>1674</v>
      </c>
      <c r="I400" s="123">
        <v>45057.0</v>
      </c>
      <c r="J400" s="124" t="str">
        <f>IFS(I400&lt;=border_dates!$A$2, "1-5 мая", AND(I400&gt;border_dates!$A$2, I400&lt;=border_dates!$A$3) , "6-10 мая", AND(I400&gt;border_dates!$A$3,I400  &lt;= border_dates!$A$4), "11-31 мая")</f>
        <v>11-31 мая</v>
      </c>
      <c r="K400" s="124">
        <v>1565.83</v>
      </c>
      <c r="L400" s="125" t="s">
        <v>1730</v>
      </c>
      <c r="M400" s="126">
        <v>0.0</v>
      </c>
      <c r="N400" s="126">
        <v>80.0</v>
      </c>
      <c r="O400" s="126">
        <v>28.0</v>
      </c>
      <c r="P400" s="126" t="s">
        <v>837</v>
      </c>
      <c r="Q400" s="126" t="s">
        <v>1731</v>
      </c>
      <c r="R400" s="126" t="s">
        <v>1732</v>
      </c>
      <c r="S400" s="126" t="s">
        <v>1733</v>
      </c>
      <c r="T400" s="126" t="s">
        <v>1734</v>
      </c>
      <c r="U400" s="126" t="s">
        <v>1233</v>
      </c>
      <c r="V400" s="127"/>
      <c r="W400" s="127"/>
      <c r="X400" s="127"/>
      <c r="Y400" s="126" t="s">
        <v>1733</v>
      </c>
      <c r="Z400" s="127"/>
      <c r="AA400" s="127"/>
      <c r="AB400" s="127"/>
      <c r="AC400" s="127"/>
      <c r="AD400" s="127"/>
    </row>
    <row r="401">
      <c r="A401" s="102">
        <v>1.27639482E8</v>
      </c>
      <c r="B401" s="66" t="s">
        <v>1672</v>
      </c>
      <c r="C401" s="101">
        <v>6.865801E7</v>
      </c>
      <c r="D401" s="66" t="s">
        <v>1706</v>
      </c>
      <c r="E401" s="66" t="str">
        <f>IFERROR(__xludf.DUMMYFUNCTION("IF(REGEXMATCH(D401, ""cis""), ""СНГ"", ""Россия"")
"),"Россия")</f>
        <v>Россия</v>
      </c>
      <c r="F401" s="66" t="s">
        <v>54</v>
      </c>
      <c r="G401" s="101">
        <v>1.4481102E7</v>
      </c>
      <c r="H401" s="66" t="s">
        <v>1674</v>
      </c>
      <c r="I401" s="123">
        <v>45056.0</v>
      </c>
      <c r="J401" s="124" t="str">
        <f>IFS(I401&lt;=border_dates!$A$2, "1-5 мая", AND(I401&gt;border_dates!$A$2, I401&lt;=border_dates!$A$3) , "6-10 мая", AND(I401&gt;border_dates!$A$3,I401  &lt;= border_dates!$A$4), "11-31 мая")</f>
        <v>6-10 мая</v>
      </c>
      <c r="K401" s="124">
        <v>667.82</v>
      </c>
      <c r="L401" s="125" t="s">
        <v>1735</v>
      </c>
      <c r="M401" s="126">
        <v>0.0</v>
      </c>
      <c r="N401" s="126">
        <v>34.0</v>
      </c>
      <c r="O401" s="126">
        <v>14.0</v>
      </c>
      <c r="P401" s="126" t="s">
        <v>1680</v>
      </c>
      <c r="Q401" s="126" t="s">
        <v>1736</v>
      </c>
      <c r="R401" s="126" t="s">
        <v>1737</v>
      </c>
      <c r="S401" s="126" t="s">
        <v>1738</v>
      </c>
      <c r="T401" s="126" t="s">
        <v>1739</v>
      </c>
      <c r="U401" s="126" t="s">
        <v>771</v>
      </c>
      <c r="V401" s="127"/>
      <c r="W401" s="127"/>
      <c r="X401" s="127"/>
      <c r="Y401" s="126" t="s">
        <v>1738</v>
      </c>
      <c r="Z401" s="127"/>
      <c r="AA401" s="127"/>
      <c r="AB401" s="127"/>
      <c r="AC401" s="127"/>
      <c r="AD401" s="127"/>
    </row>
    <row r="402">
      <c r="A402" s="102">
        <v>1.27639483E8</v>
      </c>
      <c r="B402" s="66" t="s">
        <v>1672</v>
      </c>
      <c r="C402" s="101">
        <v>6.8658011E7</v>
      </c>
      <c r="D402" s="66" t="s">
        <v>1740</v>
      </c>
      <c r="E402" s="66" t="str">
        <f>IFERROR(__xludf.DUMMYFUNCTION("IF(REGEXMATCH(D402, ""cis""), ""СНГ"", ""Россия"")
"),"Россия")</f>
        <v>Россия</v>
      </c>
      <c r="F402" s="66" t="s">
        <v>54</v>
      </c>
      <c r="G402" s="101">
        <v>1.4481102E7</v>
      </c>
      <c r="H402" s="66" t="s">
        <v>1674</v>
      </c>
      <c r="I402" s="123">
        <v>45062.0</v>
      </c>
      <c r="J402" s="124" t="str">
        <f>IFS(I402&lt;=border_dates!$A$2, "1-5 мая", AND(I402&gt;border_dates!$A$2, I402&lt;=border_dates!$A$3) , "6-10 мая", AND(I402&gt;border_dates!$A$3,I402  &lt;= border_dates!$A$4), "11-31 мая")</f>
        <v>11-31 мая</v>
      </c>
      <c r="K402" s="130">
        <v>0.0</v>
      </c>
      <c r="L402" s="130"/>
      <c r="M402" s="126">
        <v>0.0</v>
      </c>
      <c r="N402" s="128"/>
      <c r="O402" s="126">
        <v>1.0</v>
      </c>
      <c r="P402" s="128"/>
      <c r="Q402" s="128"/>
      <c r="R402" s="128"/>
      <c r="S402" s="128"/>
      <c r="T402" s="128"/>
      <c r="U402" s="128"/>
      <c r="V402" s="127"/>
      <c r="W402" s="127"/>
      <c r="X402" s="127"/>
      <c r="Y402" s="128"/>
      <c r="Z402" s="127"/>
      <c r="AA402" s="127"/>
      <c r="AB402" s="127"/>
      <c r="AC402" s="127"/>
      <c r="AD402" s="127"/>
    </row>
    <row r="403">
      <c r="A403" s="102">
        <v>1.27639483E8</v>
      </c>
      <c r="B403" s="66" t="s">
        <v>1672</v>
      </c>
      <c r="C403" s="101">
        <v>6.8658011E7</v>
      </c>
      <c r="D403" s="66" t="s">
        <v>1740</v>
      </c>
      <c r="E403" s="66" t="str">
        <f>IFERROR(__xludf.DUMMYFUNCTION("IF(REGEXMATCH(D403, ""cis""), ""СНГ"", ""Россия"")
"),"Россия")</f>
        <v>Россия</v>
      </c>
      <c r="F403" s="66" t="s">
        <v>54</v>
      </c>
      <c r="G403" s="101">
        <v>1.4481102E7</v>
      </c>
      <c r="H403" s="66" t="s">
        <v>1674</v>
      </c>
      <c r="I403" s="123">
        <v>45059.0</v>
      </c>
      <c r="J403" s="124" t="str">
        <f>IFS(I403&lt;=border_dates!$A$2, "1-5 мая", AND(I403&gt;border_dates!$A$2, I403&lt;=border_dates!$A$3) , "6-10 мая", AND(I403&gt;border_dates!$A$3,I403  &lt;= border_dates!$A$4), "11-31 мая")</f>
        <v>11-31 мая</v>
      </c>
      <c r="K403" s="130">
        <v>0.0</v>
      </c>
      <c r="L403" s="130"/>
      <c r="M403" s="126">
        <v>0.0</v>
      </c>
      <c r="N403" s="128"/>
      <c r="O403" s="126">
        <v>1.0</v>
      </c>
      <c r="P403" s="128"/>
      <c r="Q403" s="128"/>
      <c r="R403" s="128"/>
      <c r="S403" s="128"/>
      <c r="T403" s="128"/>
      <c r="U403" s="128"/>
      <c r="V403" s="127"/>
      <c r="W403" s="127"/>
      <c r="X403" s="127"/>
      <c r="Y403" s="128"/>
      <c r="Z403" s="127"/>
      <c r="AA403" s="127"/>
      <c r="AB403" s="127"/>
      <c r="AC403" s="127"/>
      <c r="AD403" s="127"/>
    </row>
    <row r="404">
      <c r="A404" s="102">
        <v>1.27639483E8</v>
      </c>
      <c r="B404" s="66" t="s">
        <v>1672</v>
      </c>
      <c r="C404" s="101">
        <v>6.8658011E7</v>
      </c>
      <c r="D404" s="66" t="s">
        <v>1740</v>
      </c>
      <c r="E404" s="66" t="str">
        <f>IFERROR(__xludf.DUMMYFUNCTION("IF(REGEXMATCH(D404, ""cis""), ""СНГ"", ""Россия"")
"),"Россия")</f>
        <v>Россия</v>
      </c>
      <c r="F404" s="66" t="s">
        <v>54</v>
      </c>
      <c r="G404" s="101">
        <v>1.4481102E7</v>
      </c>
      <c r="H404" s="66" t="s">
        <v>1674</v>
      </c>
      <c r="I404" s="123">
        <v>45058.0</v>
      </c>
      <c r="J404" s="124" t="str">
        <f>IFS(I404&lt;=border_dates!$A$2, "1-5 мая", AND(I404&gt;border_dates!$A$2, I404&lt;=border_dates!$A$3) , "6-10 мая", AND(I404&gt;border_dates!$A$3,I404  &lt;= border_dates!$A$4), "11-31 мая")</f>
        <v>11-31 мая</v>
      </c>
      <c r="K404" s="130">
        <v>6543.0</v>
      </c>
      <c r="L404" s="130"/>
      <c r="M404" s="126">
        <v>0.0</v>
      </c>
      <c r="N404" s="128"/>
      <c r="O404" s="126">
        <v>1.0</v>
      </c>
      <c r="P404" s="128"/>
      <c r="Q404" s="128"/>
      <c r="R404" s="128"/>
      <c r="S404" s="128"/>
      <c r="T404" s="128"/>
      <c r="U404" s="128"/>
      <c r="V404" s="127"/>
      <c r="W404" s="127"/>
      <c r="X404" s="127"/>
      <c r="Y404" s="128"/>
      <c r="Z404" s="127"/>
      <c r="AA404" s="127"/>
      <c r="AB404" s="127"/>
      <c r="AC404" s="127"/>
      <c r="AD404" s="127"/>
    </row>
    <row r="405">
      <c r="A405" s="102">
        <v>1.27639483E8</v>
      </c>
      <c r="B405" s="66" t="s">
        <v>1672</v>
      </c>
      <c r="C405" s="101">
        <v>6.8658011E7</v>
      </c>
      <c r="D405" s="66" t="s">
        <v>1740</v>
      </c>
      <c r="E405" s="66" t="str">
        <f>IFERROR(__xludf.DUMMYFUNCTION("IF(REGEXMATCH(D405, ""cis""), ""СНГ"", ""Россия"")
"),"Россия")</f>
        <v>Россия</v>
      </c>
      <c r="F405" s="66" t="s">
        <v>54</v>
      </c>
      <c r="G405" s="101">
        <v>1.4481102E7</v>
      </c>
      <c r="H405" s="66" t="s">
        <v>1674</v>
      </c>
      <c r="I405" s="123">
        <v>45057.0</v>
      </c>
      <c r="J405" s="124" t="str">
        <f>IFS(I405&lt;=border_dates!$A$2, "1-5 мая", AND(I405&gt;border_dates!$A$2, I405&lt;=border_dates!$A$3) , "6-10 мая", AND(I405&gt;border_dates!$A$3,I405  &lt;= border_dates!$A$4), "11-31 мая")</f>
        <v>11-31 мая</v>
      </c>
      <c r="K405" s="124">
        <v>1779.84</v>
      </c>
      <c r="L405" s="125" t="s">
        <v>1741</v>
      </c>
      <c r="M405" s="126">
        <v>0.0</v>
      </c>
      <c r="N405" s="126">
        <v>88.0</v>
      </c>
      <c r="O405" s="126">
        <v>39.0</v>
      </c>
      <c r="P405" s="126" t="s">
        <v>1165</v>
      </c>
      <c r="Q405" s="126" t="s">
        <v>1742</v>
      </c>
      <c r="R405" s="126" t="s">
        <v>1743</v>
      </c>
      <c r="S405" s="126" t="s">
        <v>1744</v>
      </c>
      <c r="T405" s="126" t="s">
        <v>1745</v>
      </c>
      <c r="U405" s="126" t="s">
        <v>1746</v>
      </c>
      <c r="V405" s="127"/>
      <c r="W405" s="127"/>
      <c r="X405" s="127"/>
      <c r="Y405" s="126" t="s">
        <v>1744</v>
      </c>
      <c r="Z405" s="127"/>
      <c r="AA405" s="127"/>
      <c r="AB405" s="127"/>
      <c r="AC405" s="127"/>
      <c r="AD405" s="127"/>
    </row>
    <row r="406">
      <c r="A406" s="102">
        <v>1.27639483E8</v>
      </c>
      <c r="B406" s="66" t="s">
        <v>1672</v>
      </c>
      <c r="C406" s="101">
        <v>6.8658011E7</v>
      </c>
      <c r="D406" s="66" t="s">
        <v>1740</v>
      </c>
      <c r="E406" s="66" t="str">
        <f>IFERROR(__xludf.DUMMYFUNCTION("IF(REGEXMATCH(D406, ""cis""), ""СНГ"", ""Россия"")
"),"Россия")</f>
        <v>Россия</v>
      </c>
      <c r="F406" s="66" t="s">
        <v>54</v>
      </c>
      <c r="G406" s="101">
        <v>1.4481102E7</v>
      </c>
      <c r="H406" s="66" t="s">
        <v>1674</v>
      </c>
      <c r="I406" s="123">
        <v>45056.0</v>
      </c>
      <c r="J406" s="124" t="str">
        <f>IFS(I406&lt;=border_dates!$A$2, "1-5 мая", AND(I406&gt;border_dates!$A$2, I406&lt;=border_dates!$A$3) , "6-10 мая", AND(I406&gt;border_dates!$A$3,I406  &lt;= border_dates!$A$4), "11-31 мая")</f>
        <v>6-10 мая</v>
      </c>
      <c r="K406" s="124">
        <v>531.68</v>
      </c>
      <c r="L406" s="125" t="s">
        <v>1747</v>
      </c>
      <c r="M406" s="126">
        <v>0.0</v>
      </c>
      <c r="N406" s="126">
        <v>22.0</v>
      </c>
      <c r="O406" s="126">
        <v>11.0</v>
      </c>
      <c r="P406" s="126" t="s">
        <v>1748</v>
      </c>
      <c r="Q406" s="126" t="s">
        <v>117</v>
      </c>
      <c r="R406" s="126" t="s">
        <v>1749</v>
      </c>
      <c r="S406" s="126" t="s">
        <v>1750</v>
      </c>
      <c r="T406" s="126" t="s">
        <v>1751</v>
      </c>
      <c r="U406" s="126" t="s">
        <v>771</v>
      </c>
      <c r="V406" s="127"/>
      <c r="W406" s="127"/>
      <c r="X406" s="127"/>
      <c r="Y406" s="126" t="s">
        <v>1750</v>
      </c>
      <c r="Z406" s="127"/>
      <c r="AA406" s="127"/>
      <c r="AB406" s="127"/>
      <c r="AC406" s="127"/>
      <c r="AD406" s="127"/>
    </row>
    <row r="407">
      <c r="A407" s="102">
        <v>1.27640807E8</v>
      </c>
      <c r="B407" s="66" t="s">
        <v>1752</v>
      </c>
      <c r="C407" s="101">
        <v>6.8659329E7</v>
      </c>
      <c r="D407" s="66" t="s">
        <v>1753</v>
      </c>
      <c r="E407" s="66" t="str">
        <f>IFERROR(__xludf.DUMMYFUNCTION("IF(REGEXMATCH(D407, ""cis""), ""СНГ"", ""Россия"")
"),"Россия")</f>
        <v>Россия</v>
      </c>
      <c r="F407" s="66" t="s">
        <v>54</v>
      </c>
      <c r="G407" s="101">
        <v>1.4481102E7</v>
      </c>
      <c r="H407" s="66" t="s">
        <v>1674</v>
      </c>
      <c r="I407" s="123">
        <v>45074.0</v>
      </c>
      <c r="J407" s="124" t="str">
        <f>IFS(I407&lt;=border_dates!$A$2, "1-5 мая", AND(I407&gt;border_dates!$A$2, I407&lt;=border_dates!$A$3) , "6-10 мая", AND(I407&gt;border_dates!$A$3,I407  &lt;= border_dates!$A$4), "11-31 мая")</f>
        <v>11-31 мая</v>
      </c>
      <c r="K407" s="130">
        <v>0.0</v>
      </c>
      <c r="L407" s="130"/>
      <c r="M407" s="126">
        <v>0.0</v>
      </c>
      <c r="N407" s="128"/>
      <c r="O407" s="126">
        <v>1.0</v>
      </c>
      <c r="P407" s="128"/>
      <c r="Q407" s="128"/>
      <c r="R407" s="128"/>
      <c r="S407" s="128"/>
      <c r="T407" s="128"/>
      <c r="U407" s="128"/>
      <c r="V407" s="127"/>
      <c r="W407" s="127"/>
      <c r="X407" s="127"/>
      <c r="Y407" s="128"/>
      <c r="Z407" s="127"/>
      <c r="AA407" s="127"/>
      <c r="AB407" s="127"/>
      <c r="AC407" s="127"/>
      <c r="AD407" s="127"/>
    </row>
    <row r="408">
      <c r="A408" s="102">
        <v>1.27640807E8</v>
      </c>
      <c r="B408" s="66" t="s">
        <v>1752</v>
      </c>
      <c r="C408" s="101">
        <v>6.8659329E7</v>
      </c>
      <c r="D408" s="66" t="s">
        <v>1753</v>
      </c>
      <c r="E408" s="66" t="str">
        <f>IFERROR(__xludf.DUMMYFUNCTION("IF(REGEXMATCH(D408, ""cis""), ""СНГ"", ""Россия"")
"),"Россия")</f>
        <v>Россия</v>
      </c>
      <c r="F408" s="66" t="s">
        <v>54</v>
      </c>
      <c r="G408" s="101">
        <v>1.4481102E7</v>
      </c>
      <c r="H408" s="66" t="s">
        <v>1674</v>
      </c>
      <c r="I408" s="123">
        <v>45073.0</v>
      </c>
      <c r="J408" s="124" t="str">
        <f>IFS(I408&lt;=border_dates!$A$2, "1-5 мая", AND(I408&gt;border_dates!$A$2, I408&lt;=border_dates!$A$3) , "6-10 мая", AND(I408&gt;border_dates!$A$3,I408  &lt;= border_dates!$A$4), "11-31 мая")</f>
        <v>11-31 мая</v>
      </c>
      <c r="K408" s="124">
        <v>709.3</v>
      </c>
      <c r="L408" s="125" t="s">
        <v>1754</v>
      </c>
      <c r="M408" s="126">
        <v>0.0</v>
      </c>
      <c r="N408" s="126">
        <v>31.0</v>
      </c>
      <c r="O408" s="126">
        <v>12.0</v>
      </c>
      <c r="P408" s="126" t="s">
        <v>1755</v>
      </c>
      <c r="Q408" s="126" t="s">
        <v>1756</v>
      </c>
      <c r="R408" s="126" t="s">
        <v>1757</v>
      </c>
      <c r="S408" s="126" t="s">
        <v>1178</v>
      </c>
      <c r="T408" s="126" t="s">
        <v>1758</v>
      </c>
      <c r="U408" s="126" t="s">
        <v>1759</v>
      </c>
      <c r="V408" s="127"/>
      <c r="W408" s="127"/>
      <c r="X408" s="127"/>
      <c r="Y408" s="126" t="s">
        <v>1178</v>
      </c>
      <c r="Z408" s="127"/>
      <c r="AA408" s="127"/>
      <c r="AB408" s="127"/>
      <c r="AC408" s="127"/>
      <c r="AD408" s="127"/>
    </row>
    <row r="409">
      <c r="A409" s="102">
        <v>1.27640807E8</v>
      </c>
      <c r="B409" s="66" t="s">
        <v>1752</v>
      </c>
      <c r="C409" s="101">
        <v>6.8659329E7</v>
      </c>
      <c r="D409" s="66" t="s">
        <v>1753</v>
      </c>
      <c r="E409" s="66" t="str">
        <f>IFERROR(__xludf.DUMMYFUNCTION("IF(REGEXMATCH(D409, ""cis""), ""СНГ"", ""Россия"")
"),"Россия")</f>
        <v>Россия</v>
      </c>
      <c r="F409" s="66" t="s">
        <v>54</v>
      </c>
      <c r="G409" s="101">
        <v>1.4481102E7</v>
      </c>
      <c r="H409" s="66" t="s">
        <v>1674</v>
      </c>
      <c r="I409" s="123">
        <v>45072.0</v>
      </c>
      <c r="J409" s="124" t="str">
        <f>IFS(I409&lt;=border_dates!$A$2, "1-5 мая", AND(I409&gt;border_dates!$A$2, I409&lt;=border_dates!$A$3) , "6-10 мая", AND(I409&gt;border_dates!$A$3,I409  &lt;= border_dates!$A$4), "11-31 мая")</f>
        <v>11-31 мая</v>
      </c>
      <c r="K409" s="124">
        <v>1718.84</v>
      </c>
      <c r="L409" s="125" t="s">
        <v>1760</v>
      </c>
      <c r="M409" s="126">
        <v>0.0</v>
      </c>
      <c r="N409" s="126">
        <v>85.0</v>
      </c>
      <c r="O409" s="126">
        <v>36.0</v>
      </c>
      <c r="P409" s="126" t="s">
        <v>1761</v>
      </c>
      <c r="Q409" s="126" t="s">
        <v>1762</v>
      </c>
      <c r="R409" s="126" t="s">
        <v>1763</v>
      </c>
      <c r="S409" s="126" t="s">
        <v>1764</v>
      </c>
      <c r="T409" s="126" t="s">
        <v>1765</v>
      </c>
      <c r="U409" s="126" t="s">
        <v>771</v>
      </c>
      <c r="V409" s="127"/>
      <c r="W409" s="127"/>
      <c r="X409" s="127"/>
      <c r="Y409" s="126" t="s">
        <v>1764</v>
      </c>
      <c r="Z409" s="127"/>
      <c r="AA409" s="127"/>
      <c r="AB409" s="127"/>
      <c r="AC409" s="127"/>
      <c r="AD409" s="127"/>
    </row>
    <row r="410">
      <c r="A410" s="102">
        <v>1.27640807E8</v>
      </c>
      <c r="B410" s="66" t="s">
        <v>1752</v>
      </c>
      <c r="C410" s="101">
        <v>6.8659329E7</v>
      </c>
      <c r="D410" s="66" t="s">
        <v>1753</v>
      </c>
      <c r="E410" s="66" t="str">
        <f>IFERROR(__xludf.DUMMYFUNCTION("IF(REGEXMATCH(D410, ""cis""), ""СНГ"", ""Россия"")
"),"Россия")</f>
        <v>Россия</v>
      </c>
      <c r="F410" s="66" t="s">
        <v>54</v>
      </c>
      <c r="G410" s="101">
        <v>1.4481102E7</v>
      </c>
      <c r="H410" s="66" t="s">
        <v>1674</v>
      </c>
      <c r="I410" s="123">
        <v>45071.0</v>
      </c>
      <c r="J410" s="124" t="str">
        <f>IFS(I410&lt;=border_dates!$A$2, "1-5 мая", AND(I410&gt;border_dates!$A$2, I410&lt;=border_dates!$A$3) , "6-10 мая", AND(I410&gt;border_dates!$A$3,I410  &lt;= border_dates!$A$4), "11-31 мая")</f>
        <v>11-31 мая</v>
      </c>
      <c r="K410" s="124">
        <v>7567.3099999999995</v>
      </c>
      <c r="L410" s="125" t="s">
        <v>1766</v>
      </c>
      <c r="M410" s="126">
        <v>0.0</v>
      </c>
      <c r="N410" s="126">
        <v>75.0</v>
      </c>
      <c r="O410" s="126">
        <v>41.0</v>
      </c>
      <c r="P410" s="126" t="s">
        <v>1767</v>
      </c>
      <c r="Q410" s="126" t="s">
        <v>1768</v>
      </c>
      <c r="R410" s="126" t="s">
        <v>1769</v>
      </c>
      <c r="S410" s="126" t="s">
        <v>1770</v>
      </c>
      <c r="T410" s="126" t="s">
        <v>1771</v>
      </c>
      <c r="U410" s="126" t="s">
        <v>166</v>
      </c>
      <c r="V410" s="127"/>
      <c r="W410" s="127"/>
      <c r="X410" s="127"/>
      <c r="Y410" s="126" t="s">
        <v>1770</v>
      </c>
      <c r="Z410" s="127"/>
      <c r="AA410" s="127"/>
      <c r="AB410" s="127"/>
      <c r="AC410" s="127"/>
      <c r="AD410" s="127"/>
    </row>
    <row r="411">
      <c r="A411" s="102">
        <v>1.27640807E8</v>
      </c>
      <c r="B411" s="66" t="s">
        <v>1752</v>
      </c>
      <c r="C411" s="101">
        <v>6.8659329E7</v>
      </c>
      <c r="D411" s="66" t="s">
        <v>1753</v>
      </c>
      <c r="E411" s="66" t="str">
        <f>IFERROR(__xludf.DUMMYFUNCTION("IF(REGEXMATCH(D411, ""cis""), ""СНГ"", ""Россия"")
"),"Россия")</f>
        <v>Россия</v>
      </c>
      <c r="F411" s="66" t="s">
        <v>54</v>
      </c>
      <c r="G411" s="101">
        <v>1.4481102E7</v>
      </c>
      <c r="H411" s="66" t="s">
        <v>1674</v>
      </c>
      <c r="I411" s="123">
        <v>45070.0</v>
      </c>
      <c r="J411" s="124" t="str">
        <f>IFS(I411&lt;=border_dates!$A$2, "1-5 мая", AND(I411&gt;border_dates!$A$2, I411&lt;=border_dates!$A$3) , "6-10 мая", AND(I411&gt;border_dates!$A$3,I411  &lt;= border_dates!$A$4), "11-31 мая")</f>
        <v>11-31 мая</v>
      </c>
      <c r="K411" s="124">
        <v>962.95</v>
      </c>
      <c r="L411" s="125" t="s">
        <v>1772</v>
      </c>
      <c r="M411" s="126">
        <v>0.0</v>
      </c>
      <c r="N411" s="126">
        <v>41.0</v>
      </c>
      <c r="O411" s="126">
        <v>12.0</v>
      </c>
      <c r="P411" s="126" t="s">
        <v>879</v>
      </c>
      <c r="Q411" s="126" t="s">
        <v>1773</v>
      </c>
      <c r="R411" s="126" t="s">
        <v>1774</v>
      </c>
      <c r="S411" s="126" t="s">
        <v>1775</v>
      </c>
      <c r="T411" s="126" t="s">
        <v>1776</v>
      </c>
      <c r="U411" s="126" t="s">
        <v>79</v>
      </c>
      <c r="V411" s="127"/>
      <c r="W411" s="127"/>
      <c r="X411" s="127"/>
      <c r="Y411" s="126" t="s">
        <v>1775</v>
      </c>
      <c r="Z411" s="127"/>
      <c r="AA411" s="127"/>
      <c r="AB411" s="127"/>
      <c r="AC411" s="127"/>
      <c r="AD411" s="127"/>
    </row>
    <row r="412">
      <c r="A412" s="102">
        <v>1.27640807E8</v>
      </c>
      <c r="B412" s="66" t="s">
        <v>1752</v>
      </c>
      <c r="C412" s="101">
        <v>6.8659329E7</v>
      </c>
      <c r="D412" s="66" t="s">
        <v>1753</v>
      </c>
      <c r="E412" s="66" t="str">
        <f>IFERROR(__xludf.DUMMYFUNCTION("IF(REGEXMATCH(D412, ""cis""), ""СНГ"", ""Россия"")
"),"Россия")</f>
        <v>Россия</v>
      </c>
      <c r="F412" s="66" t="s">
        <v>54</v>
      </c>
      <c r="G412" s="101">
        <v>1.4481102E7</v>
      </c>
      <c r="H412" s="66" t="s">
        <v>1674</v>
      </c>
      <c r="I412" s="123">
        <v>45058.0</v>
      </c>
      <c r="J412" s="124" t="str">
        <f>IFS(I412&lt;=border_dates!$A$2, "1-5 мая", AND(I412&gt;border_dates!$A$2, I412&lt;=border_dates!$A$3) , "6-10 мая", AND(I412&gt;border_dates!$A$3,I412  &lt;= border_dates!$A$4), "11-31 мая")</f>
        <v>11-31 мая</v>
      </c>
      <c r="K412" s="130">
        <v>0.0</v>
      </c>
      <c r="L412" s="130"/>
      <c r="M412" s="126">
        <v>0.0</v>
      </c>
      <c r="N412" s="128"/>
      <c r="O412" s="126">
        <v>2.0</v>
      </c>
      <c r="P412" s="128"/>
      <c r="Q412" s="128"/>
      <c r="R412" s="128"/>
      <c r="S412" s="128"/>
      <c r="T412" s="128"/>
      <c r="U412" s="128"/>
      <c r="V412" s="127"/>
      <c r="W412" s="127"/>
      <c r="X412" s="127"/>
      <c r="Y412" s="128"/>
      <c r="Z412" s="127"/>
      <c r="AA412" s="127"/>
      <c r="AB412" s="127"/>
      <c r="AC412" s="127"/>
      <c r="AD412" s="127"/>
    </row>
    <row r="413">
      <c r="A413" s="102">
        <v>1.27640807E8</v>
      </c>
      <c r="B413" s="66" t="s">
        <v>1752</v>
      </c>
      <c r="C413" s="101">
        <v>6.8659329E7</v>
      </c>
      <c r="D413" s="66" t="s">
        <v>1753</v>
      </c>
      <c r="E413" s="66" t="str">
        <f>IFERROR(__xludf.DUMMYFUNCTION("IF(REGEXMATCH(D413, ""cis""), ""СНГ"", ""Россия"")
"),"Россия")</f>
        <v>Россия</v>
      </c>
      <c r="F413" s="66" t="s">
        <v>54</v>
      </c>
      <c r="G413" s="101">
        <v>1.4481102E7</v>
      </c>
      <c r="H413" s="66" t="s">
        <v>1674</v>
      </c>
      <c r="I413" s="123">
        <v>45057.0</v>
      </c>
      <c r="J413" s="124" t="str">
        <f>IFS(I413&lt;=border_dates!$A$2, "1-5 мая", AND(I413&gt;border_dates!$A$2, I413&lt;=border_dates!$A$3) , "6-10 мая", AND(I413&gt;border_dates!$A$3,I413  &lt;= border_dates!$A$4), "11-31 мая")</f>
        <v>11-31 мая</v>
      </c>
      <c r="K413" s="124">
        <v>1476.53</v>
      </c>
      <c r="L413" s="125" t="s">
        <v>1777</v>
      </c>
      <c r="M413" s="126">
        <v>0.0</v>
      </c>
      <c r="N413" s="126">
        <v>62.0</v>
      </c>
      <c r="O413" s="126">
        <v>18.0</v>
      </c>
      <c r="P413" s="126" t="s">
        <v>1778</v>
      </c>
      <c r="Q413" s="126" t="s">
        <v>1779</v>
      </c>
      <c r="R413" s="126" t="s">
        <v>1780</v>
      </c>
      <c r="S413" s="126" t="s">
        <v>1781</v>
      </c>
      <c r="T413" s="126" t="s">
        <v>1782</v>
      </c>
      <c r="U413" s="126" t="s">
        <v>1729</v>
      </c>
      <c r="V413" s="127"/>
      <c r="W413" s="127"/>
      <c r="X413" s="127"/>
      <c r="Y413" s="126" t="s">
        <v>1781</v>
      </c>
      <c r="Z413" s="127"/>
      <c r="AA413" s="127"/>
      <c r="AB413" s="127"/>
      <c r="AC413" s="127"/>
      <c r="AD413" s="127"/>
    </row>
    <row r="414">
      <c r="A414" s="102">
        <v>1.27640807E8</v>
      </c>
      <c r="B414" s="66" t="s">
        <v>1752</v>
      </c>
      <c r="C414" s="101">
        <v>6.8659329E7</v>
      </c>
      <c r="D414" s="66" t="s">
        <v>1753</v>
      </c>
      <c r="E414" s="66" t="str">
        <f>IFERROR(__xludf.DUMMYFUNCTION("IF(REGEXMATCH(D414, ""cis""), ""СНГ"", ""Россия"")
"),"Россия")</f>
        <v>Россия</v>
      </c>
      <c r="F414" s="66" t="s">
        <v>54</v>
      </c>
      <c r="G414" s="101">
        <v>1.4481102E7</v>
      </c>
      <c r="H414" s="66" t="s">
        <v>1674</v>
      </c>
      <c r="I414" s="123">
        <v>45056.0</v>
      </c>
      <c r="J414" s="124" t="str">
        <f>IFS(I414&lt;=border_dates!$A$2, "1-5 мая", AND(I414&gt;border_dates!$A$2, I414&lt;=border_dates!$A$3) , "6-10 мая", AND(I414&gt;border_dates!$A$3,I414  &lt;= border_dates!$A$4), "11-31 мая")</f>
        <v>6-10 мая</v>
      </c>
      <c r="K414" s="124">
        <v>500.41</v>
      </c>
      <c r="L414" s="125" t="s">
        <v>1783</v>
      </c>
      <c r="M414" s="126">
        <v>0.0</v>
      </c>
      <c r="N414" s="126">
        <v>39.0</v>
      </c>
      <c r="O414" s="126">
        <v>12.0</v>
      </c>
      <c r="P414" s="126" t="s">
        <v>468</v>
      </c>
      <c r="Q414" s="126" t="s">
        <v>906</v>
      </c>
      <c r="R414" s="126" t="s">
        <v>1784</v>
      </c>
      <c r="S414" s="126" t="s">
        <v>1785</v>
      </c>
      <c r="T414" s="126" t="s">
        <v>1786</v>
      </c>
      <c r="U414" s="126" t="s">
        <v>198</v>
      </c>
      <c r="V414" s="127"/>
      <c r="W414" s="127"/>
      <c r="X414" s="127"/>
      <c r="Y414" s="126" t="s">
        <v>1785</v>
      </c>
      <c r="Z414" s="127"/>
      <c r="AA414" s="127"/>
      <c r="AB414" s="127"/>
      <c r="AC414" s="127"/>
      <c r="AD414" s="127"/>
    </row>
    <row r="415">
      <c r="A415" s="102">
        <v>1.27641015E8</v>
      </c>
      <c r="B415" s="66" t="s">
        <v>1752</v>
      </c>
      <c r="C415" s="101">
        <v>6.8659537E7</v>
      </c>
      <c r="D415" s="66" t="s">
        <v>1787</v>
      </c>
      <c r="E415" s="66" t="str">
        <f>IFERROR(__xludf.DUMMYFUNCTION("IF(REGEXMATCH(D415, ""cis""), ""СНГ"", ""Россия"")
"),"Россия")</f>
        <v>Россия</v>
      </c>
      <c r="F415" s="66" t="s">
        <v>54</v>
      </c>
      <c r="G415" s="101">
        <v>1.4481102E7</v>
      </c>
      <c r="H415" s="66" t="s">
        <v>1674</v>
      </c>
      <c r="I415" s="123">
        <v>45077.0</v>
      </c>
      <c r="J415" s="124" t="str">
        <f>IFS(I415&lt;=border_dates!$A$2, "1-5 мая", AND(I415&gt;border_dates!$A$2, I415&lt;=border_dates!$A$3) , "6-10 мая", AND(I415&gt;border_dates!$A$3,I415  &lt;= border_dates!$A$4), "11-31 мая")</f>
        <v>11-31 мая</v>
      </c>
      <c r="K415" s="130">
        <v>0.0</v>
      </c>
      <c r="L415" s="130"/>
      <c r="M415" s="126">
        <v>0.0</v>
      </c>
      <c r="N415" s="128"/>
      <c r="O415" s="126">
        <v>1.0</v>
      </c>
      <c r="P415" s="128"/>
      <c r="Q415" s="128"/>
      <c r="R415" s="128"/>
      <c r="S415" s="128"/>
      <c r="T415" s="128"/>
      <c r="U415" s="128"/>
      <c r="V415" s="127"/>
      <c r="W415" s="127"/>
      <c r="X415" s="127"/>
      <c r="Y415" s="128"/>
      <c r="Z415" s="127"/>
      <c r="AA415" s="127"/>
      <c r="AB415" s="127"/>
      <c r="AC415" s="127"/>
      <c r="AD415" s="127"/>
    </row>
    <row r="416">
      <c r="A416" s="102">
        <v>1.27641015E8</v>
      </c>
      <c r="B416" s="66" t="s">
        <v>1752</v>
      </c>
      <c r="C416" s="101">
        <v>6.8659537E7</v>
      </c>
      <c r="D416" s="66" t="s">
        <v>1787</v>
      </c>
      <c r="E416" s="66" t="str">
        <f>IFERROR(__xludf.DUMMYFUNCTION("IF(REGEXMATCH(D416, ""cis""), ""СНГ"", ""Россия"")
"),"Россия")</f>
        <v>Россия</v>
      </c>
      <c r="F416" s="66" t="s">
        <v>54</v>
      </c>
      <c r="G416" s="101">
        <v>1.4481102E7</v>
      </c>
      <c r="H416" s="66" t="s">
        <v>1674</v>
      </c>
      <c r="I416" s="123">
        <v>45076.0</v>
      </c>
      <c r="J416" s="124" t="str">
        <f>IFS(I416&lt;=border_dates!$A$2, "1-5 мая", AND(I416&gt;border_dates!$A$2, I416&lt;=border_dates!$A$3) , "6-10 мая", AND(I416&gt;border_dates!$A$3,I416  &lt;= border_dates!$A$4), "11-31 мая")</f>
        <v>11-31 мая</v>
      </c>
      <c r="K416" s="130">
        <v>564.0</v>
      </c>
      <c r="L416" s="130"/>
      <c r="M416" s="126">
        <v>0.0</v>
      </c>
      <c r="N416" s="128"/>
      <c r="O416" s="126">
        <v>1.0</v>
      </c>
      <c r="P416" s="128"/>
      <c r="Q416" s="128"/>
      <c r="R416" s="128"/>
      <c r="S416" s="128"/>
      <c r="T416" s="128"/>
      <c r="U416" s="128"/>
      <c r="V416" s="127"/>
      <c r="W416" s="127"/>
      <c r="X416" s="127"/>
      <c r="Y416" s="128"/>
      <c r="Z416" s="127"/>
      <c r="AA416" s="127"/>
      <c r="AB416" s="127"/>
      <c r="AC416" s="127"/>
      <c r="AD416" s="127"/>
    </row>
    <row r="417">
      <c r="A417" s="102">
        <v>1.27641015E8</v>
      </c>
      <c r="B417" s="66" t="s">
        <v>1752</v>
      </c>
      <c r="C417" s="101">
        <v>6.8659537E7</v>
      </c>
      <c r="D417" s="66" t="s">
        <v>1787</v>
      </c>
      <c r="E417" s="66" t="str">
        <f>IFERROR(__xludf.DUMMYFUNCTION("IF(REGEXMATCH(D417, ""cis""), ""СНГ"", ""Россия"")
"),"Россия")</f>
        <v>Россия</v>
      </c>
      <c r="F417" s="66" t="s">
        <v>54</v>
      </c>
      <c r="G417" s="101">
        <v>1.4481102E7</v>
      </c>
      <c r="H417" s="66" t="s">
        <v>1674</v>
      </c>
      <c r="I417" s="123">
        <v>45073.0</v>
      </c>
      <c r="J417" s="124" t="str">
        <f>IFS(I417&lt;=border_dates!$A$2, "1-5 мая", AND(I417&gt;border_dates!$A$2, I417&lt;=border_dates!$A$3) , "6-10 мая", AND(I417&gt;border_dates!$A$3,I417  &lt;= border_dates!$A$4), "11-31 мая")</f>
        <v>11-31 мая</v>
      </c>
      <c r="K417" s="124">
        <v>525.78</v>
      </c>
      <c r="L417" s="125" t="s">
        <v>1788</v>
      </c>
      <c r="M417" s="126">
        <v>0.0</v>
      </c>
      <c r="N417" s="126">
        <v>19.0</v>
      </c>
      <c r="O417" s="126">
        <v>19.0</v>
      </c>
      <c r="P417" s="126" t="s">
        <v>370</v>
      </c>
      <c r="Q417" s="126" t="s">
        <v>1506</v>
      </c>
      <c r="R417" s="126" t="s">
        <v>1789</v>
      </c>
      <c r="S417" s="126" t="s">
        <v>1790</v>
      </c>
      <c r="T417" s="126" t="s">
        <v>1791</v>
      </c>
      <c r="U417" s="126" t="s">
        <v>587</v>
      </c>
      <c r="V417" s="127"/>
      <c r="W417" s="127"/>
      <c r="X417" s="127"/>
      <c r="Y417" s="126" t="s">
        <v>1790</v>
      </c>
      <c r="Z417" s="127"/>
      <c r="AA417" s="127"/>
      <c r="AB417" s="127"/>
      <c r="AC417" s="127"/>
      <c r="AD417" s="127"/>
    </row>
    <row r="418">
      <c r="A418" s="102">
        <v>1.27641015E8</v>
      </c>
      <c r="B418" s="66" t="s">
        <v>1752</v>
      </c>
      <c r="C418" s="101">
        <v>6.8659537E7</v>
      </c>
      <c r="D418" s="66" t="s">
        <v>1787</v>
      </c>
      <c r="E418" s="66" t="str">
        <f>IFERROR(__xludf.DUMMYFUNCTION("IF(REGEXMATCH(D418, ""cis""), ""СНГ"", ""Россия"")
"),"Россия")</f>
        <v>Россия</v>
      </c>
      <c r="F418" s="66" t="s">
        <v>54</v>
      </c>
      <c r="G418" s="101">
        <v>1.4481102E7</v>
      </c>
      <c r="H418" s="66" t="s">
        <v>1674</v>
      </c>
      <c r="I418" s="123">
        <v>45072.0</v>
      </c>
      <c r="J418" s="124" t="str">
        <f>IFS(I418&lt;=border_dates!$A$2, "1-5 мая", AND(I418&gt;border_dates!$A$2, I418&lt;=border_dates!$A$3) , "6-10 мая", AND(I418&gt;border_dates!$A$3,I418  &lt;= border_dates!$A$4), "11-31 мая")</f>
        <v>11-31 мая</v>
      </c>
      <c r="K418" s="124">
        <v>550.04</v>
      </c>
      <c r="L418" s="125" t="s">
        <v>1792</v>
      </c>
      <c r="M418" s="126">
        <v>0.0</v>
      </c>
      <c r="N418" s="126">
        <v>31.0</v>
      </c>
      <c r="O418" s="126">
        <v>8.0</v>
      </c>
      <c r="P418" s="126" t="s">
        <v>1793</v>
      </c>
      <c r="Q418" s="126" t="s">
        <v>1794</v>
      </c>
      <c r="R418" s="126" t="s">
        <v>1795</v>
      </c>
      <c r="S418" s="126" t="s">
        <v>1796</v>
      </c>
      <c r="T418" s="126" t="s">
        <v>1797</v>
      </c>
      <c r="U418" s="126" t="s">
        <v>1577</v>
      </c>
      <c r="V418" s="127"/>
      <c r="W418" s="127"/>
      <c r="X418" s="127"/>
      <c r="Y418" s="126" t="s">
        <v>1796</v>
      </c>
      <c r="Z418" s="127"/>
      <c r="AA418" s="127"/>
      <c r="AB418" s="127"/>
      <c r="AC418" s="127"/>
      <c r="AD418" s="127"/>
    </row>
    <row r="419">
      <c r="A419" s="102">
        <v>1.27641015E8</v>
      </c>
      <c r="B419" s="66" t="s">
        <v>1752</v>
      </c>
      <c r="C419" s="101">
        <v>6.8659537E7</v>
      </c>
      <c r="D419" s="66" t="s">
        <v>1787</v>
      </c>
      <c r="E419" s="66" t="str">
        <f>IFERROR(__xludf.DUMMYFUNCTION("IF(REGEXMATCH(D419, ""cis""), ""СНГ"", ""Россия"")
"),"Россия")</f>
        <v>Россия</v>
      </c>
      <c r="F419" s="66" t="s">
        <v>54</v>
      </c>
      <c r="G419" s="101">
        <v>1.4481102E7</v>
      </c>
      <c r="H419" s="66" t="s">
        <v>1674</v>
      </c>
      <c r="I419" s="123">
        <v>45070.0</v>
      </c>
      <c r="J419" s="124" t="str">
        <f>IFS(I419&lt;=border_dates!$A$2, "1-5 мая", AND(I419&gt;border_dates!$A$2, I419&lt;=border_dates!$A$3) , "6-10 мая", AND(I419&gt;border_dates!$A$3,I419  &lt;= border_dates!$A$4), "11-31 мая")</f>
        <v>11-31 мая</v>
      </c>
      <c r="K419" s="124">
        <v>3618.29</v>
      </c>
      <c r="L419" s="125" t="s">
        <v>1798</v>
      </c>
      <c r="M419" s="126">
        <v>0.0</v>
      </c>
      <c r="N419" s="126">
        <v>8.0</v>
      </c>
      <c r="O419" s="126">
        <v>1.0</v>
      </c>
      <c r="P419" s="126" t="s">
        <v>1799</v>
      </c>
      <c r="Q419" s="126" t="s">
        <v>443</v>
      </c>
      <c r="R419" s="126" t="s">
        <v>1800</v>
      </c>
      <c r="S419" s="126" t="s">
        <v>1801</v>
      </c>
      <c r="T419" s="126" t="s">
        <v>1802</v>
      </c>
      <c r="U419" s="126" t="s">
        <v>1803</v>
      </c>
      <c r="V419" s="127"/>
      <c r="W419" s="127"/>
      <c r="X419" s="127"/>
      <c r="Y419" s="126" t="s">
        <v>1801</v>
      </c>
      <c r="Z419" s="127"/>
      <c r="AA419" s="127"/>
      <c r="AB419" s="127"/>
      <c r="AC419" s="127"/>
      <c r="AD419" s="127"/>
    </row>
    <row r="420">
      <c r="A420" s="102">
        <v>1.27641015E8</v>
      </c>
      <c r="B420" s="66" t="s">
        <v>1752</v>
      </c>
      <c r="C420" s="101">
        <v>6.8659537E7</v>
      </c>
      <c r="D420" s="66" t="s">
        <v>1787</v>
      </c>
      <c r="E420" s="66" t="str">
        <f>IFERROR(__xludf.DUMMYFUNCTION("IF(REGEXMATCH(D420, ""cis""), ""СНГ"", ""Россия"")
"),"Россия")</f>
        <v>Россия</v>
      </c>
      <c r="F420" s="66" t="s">
        <v>54</v>
      </c>
      <c r="G420" s="101">
        <v>1.4481102E7</v>
      </c>
      <c r="H420" s="66" t="s">
        <v>1674</v>
      </c>
      <c r="I420" s="123">
        <v>45064.0</v>
      </c>
      <c r="J420" s="124" t="str">
        <f>IFS(I420&lt;=border_dates!$A$2, "1-5 мая", AND(I420&gt;border_dates!$A$2, I420&lt;=border_dates!$A$3) , "6-10 мая", AND(I420&gt;border_dates!$A$3,I420  &lt;= border_dates!$A$4), "11-31 мая")</f>
        <v>11-31 мая</v>
      </c>
      <c r="K420" s="130">
        <v>0.0</v>
      </c>
      <c r="L420" s="130"/>
      <c r="M420" s="126">
        <v>0.0</v>
      </c>
      <c r="N420" s="128"/>
      <c r="O420" s="126">
        <v>1.0</v>
      </c>
      <c r="P420" s="128"/>
      <c r="Q420" s="128"/>
      <c r="R420" s="128"/>
      <c r="S420" s="128"/>
      <c r="T420" s="128"/>
      <c r="U420" s="128"/>
      <c r="V420" s="127"/>
      <c r="W420" s="127"/>
      <c r="X420" s="127"/>
      <c r="Y420" s="128"/>
      <c r="Z420" s="127"/>
      <c r="AA420" s="127"/>
      <c r="AB420" s="127"/>
      <c r="AC420" s="127"/>
      <c r="AD420" s="127"/>
    </row>
    <row r="421">
      <c r="A421" s="102">
        <v>1.27641015E8</v>
      </c>
      <c r="B421" s="66" t="s">
        <v>1752</v>
      </c>
      <c r="C421" s="101">
        <v>6.8659537E7</v>
      </c>
      <c r="D421" s="66" t="s">
        <v>1787</v>
      </c>
      <c r="E421" s="66" t="str">
        <f>IFERROR(__xludf.DUMMYFUNCTION("IF(REGEXMATCH(D421, ""cis""), ""СНГ"", ""Россия"")
"),"Россия")</f>
        <v>Россия</v>
      </c>
      <c r="F421" s="66" t="s">
        <v>54</v>
      </c>
      <c r="G421" s="101">
        <v>1.4481102E7</v>
      </c>
      <c r="H421" s="66" t="s">
        <v>1674</v>
      </c>
      <c r="I421" s="123">
        <v>45059.0</v>
      </c>
      <c r="J421" s="124" t="str">
        <f>IFS(I421&lt;=border_dates!$A$2, "1-5 мая", AND(I421&gt;border_dates!$A$2, I421&lt;=border_dates!$A$3) , "6-10 мая", AND(I421&gt;border_dates!$A$3,I421  &lt;= border_dates!$A$4), "11-31 мая")</f>
        <v>11-31 мая</v>
      </c>
      <c r="K421" s="124">
        <v>1396.9099999999999</v>
      </c>
      <c r="L421" s="125" t="s">
        <v>1804</v>
      </c>
      <c r="M421" s="126">
        <v>0.0</v>
      </c>
      <c r="N421" s="126">
        <v>15.0</v>
      </c>
      <c r="O421" s="126">
        <v>15.0</v>
      </c>
      <c r="P421" s="126" t="s">
        <v>1805</v>
      </c>
      <c r="Q421" s="126" t="s">
        <v>1506</v>
      </c>
      <c r="R421" s="126" t="s">
        <v>1806</v>
      </c>
      <c r="S421" s="126" t="s">
        <v>1807</v>
      </c>
      <c r="T421" s="126" t="s">
        <v>1808</v>
      </c>
      <c r="U421" s="126" t="s">
        <v>916</v>
      </c>
      <c r="V421" s="127"/>
      <c r="W421" s="127"/>
      <c r="X421" s="127"/>
      <c r="Y421" s="126" t="s">
        <v>1807</v>
      </c>
      <c r="Z421" s="127"/>
      <c r="AA421" s="127"/>
      <c r="AB421" s="127"/>
      <c r="AC421" s="127"/>
      <c r="AD421" s="127"/>
    </row>
    <row r="422">
      <c r="A422" s="102">
        <v>1.27641015E8</v>
      </c>
      <c r="B422" s="66" t="s">
        <v>1752</v>
      </c>
      <c r="C422" s="101">
        <v>6.8659537E7</v>
      </c>
      <c r="D422" s="66" t="s">
        <v>1787</v>
      </c>
      <c r="E422" s="66" t="str">
        <f>IFERROR(__xludf.DUMMYFUNCTION("IF(REGEXMATCH(D422, ""cis""), ""СНГ"", ""Россия"")
"),"Россия")</f>
        <v>Россия</v>
      </c>
      <c r="F422" s="66" t="s">
        <v>54</v>
      </c>
      <c r="G422" s="101">
        <v>1.4481102E7</v>
      </c>
      <c r="H422" s="66" t="s">
        <v>1674</v>
      </c>
      <c r="I422" s="123">
        <v>45058.0</v>
      </c>
      <c r="J422" s="124" t="str">
        <f>IFS(I422&lt;=border_dates!$A$2, "1-5 мая", AND(I422&gt;border_dates!$A$2, I422&lt;=border_dates!$A$3) , "6-10 мая", AND(I422&gt;border_dates!$A$3,I422  &lt;= border_dates!$A$4), "11-31 мая")</f>
        <v>11-31 мая</v>
      </c>
      <c r="K422" s="124">
        <v>613.16</v>
      </c>
      <c r="L422" s="125" t="s">
        <v>1809</v>
      </c>
      <c r="M422" s="126">
        <v>0.0</v>
      </c>
      <c r="N422" s="126">
        <v>15.0</v>
      </c>
      <c r="O422" s="126">
        <v>8.0</v>
      </c>
      <c r="P422" s="126" t="s">
        <v>1810</v>
      </c>
      <c r="Q422" s="126" t="s">
        <v>806</v>
      </c>
      <c r="R422" s="126" t="s">
        <v>1811</v>
      </c>
      <c r="S422" s="126" t="s">
        <v>1812</v>
      </c>
      <c r="T422" s="126" t="s">
        <v>1813</v>
      </c>
      <c r="U422" s="126" t="s">
        <v>1814</v>
      </c>
      <c r="V422" s="127"/>
      <c r="W422" s="127"/>
      <c r="X422" s="127"/>
      <c r="Y422" s="126" t="s">
        <v>1812</v>
      </c>
      <c r="Z422" s="127"/>
      <c r="AA422" s="127"/>
      <c r="AB422" s="127"/>
      <c r="AC422" s="127"/>
      <c r="AD422" s="127"/>
    </row>
    <row r="423">
      <c r="A423" s="102">
        <v>1.27641015E8</v>
      </c>
      <c r="B423" s="66" t="s">
        <v>1752</v>
      </c>
      <c r="C423" s="101">
        <v>6.8659537E7</v>
      </c>
      <c r="D423" s="66" t="s">
        <v>1787</v>
      </c>
      <c r="E423" s="66" t="str">
        <f>IFERROR(__xludf.DUMMYFUNCTION("IF(REGEXMATCH(D423, ""cis""), ""СНГ"", ""Россия"")
"),"Россия")</f>
        <v>Россия</v>
      </c>
      <c r="F423" s="66" t="s">
        <v>54</v>
      </c>
      <c r="G423" s="101">
        <v>1.4481102E7</v>
      </c>
      <c r="H423" s="66" t="s">
        <v>1674</v>
      </c>
      <c r="I423" s="123">
        <v>45057.0</v>
      </c>
      <c r="J423" s="124" t="str">
        <f>IFS(I423&lt;=border_dates!$A$2, "1-5 мая", AND(I423&gt;border_dates!$A$2, I423&lt;=border_dates!$A$3) , "6-10 мая", AND(I423&gt;border_dates!$A$3,I423  &lt;= border_dates!$A$4), "11-31 мая")</f>
        <v>11-31 мая</v>
      </c>
      <c r="K423" s="124">
        <v>1580.83</v>
      </c>
      <c r="L423" s="125" t="s">
        <v>1815</v>
      </c>
      <c r="M423" s="126">
        <v>0.0</v>
      </c>
      <c r="N423" s="126">
        <v>90.0</v>
      </c>
      <c r="O423" s="126">
        <v>27.0</v>
      </c>
      <c r="P423" s="126" t="s">
        <v>1816</v>
      </c>
      <c r="Q423" s="126" t="s">
        <v>1817</v>
      </c>
      <c r="R423" s="126" t="s">
        <v>1818</v>
      </c>
      <c r="S423" s="126" t="s">
        <v>1819</v>
      </c>
      <c r="T423" s="126" t="s">
        <v>1590</v>
      </c>
      <c r="U423" s="126" t="s">
        <v>1759</v>
      </c>
      <c r="V423" s="127"/>
      <c r="W423" s="127"/>
      <c r="X423" s="127"/>
      <c r="Y423" s="126" t="s">
        <v>1819</v>
      </c>
      <c r="Z423" s="127"/>
      <c r="AA423" s="127"/>
      <c r="AB423" s="127"/>
      <c r="AC423" s="127"/>
      <c r="AD423" s="127"/>
    </row>
    <row r="424">
      <c r="A424" s="102">
        <v>1.27641015E8</v>
      </c>
      <c r="B424" s="66" t="s">
        <v>1752</v>
      </c>
      <c r="C424" s="101">
        <v>6.8659537E7</v>
      </c>
      <c r="D424" s="66" t="s">
        <v>1787</v>
      </c>
      <c r="E424" s="66" t="str">
        <f>IFERROR(__xludf.DUMMYFUNCTION("IF(REGEXMATCH(D424, ""cis""), ""СНГ"", ""Россия"")
"),"Россия")</f>
        <v>Россия</v>
      </c>
      <c r="F424" s="66" t="s">
        <v>54</v>
      </c>
      <c r="G424" s="101">
        <v>1.4481102E7</v>
      </c>
      <c r="H424" s="66" t="s">
        <v>1674</v>
      </c>
      <c r="I424" s="123">
        <v>45056.0</v>
      </c>
      <c r="J424" s="124" t="str">
        <f>IFS(I424&lt;=border_dates!$A$2, "1-5 мая", AND(I424&gt;border_dates!$A$2, I424&lt;=border_dates!$A$3) , "6-10 мая", AND(I424&gt;border_dates!$A$3,I424  &lt;= border_dates!$A$4), "11-31 мая")</f>
        <v>6-10 мая</v>
      </c>
      <c r="K424" s="124">
        <v>718.52</v>
      </c>
      <c r="L424" s="125" t="s">
        <v>1820</v>
      </c>
      <c r="M424" s="126">
        <v>0.0</v>
      </c>
      <c r="N424" s="126">
        <v>36.0</v>
      </c>
      <c r="O424" s="126">
        <v>6.0</v>
      </c>
      <c r="P424" s="126" t="s">
        <v>1821</v>
      </c>
      <c r="Q424" s="126" t="s">
        <v>1602</v>
      </c>
      <c r="R424" s="126" t="s">
        <v>1822</v>
      </c>
      <c r="S424" s="126" t="s">
        <v>1823</v>
      </c>
      <c r="T424" s="126" t="s">
        <v>1824</v>
      </c>
      <c r="U424" s="126" t="s">
        <v>1825</v>
      </c>
      <c r="V424" s="127"/>
      <c r="W424" s="127"/>
      <c r="X424" s="127"/>
      <c r="Y424" s="126" t="s">
        <v>1823</v>
      </c>
      <c r="Z424" s="127"/>
      <c r="AA424" s="127"/>
      <c r="AB424" s="127"/>
      <c r="AC424" s="127"/>
      <c r="AD424" s="127"/>
    </row>
    <row r="425">
      <c r="A425" s="102">
        <v>1.27641016E8</v>
      </c>
      <c r="B425" s="66" t="s">
        <v>1752</v>
      </c>
      <c r="C425" s="101">
        <v>6.8659538E7</v>
      </c>
      <c r="D425" s="66" t="s">
        <v>1826</v>
      </c>
      <c r="E425" s="66" t="str">
        <f>IFERROR(__xludf.DUMMYFUNCTION("IF(REGEXMATCH(D425, ""cis""), ""СНГ"", ""Россия"")
"),"Россия")</f>
        <v>Россия</v>
      </c>
      <c r="F425" s="66" t="s">
        <v>54</v>
      </c>
      <c r="G425" s="101">
        <v>1.4481102E7</v>
      </c>
      <c r="H425" s="66" t="s">
        <v>1674</v>
      </c>
      <c r="I425" s="123">
        <v>45070.0</v>
      </c>
      <c r="J425" s="124" t="str">
        <f>IFS(I425&lt;=border_dates!$A$2, "1-5 мая", AND(I425&gt;border_dates!$A$2, I425&lt;=border_dates!$A$3) , "6-10 мая", AND(I425&gt;border_dates!$A$3,I425  &lt;= border_dates!$A$4), "11-31 мая")</f>
        <v>11-31 мая</v>
      </c>
      <c r="K425" s="124">
        <v>91.6</v>
      </c>
      <c r="L425" s="125" t="s">
        <v>1827</v>
      </c>
      <c r="M425" s="126">
        <v>0.0</v>
      </c>
      <c r="N425" s="126">
        <v>6.0</v>
      </c>
      <c r="O425" s="126">
        <v>2.0</v>
      </c>
      <c r="P425" s="126" t="s">
        <v>1828</v>
      </c>
      <c r="Q425" s="126" t="s">
        <v>110</v>
      </c>
      <c r="R425" s="126" t="s">
        <v>1829</v>
      </c>
      <c r="S425" s="126" t="s">
        <v>1830</v>
      </c>
      <c r="T425" s="126" t="s">
        <v>373</v>
      </c>
      <c r="U425" s="126" t="s">
        <v>1746</v>
      </c>
      <c r="V425" s="127"/>
      <c r="W425" s="127"/>
      <c r="X425" s="127"/>
      <c r="Y425" s="126" t="s">
        <v>1830</v>
      </c>
      <c r="Z425" s="127"/>
      <c r="AA425" s="127"/>
      <c r="AB425" s="127"/>
      <c r="AC425" s="127"/>
      <c r="AD425" s="127"/>
    </row>
    <row r="426">
      <c r="A426" s="102">
        <v>1.27641016E8</v>
      </c>
      <c r="B426" s="66" t="s">
        <v>1752</v>
      </c>
      <c r="C426" s="101">
        <v>6.8659538E7</v>
      </c>
      <c r="D426" s="66" t="s">
        <v>1826</v>
      </c>
      <c r="E426" s="66" t="str">
        <f>IFERROR(__xludf.DUMMYFUNCTION("IF(REGEXMATCH(D426, ""cis""), ""СНГ"", ""Россия"")
"),"Россия")</f>
        <v>Россия</v>
      </c>
      <c r="F426" s="66" t="s">
        <v>54</v>
      </c>
      <c r="G426" s="101">
        <v>1.4481102E7</v>
      </c>
      <c r="H426" s="66" t="s">
        <v>1674</v>
      </c>
      <c r="I426" s="123">
        <v>45065.0</v>
      </c>
      <c r="J426" s="124" t="str">
        <f>IFS(I426&lt;=border_dates!$A$2, "1-5 мая", AND(I426&gt;border_dates!$A$2, I426&lt;=border_dates!$A$3) , "6-10 мая", AND(I426&gt;border_dates!$A$3,I426  &lt;= border_dates!$A$4), "11-31 мая")</f>
        <v>11-31 мая</v>
      </c>
      <c r="K426" s="130">
        <v>0.0</v>
      </c>
      <c r="L426" s="130"/>
      <c r="M426" s="126">
        <v>0.0</v>
      </c>
      <c r="N426" s="128"/>
      <c r="O426" s="126">
        <v>1.0</v>
      </c>
      <c r="P426" s="128"/>
      <c r="Q426" s="128"/>
      <c r="R426" s="128"/>
      <c r="S426" s="128"/>
      <c r="T426" s="128"/>
      <c r="U426" s="128"/>
      <c r="V426" s="127"/>
      <c r="W426" s="127"/>
      <c r="X426" s="127"/>
      <c r="Y426" s="128"/>
      <c r="Z426" s="127"/>
      <c r="AA426" s="127"/>
      <c r="AB426" s="127"/>
      <c r="AC426" s="127"/>
      <c r="AD426" s="127"/>
    </row>
    <row r="427">
      <c r="A427" s="102">
        <v>1.27641016E8</v>
      </c>
      <c r="B427" s="66" t="s">
        <v>1752</v>
      </c>
      <c r="C427" s="101">
        <v>6.8659538E7</v>
      </c>
      <c r="D427" s="66" t="s">
        <v>1826</v>
      </c>
      <c r="E427" s="66" t="str">
        <f>IFERROR(__xludf.DUMMYFUNCTION("IF(REGEXMATCH(D427, ""cis""), ""СНГ"", ""Россия"")
"),"Россия")</f>
        <v>Россия</v>
      </c>
      <c r="F427" s="66" t="s">
        <v>54</v>
      </c>
      <c r="G427" s="101">
        <v>1.4481102E7</v>
      </c>
      <c r="H427" s="66" t="s">
        <v>1674</v>
      </c>
      <c r="I427" s="123">
        <v>45061.0</v>
      </c>
      <c r="J427" s="124" t="str">
        <f>IFS(I427&lt;=border_dates!$A$2, "1-5 мая", AND(I427&gt;border_dates!$A$2, I427&lt;=border_dates!$A$3) , "6-10 мая", AND(I427&gt;border_dates!$A$3,I427  &lt;= border_dates!$A$4), "11-31 мая")</f>
        <v>11-31 мая</v>
      </c>
      <c r="K427" s="130">
        <v>6456.0</v>
      </c>
      <c r="L427" s="130"/>
      <c r="M427" s="126">
        <v>0.0</v>
      </c>
      <c r="N427" s="128"/>
      <c r="O427" s="126">
        <v>2.0</v>
      </c>
      <c r="P427" s="128"/>
      <c r="Q427" s="128"/>
      <c r="R427" s="128"/>
      <c r="S427" s="128"/>
      <c r="T427" s="128"/>
      <c r="U427" s="128"/>
      <c r="V427" s="127"/>
      <c r="W427" s="127"/>
      <c r="X427" s="127"/>
      <c r="Y427" s="128"/>
      <c r="Z427" s="127"/>
      <c r="AA427" s="127"/>
      <c r="AB427" s="127"/>
      <c r="AC427" s="127"/>
      <c r="AD427" s="127"/>
    </row>
    <row r="428">
      <c r="A428" s="102">
        <v>1.27641016E8</v>
      </c>
      <c r="B428" s="66" t="s">
        <v>1752</v>
      </c>
      <c r="C428" s="101">
        <v>6.8659538E7</v>
      </c>
      <c r="D428" s="66" t="s">
        <v>1826</v>
      </c>
      <c r="E428" s="66" t="str">
        <f>IFERROR(__xludf.DUMMYFUNCTION("IF(REGEXMATCH(D428, ""cis""), ""СНГ"", ""Россия"")
"),"Россия")</f>
        <v>Россия</v>
      </c>
      <c r="F428" s="66" t="s">
        <v>54</v>
      </c>
      <c r="G428" s="101">
        <v>1.4481102E7</v>
      </c>
      <c r="H428" s="66" t="s">
        <v>1674</v>
      </c>
      <c r="I428" s="123">
        <v>45059.0</v>
      </c>
      <c r="J428" s="124" t="str">
        <f>IFS(I428&lt;=border_dates!$A$2, "1-5 мая", AND(I428&gt;border_dates!$A$2, I428&lt;=border_dates!$A$3) , "6-10 мая", AND(I428&gt;border_dates!$A$3,I428  &lt;= border_dates!$A$4), "11-31 мая")</f>
        <v>11-31 мая</v>
      </c>
      <c r="K428" s="124">
        <v>658.95</v>
      </c>
      <c r="L428" s="125" t="s">
        <v>1831</v>
      </c>
      <c r="M428" s="126">
        <v>0.0</v>
      </c>
      <c r="N428" s="126">
        <v>14.0</v>
      </c>
      <c r="O428" s="126">
        <v>12.0</v>
      </c>
      <c r="P428" s="126" t="s">
        <v>1635</v>
      </c>
      <c r="Q428" s="126" t="s">
        <v>1832</v>
      </c>
      <c r="R428" s="126" t="s">
        <v>1833</v>
      </c>
      <c r="S428" s="126" t="s">
        <v>1834</v>
      </c>
      <c r="T428" s="126" t="s">
        <v>1835</v>
      </c>
      <c r="U428" s="126" t="s">
        <v>1357</v>
      </c>
      <c r="V428" s="127"/>
      <c r="W428" s="127"/>
      <c r="X428" s="127"/>
      <c r="Y428" s="126" t="s">
        <v>1834</v>
      </c>
      <c r="Z428" s="127"/>
      <c r="AA428" s="127"/>
      <c r="AB428" s="127"/>
      <c r="AC428" s="127"/>
      <c r="AD428" s="127"/>
    </row>
    <row r="429">
      <c r="A429" s="102">
        <v>1.27641016E8</v>
      </c>
      <c r="B429" s="66" t="s">
        <v>1752</v>
      </c>
      <c r="C429" s="101">
        <v>6.8659538E7</v>
      </c>
      <c r="D429" s="66" t="s">
        <v>1826</v>
      </c>
      <c r="E429" s="66" t="str">
        <f>IFERROR(__xludf.DUMMYFUNCTION("IF(REGEXMATCH(D429, ""cis""), ""СНГ"", ""Россия"")
"),"Россия")</f>
        <v>Россия</v>
      </c>
      <c r="F429" s="66" t="s">
        <v>54</v>
      </c>
      <c r="G429" s="101">
        <v>1.4481102E7</v>
      </c>
      <c r="H429" s="66" t="s">
        <v>1674</v>
      </c>
      <c r="I429" s="123">
        <v>45058.0</v>
      </c>
      <c r="J429" s="124" t="str">
        <f>IFS(I429&lt;=border_dates!$A$2, "1-5 мая", AND(I429&gt;border_dates!$A$2, I429&lt;=border_dates!$A$3) , "6-10 мая", AND(I429&gt;border_dates!$A$3,I429  &lt;= border_dates!$A$4), "11-31 мая")</f>
        <v>11-31 мая</v>
      </c>
      <c r="K429" s="124">
        <v>653.58</v>
      </c>
      <c r="L429" s="125" t="s">
        <v>1836</v>
      </c>
      <c r="M429" s="126">
        <v>0.0</v>
      </c>
      <c r="N429" s="126">
        <v>16.0</v>
      </c>
      <c r="O429" s="126">
        <v>2.0</v>
      </c>
      <c r="P429" s="126" t="s">
        <v>1837</v>
      </c>
      <c r="Q429" s="126" t="s">
        <v>443</v>
      </c>
      <c r="R429" s="126" t="s">
        <v>1838</v>
      </c>
      <c r="S429" s="126" t="s">
        <v>1839</v>
      </c>
      <c r="T429" s="126" t="s">
        <v>1840</v>
      </c>
      <c r="U429" s="126" t="s">
        <v>1841</v>
      </c>
      <c r="V429" s="127"/>
      <c r="W429" s="127"/>
      <c r="X429" s="127"/>
      <c r="Y429" s="126" t="s">
        <v>1839</v>
      </c>
      <c r="Z429" s="127"/>
      <c r="AA429" s="127"/>
      <c r="AB429" s="127"/>
      <c r="AC429" s="127"/>
      <c r="AD429" s="127"/>
    </row>
    <row r="430">
      <c r="A430" s="102">
        <v>1.27641016E8</v>
      </c>
      <c r="B430" s="66" t="s">
        <v>1752</v>
      </c>
      <c r="C430" s="101">
        <v>6.8659538E7</v>
      </c>
      <c r="D430" s="66" t="s">
        <v>1826</v>
      </c>
      <c r="E430" s="66" t="str">
        <f>IFERROR(__xludf.DUMMYFUNCTION("IF(REGEXMATCH(D430, ""cis""), ""СНГ"", ""Россия"")
"),"Россия")</f>
        <v>Россия</v>
      </c>
      <c r="F430" s="66" t="s">
        <v>54</v>
      </c>
      <c r="G430" s="101">
        <v>1.4481102E7</v>
      </c>
      <c r="H430" s="66" t="s">
        <v>1674</v>
      </c>
      <c r="I430" s="123">
        <v>45057.0</v>
      </c>
      <c r="J430" s="124" t="str">
        <f>IFS(I430&lt;=border_dates!$A$2, "1-5 мая", AND(I430&gt;border_dates!$A$2, I430&lt;=border_dates!$A$3) , "6-10 мая", AND(I430&gt;border_dates!$A$3,I430  &lt;= border_dates!$A$4), "11-31 мая")</f>
        <v>11-31 мая</v>
      </c>
      <c r="K430" s="124">
        <v>1550.23</v>
      </c>
      <c r="L430" s="125" t="s">
        <v>1842</v>
      </c>
      <c r="M430" s="126">
        <v>0.0</v>
      </c>
      <c r="N430" s="126">
        <v>57.0</v>
      </c>
      <c r="O430" s="126">
        <v>18.0</v>
      </c>
      <c r="P430" s="126" t="s">
        <v>1153</v>
      </c>
      <c r="Q430" s="126" t="s">
        <v>225</v>
      </c>
      <c r="R430" s="126" t="s">
        <v>1843</v>
      </c>
      <c r="S430" s="126" t="s">
        <v>1844</v>
      </c>
      <c r="T430" s="126" t="s">
        <v>1845</v>
      </c>
      <c r="U430" s="126" t="s">
        <v>1170</v>
      </c>
      <c r="V430" s="127"/>
      <c r="W430" s="127"/>
      <c r="X430" s="127"/>
      <c r="Y430" s="126" t="s">
        <v>1844</v>
      </c>
      <c r="Z430" s="127"/>
      <c r="AA430" s="127"/>
      <c r="AB430" s="127"/>
      <c r="AC430" s="127"/>
      <c r="AD430" s="127"/>
    </row>
    <row r="431">
      <c r="A431" s="102">
        <v>1.27641016E8</v>
      </c>
      <c r="B431" s="66" t="s">
        <v>1752</v>
      </c>
      <c r="C431" s="101">
        <v>6.8659538E7</v>
      </c>
      <c r="D431" s="66" t="s">
        <v>1826</v>
      </c>
      <c r="E431" s="66" t="str">
        <f>IFERROR(__xludf.DUMMYFUNCTION("IF(REGEXMATCH(D431, ""cis""), ""СНГ"", ""Россия"")
"),"Россия")</f>
        <v>Россия</v>
      </c>
      <c r="F431" s="66" t="s">
        <v>54</v>
      </c>
      <c r="G431" s="101">
        <v>1.4481102E7</v>
      </c>
      <c r="H431" s="66" t="s">
        <v>1674</v>
      </c>
      <c r="I431" s="123">
        <v>45056.0</v>
      </c>
      <c r="J431" s="124" t="str">
        <f>IFS(I431&lt;=border_dates!$A$2, "1-5 мая", AND(I431&gt;border_dates!$A$2, I431&lt;=border_dates!$A$3) , "6-10 мая", AND(I431&gt;border_dates!$A$3,I431  &lt;= border_dates!$A$4), "11-31 мая")</f>
        <v>6-10 мая</v>
      </c>
      <c r="K431" s="124">
        <v>5243.13</v>
      </c>
      <c r="L431" s="125" t="s">
        <v>1846</v>
      </c>
      <c r="M431" s="126">
        <v>0.0</v>
      </c>
      <c r="N431" s="126">
        <v>26.0</v>
      </c>
      <c r="O431" s="126">
        <v>12.0</v>
      </c>
      <c r="P431" s="126" t="s">
        <v>755</v>
      </c>
      <c r="Q431" s="126" t="s">
        <v>1847</v>
      </c>
      <c r="R431" s="126" t="s">
        <v>1848</v>
      </c>
      <c r="S431" s="126" t="s">
        <v>1849</v>
      </c>
      <c r="T431" s="126" t="s">
        <v>1850</v>
      </c>
      <c r="U431" s="126" t="s">
        <v>353</v>
      </c>
      <c r="V431" s="127"/>
      <c r="W431" s="127"/>
      <c r="X431" s="127"/>
      <c r="Y431" s="126" t="s">
        <v>1849</v>
      </c>
      <c r="Z431" s="127"/>
      <c r="AA431" s="127"/>
      <c r="AB431" s="127"/>
      <c r="AC431" s="127"/>
      <c r="AD431" s="127"/>
    </row>
    <row r="432">
      <c r="A432" s="102">
        <v>1.27641017E8</v>
      </c>
      <c r="B432" s="66" t="s">
        <v>1752</v>
      </c>
      <c r="C432" s="101">
        <v>6.8659539E7</v>
      </c>
      <c r="D432" s="66" t="s">
        <v>1851</v>
      </c>
      <c r="E432" s="66" t="str">
        <f>IFERROR(__xludf.DUMMYFUNCTION("IF(REGEXMATCH(D432, ""cis""), ""СНГ"", ""Россия"")
"),"Россия")</f>
        <v>Россия</v>
      </c>
      <c r="F432" s="66" t="s">
        <v>54</v>
      </c>
      <c r="G432" s="101">
        <v>1.4481102E7</v>
      </c>
      <c r="H432" s="66" t="s">
        <v>1674</v>
      </c>
      <c r="I432" s="123">
        <v>45063.0</v>
      </c>
      <c r="J432" s="124" t="str">
        <f>IFS(I432&lt;=border_dates!$A$2, "1-5 мая", AND(I432&gt;border_dates!$A$2, I432&lt;=border_dates!$A$3) , "6-10 мая", AND(I432&gt;border_dates!$A$3,I432  &lt;= border_dates!$A$4), "11-31 мая")</f>
        <v>11-31 мая</v>
      </c>
      <c r="K432" s="130">
        <v>0.0</v>
      </c>
      <c r="L432" s="130"/>
      <c r="M432" s="126">
        <v>0.0</v>
      </c>
      <c r="N432" s="128"/>
      <c r="O432" s="126">
        <v>2.0</v>
      </c>
      <c r="P432" s="128"/>
      <c r="Q432" s="128"/>
      <c r="R432" s="128"/>
      <c r="S432" s="128"/>
      <c r="T432" s="128"/>
      <c r="U432" s="128"/>
      <c r="V432" s="127"/>
      <c r="W432" s="127"/>
      <c r="X432" s="127"/>
      <c r="Y432" s="128"/>
      <c r="Z432" s="127"/>
      <c r="AA432" s="127"/>
      <c r="AB432" s="127"/>
      <c r="AC432" s="127"/>
      <c r="AD432" s="127"/>
    </row>
    <row r="433">
      <c r="A433" s="102">
        <v>1.27641017E8</v>
      </c>
      <c r="B433" s="66" t="s">
        <v>1752</v>
      </c>
      <c r="C433" s="101">
        <v>6.8659539E7</v>
      </c>
      <c r="D433" s="66" t="s">
        <v>1851</v>
      </c>
      <c r="E433" s="66" t="str">
        <f>IFERROR(__xludf.DUMMYFUNCTION("IF(REGEXMATCH(D433, ""cis""), ""СНГ"", ""Россия"")
"),"Россия")</f>
        <v>Россия</v>
      </c>
      <c r="F433" s="66" t="s">
        <v>54</v>
      </c>
      <c r="G433" s="101">
        <v>1.4481102E7</v>
      </c>
      <c r="H433" s="66" t="s">
        <v>1674</v>
      </c>
      <c r="I433" s="123">
        <v>45058.0</v>
      </c>
      <c r="J433" s="124" t="str">
        <f>IFS(I433&lt;=border_dates!$A$2, "1-5 мая", AND(I433&gt;border_dates!$A$2, I433&lt;=border_dates!$A$3) , "6-10 мая", AND(I433&gt;border_dates!$A$3,I433  &lt;= border_dates!$A$4), "11-31 мая")</f>
        <v>11-31 мая</v>
      </c>
      <c r="K433" s="130">
        <v>0.0</v>
      </c>
      <c r="L433" s="130"/>
      <c r="M433" s="126">
        <v>0.0</v>
      </c>
      <c r="N433" s="128"/>
      <c r="O433" s="126">
        <v>1.0</v>
      </c>
      <c r="P433" s="128"/>
      <c r="Q433" s="128"/>
      <c r="R433" s="128"/>
      <c r="S433" s="128"/>
      <c r="T433" s="128"/>
      <c r="U433" s="128"/>
      <c r="V433" s="127"/>
      <c r="W433" s="127"/>
      <c r="X433" s="127"/>
      <c r="Y433" s="128"/>
      <c r="Z433" s="127"/>
      <c r="AA433" s="127"/>
      <c r="AB433" s="127"/>
      <c r="AC433" s="127"/>
      <c r="AD433" s="127"/>
    </row>
    <row r="434">
      <c r="A434" s="102">
        <v>1.27641017E8</v>
      </c>
      <c r="B434" s="66" t="s">
        <v>1752</v>
      </c>
      <c r="C434" s="101">
        <v>6.8659539E7</v>
      </c>
      <c r="D434" s="66" t="s">
        <v>1851</v>
      </c>
      <c r="E434" s="66" t="str">
        <f>IFERROR(__xludf.DUMMYFUNCTION("IF(REGEXMATCH(D434, ""cis""), ""СНГ"", ""Россия"")
"),"Россия")</f>
        <v>Россия</v>
      </c>
      <c r="F434" s="66" t="s">
        <v>54</v>
      </c>
      <c r="G434" s="101">
        <v>1.4481102E7</v>
      </c>
      <c r="H434" s="66" t="s">
        <v>1674</v>
      </c>
      <c r="I434" s="123">
        <v>45057.0</v>
      </c>
      <c r="J434" s="124" t="str">
        <f>IFS(I434&lt;=border_dates!$A$2, "1-5 мая", AND(I434&gt;border_dates!$A$2, I434&lt;=border_dates!$A$3) , "6-10 мая", AND(I434&gt;border_dates!$A$3,I434  &lt;= border_dates!$A$4), "11-31 мая")</f>
        <v>11-31 мая</v>
      </c>
      <c r="K434" s="124">
        <v>1095.28</v>
      </c>
      <c r="L434" s="125" t="s">
        <v>1852</v>
      </c>
      <c r="M434" s="126">
        <v>0.0</v>
      </c>
      <c r="N434" s="126">
        <v>84.0</v>
      </c>
      <c r="O434" s="126">
        <v>17.0</v>
      </c>
      <c r="P434" s="126" t="s">
        <v>363</v>
      </c>
      <c r="Q434" s="126" t="s">
        <v>1853</v>
      </c>
      <c r="R434" s="126" t="s">
        <v>1854</v>
      </c>
      <c r="S434" s="126" t="s">
        <v>1855</v>
      </c>
      <c r="T434" s="126" t="s">
        <v>1856</v>
      </c>
      <c r="U434" s="126" t="s">
        <v>1857</v>
      </c>
      <c r="V434" s="127"/>
      <c r="W434" s="127"/>
      <c r="X434" s="127"/>
      <c r="Y434" s="126" t="s">
        <v>1855</v>
      </c>
      <c r="Z434" s="127"/>
      <c r="AA434" s="127"/>
      <c r="AB434" s="127"/>
      <c r="AC434" s="127"/>
      <c r="AD434" s="127"/>
    </row>
    <row r="435">
      <c r="A435" s="102">
        <v>1.27641017E8</v>
      </c>
      <c r="B435" s="66" t="s">
        <v>1752</v>
      </c>
      <c r="C435" s="101">
        <v>6.8659539E7</v>
      </c>
      <c r="D435" s="66" t="s">
        <v>1851</v>
      </c>
      <c r="E435" s="66" t="str">
        <f>IFERROR(__xludf.DUMMYFUNCTION("IF(REGEXMATCH(D435, ""cis""), ""СНГ"", ""Россия"")
"),"Россия")</f>
        <v>Россия</v>
      </c>
      <c r="F435" s="66" t="s">
        <v>54</v>
      </c>
      <c r="G435" s="101">
        <v>1.4481102E7</v>
      </c>
      <c r="H435" s="66" t="s">
        <v>1674</v>
      </c>
      <c r="I435" s="123">
        <v>45056.0</v>
      </c>
      <c r="J435" s="124" t="str">
        <f>IFS(I435&lt;=border_dates!$A$2, "1-5 мая", AND(I435&gt;border_dates!$A$2, I435&lt;=border_dates!$A$3) , "6-10 мая", AND(I435&gt;border_dates!$A$3,I435  &lt;= border_dates!$A$4), "11-31 мая")</f>
        <v>6-10 мая</v>
      </c>
      <c r="K435" s="124">
        <v>644.39</v>
      </c>
      <c r="L435" s="125" t="s">
        <v>1858</v>
      </c>
      <c r="M435" s="126">
        <v>0.0</v>
      </c>
      <c r="N435" s="126">
        <v>46.0</v>
      </c>
      <c r="O435" s="126">
        <v>4.0</v>
      </c>
      <c r="P435" s="126" t="s">
        <v>1159</v>
      </c>
      <c r="Q435" s="126" t="s">
        <v>1859</v>
      </c>
      <c r="R435" s="126" t="s">
        <v>1860</v>
      </c>
      <c r="S435" s="126" t="s">
        <v>1861</v>
      </c>
      <c r="T435" s="126" t="s">
        <v>1862</v>
      </c>
      <c r="U435" s="126" t="s">
        <v>1863</v>
      </c>
      <c r="V435" s="127"/>
      <c r="W435" s="127"/>
      <c r="X435" s="127"/>
      <c r="Y435" s="126" t="s">
        <v>1861</v>
      </c>
      <c r="Z435" s="127"/>
      <c r="AA435" s="127"/>
      <c r="AB435" s="127"/>
      <c r="AC435" s="127"/>
      <c r="AD435" s="127"/>
    </row>
    <row r="436">
      <c r="A436" s="102">
        <v>1.27641018E8</v>
      </c>
      <c r="B436" s="66" t="s">
        <v>1752</v>
      </c>
      <c r="C436" s="101">
        <v>6.865954E7</v>
      </c>
      <c r="D436" s="66" t="s">
        <v>1864</v>
      </c>
      <c r="E436" s="66" t="str">
        <f>IFERROR(__xludf.DUMMYFUNCTION("IF(REGEXMATCH(D436, ""cis""), ""СНГ"", ""Россия"")
"),"Россия")</f>
        <v>Россия</v>
      </c>
      <c r="F436" s="66" t="s">
        <v>54</v>
      </c>
      <c r="G436" s="101">
        <v>1.4481102E7</v>
      </c>
      <c r="H436" s="66" t="s">
        <v>1674</v>
      </c>
      <c r="I436" s="123">
        <v>45058.0</v>
      </c>
      <c r="J436" s="124" t="str">
        <f>IFS(I436&lt;=border_dates!$A$2, "1-5 мая", AND(I436&gt;border_dates!$A$2, I436&lt;=border_dates!$A$3) , "6-10 мая", AND(I436&gt;border_dates!$A$3,I436  &lt;= border_dates!$A$4), "11-31 мая")</f>
        <v>11-31 мая</v>
      </c>
      <c r="K436" s="130">
        <v>53.0</v>
      </c>
      <c r="L436" s="130"/>
      <c r="M436" s="126">
        <v>0.0</v>
      </c>
      <c r="N436" s="128"/>
      <c r="O436" s="126">
        <v>1.0</v>
      </c>
      <c r="P436" s="128"/>
      <c r="Q436" s="128"/>
      <c r="R436" s="128"/>
      <c r="S436" s="128"/>
      <c r="T436" s="128"/>
      <c r="U436" s="128"/>
      <c r="V436" s="127"/>
      <c r="W436" s="127"/>
      <c r="X436" s="127"/>
      <c r="Y436" s="128"/>
      <c r="Z436" s="127"/>
      <c r="AA436" s="127"/>
      <c r="AB436" s="127"/>
      <c r="AC436" s="127"/>
      <c r="AD436" s="127"/>
    </row>
    <row r="437">
      <c r="A437" s="102">
        <v>1.27641018E8</v>
      </c>
      <c r="B437" s="66" t="s">
        <v>1752</v>
      </c>
      <c r="C437" s="101">
        <v>6.865954E7</v>
      </c>
      <c r="D437" s="66" t="s">
        <v>1864</v>
      </c>
      <c r="E437" s="66" t="str">
        <f>IFERROR(__xludf.DUMMYFUNCTION("IF(REGEXMATCH(D437, ""cis""), ""СНГ"", ""Россия"")
"),"Россия")</f>
        <v>Россия</v>
      </c>
      <c r="F437" s="66" t="s">
        <v>54</v>
      </c>
      <c r="G437" s="101">
        <v>1.4481102E7</v>
      </c>
      <c r="H437" s="66" t="s">
        <v>1674</v>
      </c>
      <c r="I437" s="123">
        <v>45057.0</v>
      </c>
      <c r="J437" s="124" t="str">
        <f>IFS(I437&lt;=border_dates!$A$2, "1-5 мая", AND(I437&gt;border_dates!$A$2, I437&lt;=border_dates!$A$3) , "6-10 мая", AND(I437&gt;border_dates!$A$3,I437  &lt;= border_dates!$A$4), "11-31 мая")</f>
        <v>11-31 мая</v>
      </c>
      <c r="K437" s="124">
        <v>1131.49</v>
      </c>
      <c r="L437" s="125" t="s">
        <v>1865</v>
      </c>
      <c r="M437" s="126">
        <v>0.0</v>
      </c>
      <c r="N437" s="126">
        <v>65.0</v>
      </c>
      <c r="O437" s="126">
        <v>9.0</v>
      </c>
      <c r="P437" s="126" t="s">
        <v>1866</v>
      </c>
      <c r="Q437" s="126" t="s">
        <v>1867</v>
      </c>
      <c r="R437" s="126" t="s">
        <v>1868</v>
      </c>
      <c r="S437" s="126" t="s">
        <v>1869</v>
      </c>
      <c r="T437" s="126" t="s">
        <v>1557</v>
      </c>
      <c r="U437" s="126" t="s">
        <v>315</v>
      </c>
      <c r="V437" s="127"/>
      <c r="W437" s="127"/>
      <c r="X437" s="127"/>
      <c r="Y437" s="126" t="s">
        <v>1869</v>
      </c>
      <c r="Z437" s="127"/>
      <c r="AA437" s="127"/>
      <c r="AB437" s="127"/>
      <c r="AC437" s="127"/>
      <c r="AD437" s="127"/>
    </row>
    <row r="438">
      <c r="A438" s="102">
        <v>1.27641018E8</v>
      </c>
      <c r="B438" s="66" t="s">
        <v>1752</v>
      </c>
      <c r="C438" s="101">
        <v>6.865954E7</v>
      </c>
      <c r="D438" s="66" t="s">
        <v>1864</v>
      </c>
      <c r="E438" s="66" t="str">
        <f>IFERROR(__xludf.DUMMYFUNCTION("IF(REGEXMATCH(D438, ""cis""), ""СНГ"", ""Россия"")
"),"Россия")</f>
        <v>Россия</v>
      </c>
      <c r="F438" s="66" t="s">
        <v>54</v>
      </c>
      <c r="G438" s="101">
        <v>1.4481102E7</v>
      </c>
      <c r="H438" s="66" t="s">
        <v>1674</v>
      </c>
      <c r="I438" s="123">
        <v>45056.0</v>
      </c>
      <c r="J438" s="124" t="str">
        <f>IFS(I438&lt;=border_dates!$A$2, "1-5 мая", AND(I438&gt;border_dates!$A$2, I438&lt;=border_dates!$A$3) , "6-10 мая", AND(I438&gt;border_dates!$A$3,I438  &lt;= border_dates!$A$4), "11-31 мая")</f>
        <v>6-10 мая</v>
      </c>
      <c r="K438" s="124">
        <v>1310.8899999999999</v>
      </c>
      <c r="L438" s="125" t="s">
        <v>1870</v>
      </c>
      <c r="M438" s="126">
        <v>0.0</v>
      </c>
      <c r="N438" s="126">
        <v>40.0</v>
      </c>
      <c r="O438" s="126">
        <v>5.0</v>
      </c>
      <c r="P438" s="126" t="s">
        <v>1871</v>
      </c>
      <c r="Q438" s="126" t="s">
        <v>443</v>
      </c>
      <c r="R438" s="126" t="s">
        <v>1872</v>
      </c>
      <c r="S438" s="126" t="s">
        <v>1873</v>
      </c>
      <c r="T438" s="126" t="s">
        <v>1874</v>
      </c>
      <c r="U438" s="126" t="s">
        <v>1875</v>
      </c>
      <c r="V438" s="127"/>
      <c r="W438" s="127"/>
      <c r="X438" s="127"/>
      <c r="Y438" s="126" t="s">
        <v>1873</v>
      </c>
      <c r="Z438" s="127"/>
      <c r="AA438" s="127"/>
      <c r="AB438" s="127"/>
      <c r="AC438" s="127"/>
      <c r="AD438" s="127"/>
    </row>
    <row r="439">
      <c r="A439" s="102">
        <v>1.27641556E8</v>
      </c>
      <c r="B439" s="66" t="s">
        <v>1876</v>
      </c>
      <c r="C439" s="101">
        <v>6.8660032E7</v>
      </c>
      <c r="D439" s="66" t="s">
        <v>1877</v>
      </c>
      <c r="E439" s="66" t="str">
        <f>IFERROR(__xludf.DUMMYFUNCTION("IF(REGEXMATCH(D439, ""cis""), ""СНГ"", ""Россия"")
"),"Россия")</f>
        <v>Россия</v>
      </c>
      <c r="F439" s="66" t="s">
        <v>54</v>
      </c>
      <c r="G439" s="101">
        <v>1.4481102E7</v>
      </c>
      <c r="H439" s="66" t="s">
        <v>1674</v>
      </c>
      <c r="I439" s="123">
        <v>45060.0</v>
      </c>
      <c r="J439" s="124" t="str">
        <f>IFS(I439&lt;=border_dates!$A$2, "1-5 мая", AND(I439&gt;border_dates!$A$2, I439&lt;=border_dates!$A$3) , "6-10 мая", AND(I439&gt;border_dates!$A$3,I439  &lt;= border_dates!$A$4), "11-31 мая")</f>
        <v>11-31 мая</v>
      </c>
      <c r="K439" s="130">
        <v>0.0</v>
      </c>
      <c r="L439" s="130"/>
      <c r="M439" s="126">
        <v>0.0</v>
      </c>
      <c r="N439" s="128"/>
      <c r="O439" s="126">
        <v>2.0</v>
      </c>
      <c r="P439" s="128"/>
      <c r="Q439" s="128"/>
      <c r="R439" s="128"/>
      <c r="S439" s="128"/>
      <c r="T439" s="128"/>
      <c r="U439" s="128"/>
      <c r="V439" s="127"/>
      <c r="W439" s="127"/>
      <c r="X439" s="127"/>
      <c r="Y439" s="128"/>
      <c r="Z439" s="127"/>
      <c r="AA439" s="127"/>
      <c r="AB439" s="127"/>
      <c r="AC439" s="127"/>
      <c r="AD439" s="127"/>
    </row>
    <row r="440">
      <c r="A440" s="102">
        <v>1.27641556E8</v>
      </c>
      <c r="B440" s="66" t="s">
        <v>1876</v>
      </c>
      <c r="C440" s="101">
        <v>6.8660032E7</v>
      </c>
      <c r="D440" s="66" t="s">
        <v>1877</v>
      </c>
      <c r="E440" s="66" t="str">
        <f>IFERROR(__xludf.DUMMYFUNCTION("IF(REGEXMATCH(D440, ""cis""), ""СНГ"", ""Россия"")
"),"Россия")</f>
        <v>Россия</v>
      </c>
      <c r="F440" s="66" t="s">
        <v>54</v>
      </c>
      <c r="G440" s="101">
        <v>1.4481102E7</v>
      </c>
      <c r="H440" s="66" t="s">
        <v>1674</v>
      </c>
      <c r="I440" s="123">
        <v>45059.0</v>
      </c>
      <c r="J440" s="124" t="str">
        <f>IFS(I440&lt;=border_dates!$A$2, "1-5 мая", AND(I440&gt;border_dates!$A$2, I440&lt;=border_dates!$A$3) , "6-10 мая", AND(I440&gt;border_dates!$A$3,I440  &lt;= border_dates!$A$4), "11-31 мая")</f>
        <v>11-31 мая</v>
      </c>
      <c r="K440" s="124">
        <v>774.08</v>
      </c>
      <c r="L440" s="125" t="s">
        <v>1878</v>
      </c>
      <c r="M440" s="126">
        <v>0.0</v>
      </c>
      <c r="N440" s="126">
        <v>27.0</v>
      </c>
      <c r="O440" s="126">
        <v>18.0</v>
      </c>
      <c r="P440" s="126" t="s">
        <v>1159</v>
      </c>
      <c r="Q440" s="126" t="s">
        <v>1879</v>
      </c>
      <c r="R440" s="126" t="s">
        <v>1880</v>
      </c>
      <c r="S440" s="126" t="s">
        <v>1881</v>
      </c>
      <c r="T440" s="126" t="s">
        <v>1882</v>
      </c>
      <c r="U440" s="126" t="s">
        <v>104</v>
      </c>
      <c r="V440" s="127"/>
      <c r="W440" s="127"/>
      <c r="X440" s="127"/>
      <c r="Y440" s="126" t="s">
        <v>1881</v>
      </c>
      <c r="Z440" s="127"/>
      <c r="AA440" s="127"/>
      <c r="AB440" s="127"/>
      <c r="AC440" s="127"/>
      <c r="AD440" s="127"/>
    </row>
    <row r="441">
      <c r="A441" s="102">
        <v>1.27641556E8</v>
      </c>
      <c r="B441" s="66" t="s">
        <v>1876</v>
      </c>
      <c r="C441" s="101">
        <v>6.8660032E7</v>
      </c>
      <c r="D441" s="66" t="s">
        <v>1877</v>
      </c>
      <c r="E441" s="66" t="str">
        <f>IFERROR(__xludf.DUMMYFUNCTION("IF(REGEXMATCH(D441, ""cis""), ""СНГ"", ""Россия"")
"),"Россия")</f>
        <v>Россия</v>
      </c>
      <c r="F441" s="66" t="s">
        <v>54</v>
      </c>
      <c r="G441" s="101">
        <v>1.4481102E7</v>
      </c>
      <c r="H441" s="66" t="s">
        <v>1674</v>
      </c>
      <c r="I441" s="123">
        <v>45058.0</v>
      </c>
      <c r="J441" s="124" t="str">
        <f>IFS(I441&lt;=border_dates!$A$2, "1-5 мая", AND(I441&gt;border_dates!$A$2, I441&lt;=border_dates!$A$3) , "6-10 мая", AND(I441&gt;border_dates!$A$3,I441  &lt;= border_dates!$A$4), "11-31 мая")</f>
        <v>11-31 мая</v>
      </c>
      <c r="K441" s="124">
        <v>855.69</v>
      </c>
      <c r="L441" s="125" t="s">
        <v>1883</v>
      </c>
      <c r="M441" s="126">
        <v>0.0</v>
      </c>
      <c r="N441" s="126">
        <v>43.0</v>
      </c>
      <c r="O441" s="126">
        <v>21.0</v>
      </c>
      <c r="P441" s="126" t="s">
        <v>1250</v>
      </c>
      <c r="Q441" s="126" t="s">
        <v>1884</v>
      </c>
      <c r="R441" s="126" t="s">
        <v>1885</v>
      </c>
      <c r="S441" s="126" t="s">
        <v>1886</v>
      </c>
      <c r="T441" s="126" t="s">
        <v>1887</v>
      </c>
      <c r="U441" s="126" t="s">
        <v>368</v>
      </c>
      <c r="V441" s="127"/>
      <c r="W441" s="127"/>
      <c r="X441" s="127"/>
      <c r="Y441" s="126" t="s">
        <v>1886</v>
      </c>
      <c r="Z441" s="127"/>
      <c r="AA441" s="127"/>
      <c r="AB441" s="127"/>
      <c r="AC441" s="127"/>
      <c r="AD441" s="127"/>
    </row>
    <row r="442">
      <c r="A442" s="102">
        <v>1.27641556E8</v>
      </c>
      <c r="B442" s="66" t="s">
        <v>1876</v>
      </c>
      <c r="C442" s="101">
        <v>6.8660032E7</v>
      </c>
      <c r="D442" s="66" t="s">
        <v>1877</v>
      </c>
      <c r="E442" s="66" t="str">
        <f>IFERROR(__xludf.DUMMYFUNCTION("IF(REGEXMATCH(D442, ""cis""), ""СНГ"", ""Россия"")
"),"Россия")</f>
        <v>Россия</v>
      </c>
      <c r="F442" s="66" t="s">
        <v>54</v>
      </c>
      <c r="G442" s="101">
        <v>1.4481102E7</v>
      </c>
      <c r="H442" s="66" t="s">
        <v>1674</v>
      </c>
      <c r="I442" s="123">
        <v>45057.0</v>
      </c>
      <c r="J442" s="124" t="str">
        <f>IFS(I442&lt;=border_dates!$A$2, "1-5 мая", AND(I442&gt;border_dates!$A$2, I442&lt;=border_dates!$A$3) , "6-10 мая", AND(I442&gt;border_dates!$A$3,I442  &lt;= border_dates!$A$4), "11-31 мая")</f>
        <v>11-31 мая</v>
      </c>
      <c r="K442" s="124">
        <v>1414.96</v>
      </c>
      <c r="L442" s="125" t="s">
        <v>1888</v>
      </c>
      <c r="M442" s="126">
        <v>0.0</v>
      </c>
      <c r="N442" s="126">
        <v>84.0</v>
      </c>
      <c r="O442" s="126">
        <v>47.0</v>
      </c>
      <c r="P442" s="126" t="s">
        <v>1793</v>
      </c>
      <c r="Q442" s="126" t="s">
        <v>1889</v>
      </c>
      <c r="R442" s="126" t="s">
        <v>1890</v>
      </c>
      <c r="S442" s="126" t="s">
        <v>1891</v>
      </c>
      <c r="T442" s="126" t="s">
        <v>1892</v>
      </c>
      <c r="U442" s="126" t="s">
        <v>613</v>
      </c>
      <c r="V442" s="127"/>
      <c r="W442" s="127"/>
      <c r="X442" s="127"/>
      <c r="Y442" s="126" t="s">
        <v>1891</v>
      </c>
      <c r="Z442" s="127"/>
      <c r="AA442" s="127"/>
      <c r="AB442" s="127"/>
      <c r="AC442" s="127"/>
      <c r="AD442" s="127"/>
    </row>
    <row r="443">
      <c r="A443" s="102">
        <v>1.27641556E8</v>
      </c>
      <c r="B443" s="66" t="s">
        <v>1876</v>
      </c>
      <c r="C443" s="101">
        <v>6.8660032E7</v>
      </c>
      <c r="D443" s="66" t="s">
        <v>1877</v>
      </c>
      <c r="E443" s="66" t="str">
        <f>IFERROR(__xludf.DUMMYFUNCTION("IF(REGEXMATCH(D443, ""cis""), ""СНГ"", ""Россия"")
"),"Россия")</f>
        <v>Россия</v>
      </c>
      <c r="F443" s="66" t="s">
        <v>54</v>
      </c>
      <c r="G443" s="101">
        <v>1.4481102E7</v>
      </c>
      <c r="H443" s="66" t="s">
        <v>1674</v>
      </c>
      <c r="I443" s="123">
        <v>45056.0</v>
      </c>
      <c r="J443" s="124" t="str">
        <f>IFS(I443&lt;=border_dates!$A$2, "1-5 мая", AND(I443&gt;border_dates!$A$2, I443&lt;=border_dates!$A$3) , "6-10 мая", AND(I443&gt;border_dates!$A$3,I443  &lt;= border_dates!$A$4), "11-31 мая")</f>
        <v>6-10 мая</v>
      </c>
      <c r="K443" s="124">
        <v>1089.3200000000002</v>
      </c>
      <c r="L443" s="125" t="s">
        <v>1893</v>
      </c>
      <c r="M443" s="126">
        <v>0.0</v>
      </c>
      <c r="N443" s="126">
        <v>32.0</v>
      </c>
      <c r="O443" s="126">
        <v>8.0</v>
      </c>
      <c r="P443" s="126" t="s">
        <v>1755</v>
      </c>
      <c r="Q443" s="126" t="s">
        <v>332</v>
      </c>
      <c r="R443" s="126" t="s">
        <v>1894</v>
      </c>
      <c r="S443" s="126" t="s">
        <v>1895</v>
      </c>
      <c r="T443" s="126" t="s">
        <v>1896</v>
      </c>
      <c r="U443" s="126" t="s">
        <v>1550</v>
      </c>
      <c r="V443" s="127"/>
      <c r="W443" s="127"/>
      <c r="X443" s="127"/>
      <c r="Y443" s="126" t="s">
        <v>1895</v>
      </c>
      <c r="Z443" s="127"/>
      <c r="AA443" s="127"/>
      <c r="AB443" s="127"/>
      <c r="AC443" s="127"/>
      <c r="AD443" s="127"/>
    </row>
    <row r="444">
      <c r="A444" s="102">
        <v>1.27642243E8</v>
      </c>
      <c r="B444" s="66" t="s">
        <v>1897</v>
      </c>
      <c r="C444" s="101">
        <v>6.8660702E7</v>
      </c>
      <c r="D444" s="66" t="s">
        <v>1898</v>
      </c>
      <c r="E444" s="66" t="str">
        <f>IFERROR(__xludf.DUMMYFUNCTION("IF(REGEXMATCH(D444, ""cis""), ""СНГ"", ""Россия"")
"),"Россия")</f>
        <v>Россия</v>
      </c>
      <c r="F444" s="66" t="s">
        <v>54</v>
      </c>
      <c r="G444" s="101">
        <v>1.4481102E7</v>
      </c>
      <c r="H444" s="66" t="s">
        <v>1674</v>
      </c>
      <c r="I444" s="123">
        <v>45061.0</v>
      </c>
      <c r="J444" s="124" t="str">
        <f>IFS(I444&lt;=border_dates!$A$2, "1-5 мая", AND(I444&gt;border_dates!$A$2, I444&lt;=border_dates!$A$3) , "6-10 мая", AND(I444&gt;border_dates!$A$3,I444  &lt;= border_dates!$A$4), "11-31 мая")</f>
        <v>11-31 мая</v>
      </c>
      <c r="K444" s="130">
        <v>452.0</v>
      </c>
      <c r="L444" s="130"/>
      <c r="M444" s="126">
        <v>0.0</v>
      </c>
      <c r="N444" s="128"/>
      <c r="O444" s="126">
        <v>1.0</v>
      </c>
      <c r="P444" s="128"/>
      <c r="Q444" s="128"/>
      <c r="R444" s="128"/>
      <c r="S444" s="128"/>
      <c r="T444" s="128"/>
      <c r="U444" s="128"/>
      <c r="V444" s="127"/>
      <c r="W444" s="127"/>
      <c r="X444" s="127"/>
      <c r="Y444" s="128"/>
      <c r="Z444" s="127"/>
      <c r="AA444" s="127"/>
      <c r="AB444" s="127"/>
      <c r="AC444" s="127"/>
      <c r="AD444" s="127"/>
    </row>
    <row r="445">
      <c r="A445" s="102">
        <v>1.27642243E8</v>
      </c>
      <c r="B445" s="66" t="s">
        <v>1897</v>
      </c>
      <c r="C445" s="101">
        <v>6.8660702E7</v>
      </c>
      <c r="D445" s="66" t="s">
        <v>1898</v>
      </c>
      <c r="E445" s="66" t="str">
        <f>IFERROR(__xludf.DUMMYFUNCTION("IF(REGEXMATCH(D445, ""cis""), ""СНГ"", ""Россия"")
"),"Россия")</f>
        <v>Россия</v>
      </c>
      <c r="F445" s="66" t="s">
        <v>54</v>
      </c>
      <c r="G445" s="101">
        <v>1.4481102E7</v>
      </c>
      <c r="H445" s="66" t="s">
        <v>1674</v>
      </c>
      <c r="I445" s="123">
        <v>45058.0</v>
      </c>
      <c r="J445" s="124" t="str">
        <f>IFS(I445&lt;=border_dates!$A$2, "1-5 мая", AND(I445&gt;border_dates!$A$2, I445&lt;=border_dates!$A$3) , "6-10 мая", AND(I445&gt;border_dates!$A$3,I445  &lt;= border_dates!$A$4), "11-31 мая")</f>
        <v>11-31 мая</v>
      </c>
      <c r="K445" s="130">
        <v>5688.0</v>
      </c>
      <c r="L445" s="130"/>
      <c r="M445" s="126">
        <v>0.0</v>
      </c>
      <c r="N445" s="128"/>
      <c r="O445" s="126">
        <v>3.0</v>
      </c>
      <c r="P445" s="128"/>
      <c r="Q445" s="128"/>
      <c r="R445" s="128"/>
      <c r="S445" s="128"/>
      <c r="T445" s="128"/>
      <c r="U445" s="128"/>
      <c r="V445" s="127"/>
      <c r="W445" s="127"/>
      <c r="X445" s="127"/>
      <c r="Y445" s="128"/>
      <c r="Z445" s="127"/>
      <c r="AA445" s="127"/>
      <c r="AB445" s="127"/>
      <c r="AC445" s="127"/>
      <c r="AD445" s="127"/>
    </row>
    <row r="446">
      <c r="A446" s="102">
        <v>1.27642243E8</v>
      </c>
      <c r="B446" s="66" t="s">
        <v>1897</v>
      </c>
      <c r="C446" s="101">
        <v>6.8660702E7</v>
      </c>
      <c r="D446" s="66" t="s">
        <v>1898</v>
      </c>
      <c r="E446" s="66" t="str">
        <f>IFERROR(__xludf.DUMMYFUNCTION("IF(REGEXMATCH(D446, ""cis""), ""СНГ"", ""Россия"")
"),"Россия")</f>
        <v>Россия</v>
      </c>
      <c r="F446" s="66" t="s">
        <v>54</v>
      </c>
      <c r="G446" s="101">
        <v>1.4481102E7</v>
      </c>
      <c r="H446" s="66" t="s">
        <v>1674</v>
      </c>
      <c r="I446" s="123">
        <v>45057.0</v>
      </c>
      <c r="J446" s="124" t="str">
        <f>IFS(I446&lt;=border_dates!$A$2, "1-5 мая", AND(I446&gt;border_dates!$A$2, I446&lt;=border_dates!$A$3) , "6-10 мая", AND(I446&gt;border_dates!$A$3,I446  &lt;= border_dates!$A$4), "11-31 мая")</f>
        <v>11-31 мая</v>
      </c>
      <c r="K446" s="124">
        <v>1387.68</v>
      </c>
      <c r="L446" s="125" t="s">
        <v>1899</v>
      </c>
      <c r="M446" s="126">
        <v>0.0</v>
      </c>
      <c r="N446" s="126">
        <v>68.0</v>
      </c>
      <c r="O446" s="126">
        <v>30.0</v>
      </c>
      <c r="P446" s="126" t="s">
        <v>602</v>
      </c>
      <c r="Q446" s="126" t="s">
        <v>1900</v>
      </c>
      <c r="R446" s="126" t="s">
        <v>1901</v>
      </c>
      <c r="S446" s="126" t="s">
        <v>1902</v>
      </c>
      <c r="T446" s="126" t="s">
        <v>1903</v>
      </c>
      <c r="U446" s="126" t="s">
        <v>1746</v>
      </c>
      <c r="V446" s="127"/>
      <c r="W446" s="127"/>
      <c r="X446" s="127"/>
      <c r="Y446" s="126" t="s">
        <v>1902</v>
      </c>
      <c r="Z446" s="127"/>
      <c r="AA446" s="127"/>
      <c r="AB446" s="127"/>
      <c r="AC446" s="127"/>
      <c r="AD446" s="127"/>
    </row>
    <row r="447">
      <c r="A447" s="102">
        <v>1.27642243E8</v>
      </c>
      <c r="B447" s="66" t="s">
        <v>1897</v>
      </c>
      <c r="C447" s="101">
        <v>6.8660702E7</v>
      </c>
      <c r="D447" s="66" t="s">
        <v>1898</v>
      </c>
      <c r="E447" s="66" t="str">
        <f>IFERROR(__xludf.DUMMYFUNCTION("IF(REGEXMATCH(D447, ""cis""), ""СНГ"", ""Россия"")
"),"Россия")</f>
        <v>Россия</v>
      </c>
      <c r="F447" s="66" t="s">
        <v>54</v>
      </c>
      <c r="G447" s="101">
        <v>1.4481102E7</v>
      </c>
      <c r="H447" s="66" t="s">
        <v>1674</v>
      </c>
      <c r="I447" s="123">
        <v>45056.0</v>
      </c>
      <c r="J447" s="124" t="str">
        <f>IFS(I447&lt;=border_dates!$A$2, "1-5 мая", AND(I447&gt;border_dates!$A$2, I447&lt;=border_dates!$A$3) , "6-10 мая", AND(I447&gt;border_dates!$A$3,I447  &lt;= border_dates!$A$4), "11-31 мая")</f>
        <v>6-10 мая</v>
      </c>
      <c r="K447" s="124">
        <v>446.18</v>
      </c>
      <c r="L447" s="125" t="s">
        <v>1904</v>
      </c>
      <c r="M447" s="126">
        <v>0.0</v>
      </c>
      <c r="N447" s="126">
        <v>27.0</v>
      </c>
      <c r="O447" s="126">
        <v>10.0</v>
      </c>
      <c r="P447" s="126" t="s">
        <v>1905</v>
      </c>
      <c r="Q447" s="126" t="s">
        <v>1906</v>
      </c>
      <c r="R447" s="126" t="s">
        <v>1907</v>
      </c>
      <c r="S447" s="126" t="s">
        <v>1908</v>
      </c>
      <c r="T447" s="126" t="s">
        <v>1909</v>
      </c>
      <c r="U447" s="126" t="s">
        <v>934</v>
      </c>
      <c r="V447" s="127"/>
      <c r="W447" s="127"/>
      <c r="X447" s="127"/>
      <c r="Y447" s="126" t="s">
        <v>1908</v>
      </c>
      <c r="Z447" s="127"/>
      <c r="AA447" s="127"/>
      <c r="AB447" s="127"/>
      <c r="AC447" s="127"/>
      <c r="AD447" s="127"/>
    </row>
    <row r="448">
      <c r="A448" s="102">
        <v>1.2764334E8</v>
      </c>
      <c r="B448" s="66" t="s">
        <v>1910</v>
      </c>
      <c r="C448" s="101">
        <v>6.8661779E7</v>
      </c>
      <c r="D448" s="66" t="s">
        <v>1911</v>
      </c>
      <c r="E448" s="66" t="str">
        <f>IFERROR(__xludf.DUMMYFUNCTION("IF(REGEXMATCH(D448, ""cis""), ""СНГ"", ""Россия"")
"),"Россия")</f>
        <v>Россия</v>
      </c>
      <c r="F448" s="66" t="s">
        <v>54</v>
      </c>
      <c r="G448" s="101">
        <v>1.4481102E7</v>
      </c>
      <c r="H448" s="66" t="s">
        <v>1674</v>
      </c>
      <c r="I448" s="123">
        <v>45066.0</v>
      </c>
      <c r="J448" s="124" t="str">
        <f>IFS(I448&lt;=border_dates!$A$2, "1-5 мая", AND(I448&gt;border_dates!$A$2, I448&lt;=border_dates!$A$3) , "6-10 мая", AND(I448&gt;border_dates!$A$3,I448  &lt;= border_dates!$A$4), "11-31 мая")</f>
        <v>11-31 мая</v>
      </c>
      <c r="K448" s="130">
        <v>0.0</v>
      </c>
      <c r="L448" s="130"/>
      <c r="M448" s="126">
        <v>0.0</v>
      </c>
      <c r="N448" s="128"/>
      <c r="O448" s="126">
        <v>1.0</v>
      </c>
      <c r="P448" s="128"/>
      <c r="Q448" s="128"/>
      <c r="R448" s="128"/>
      <c r="S448" s="128"/>
      <c r="T448" s="128"/>
      <c r="U448" s="128"/>
      <c r="V448" s="127"/>
      <c r="W448" s="127"/>
      <c r="X448" s="127"/>
      <c r="Y448" s="128"/>
      <c r="Z448" s="127"/>
      <c r="AA448" s="127"/>
      <c r="AB448" s="127"/>
      <c r="AC448" s="127"/>
      <c r="AD448" s="127"/>
    </row>
    <row r="449">
      <c r="A449" s="102">
        <v>1.2764334E8</v>
      </c>
      <c r="B449" s="66" t="s">
        <v>1910</v>
      </c>
      <c r="C449" s="101">
        <v>6.8661779E7</v>
      </c>
      <c r="D449" s="66" t="s">
        <v>1911</v>
      </c>
      <c r="E449" s="66" t="str">
        <f>IFERROR(__xludf.DUMMYFUNCTION("IF(REGEXMATCH(D449, ""cis""), ""СНГ"", ""Россия"")
"),"Россия")</f>
        <v>Россия</v>
      </c>
      <c r="F449" s="66" t="s">
        <v>54</v>
      </c>
      <c r="G449" s="101">
        <v>1.4481102E7</v>
      </c>
      <c r="H449" s="66" t="s">
        <v>1674</v>
      </c>
      <c r="I449" s="123">
        <v>45061.0</v>
      </c>
      <c r="J449" s="124" t="str">
        <f>IFS(I449&lt;=border_dates!$A$2, "1-5 мая", AND(I449&gt;border_dates!$A$2, I449&lt;=border_dates!$A$3) , "6-10 мая", AND(I449&gt;border_dates!$A$3,I449  &lt;= border_dates!$A$4), "11-31 мая")</f>
        <v>11-31 мая</v>
      </c>
      <c r="K449" s="130">
        <v>0.0</v>
      </c>
      <c r="L449" s="130"/>
      <c r="M449" s="126">
        <v>0.0</v>
      </c>
      <c r="N449" s="128"/>
      <c r="O449" s="126">
        <v>1.0</v>
      </c>
      <c r="P449" s="128"/>
      <c r="Q449" s="128"/>
      <c r="R449" s="128"/>
      <c r="S449" s="128"/>
      <c r="T449" s="128"/>
      <c r="U449" s="128"/>
      <c r="V449" s="127"/>
      <c r="W449" s="127"/>
      <c r="X449" s="127"/>
      <c r="Y449" s="128"/>
      <c r="Z449" s="127"/>
      <c r="AA449" s="127"/>
      <c r="AB449" s="127"/>
      <c r="AC449" s="127"/>
      <c r="AD449" s="127"/>
    </row>
    <row r="450">
      <c r="A450" s="102">
        <v>1.2764334E8</v>
      </c>
      <c r="B450" s="66" t="s">
        <v>1910</v>
      </c>
      <c r="C450" s="101">
        <v>6.8661779E7</v>
      </c>
      <c r="D450" s="66" t="s">
        <v>1911</v>
      </c>
      <c r="E450" s="66" t="str">
        <f>IFERROR(__xludf.DUMMYFUNCTION("IF(REGEXMATCH(D450, ""cis""), ""СНГ"", ""Россия"")
"),"Россия")</f>
        <v>Россия</v>
      </c>
      <c r="F450" s="66" t="s">
        <v>54</v>
      </c>
      <c r="G450" s="101">
        <v>1.4481102E7</v>
      </c>
      <c r="H450" s="66" t="s">
        <v>1674</v>
      </c>
      <c r="I450" s="123">
        <v>45060.0</v>
      </c>
      <c r="J450" s="124" t="str">
        <f>IFS(I450&lt;=border_dates!$A$2, "1-5 мая", AND(I450&gt;border_dates!$A$2, I450&lt;=border_dates!$A$3) , "6-10 мая", AND(I450&gt;border_dates!$A$3,I450  &lt;= border_dates!$A$4), "11-31 мая")</f>
        <v>11-31 мая</v>
      </c>
      <c r="K450" s="130">
        <v>0.0</v>
      </c>
      <c r="L450" s="130"/>
      <c r="M450" s="126">
        <v>0.0</v>
      </c>
      <c r="N450" s="128"/>
      <c r="O450" s="126">
        <v>2.0</v>
      </c>
      <c r="P450" s="128"/>
      <c r="Q450" s="128"/>
      <c r="R450" s="128"/>
      <c r="S450" s="128"/>
      <c r="T450" s="128"/>
      <c r="U450" s="128"/>
      <c r="V450" s="127"/>
      <c r="W450" s="127"/>
      <c r="X450" s="127"/>
      <c r="Y450" s="128"/>
      <c r="Z450" s="127"/>
      <c r="AA450" s="127"/>
      <c r="AB450" s="127"/>
      <c r="AC450" s="127"/>
      <c r="AD450" s="127"/>
    </row>
    <row r="451">
      <c r="A451" s="102">
        <v>1.2764334E8</v>
      </c>
      <c r="B451" s="66" t="s">
        <v>1910</v>
      </c>
      <c r="C451" s="101">
        <v>6.8661779E7</v>
      </c>
      <c r="D451" s="66" t="s">
        <v>1911</v>
      </c>
      <c r="E451" s="66" t="str">
        <f>IFERROR(__xludf.DUMMYFUNCTION("IF(REGEXMATCH(D451, ""cis""), ""СНГ"", ""Россия"")
"),"Россия")</f>
        <v>Россия</v>
      </c>
      <c r="F451" s="66" t="s">
        <v>54</v>
      </c>
      <c r="G451" s="101">
        <v>1.4481102E7</v>
      </c>
      <c r="H451" s="66" t="s">
        <v>1674</v>
      </c>
      <c r="I451" s="123">
        <v>45059.0</v>
      </c>
      <c r="J451" s="124" t="str">
        <f>IFS(I451&lt;=border_dates!$A$2, "1-5 мая", AND(I451&gt;border_dates!$A$2, I451&lt;=border_dates!$A$3) , "6-10 мая", AND(I451&gt;border_dates!$A$3,I451  &lt;= border_dates!$A$4), "11-31 мая")</f>
        <v>11-31 мая</v>
      </c>
      <c r="K451" s="124">
        <v>861.89</v>
      </c>
      <c r="L451" s="125" t="s">
        <v>1912</v>
      </c>
      <c r="M451" s="126">
        <v>0.0</v>
      </c>
      <c r="N451" s="126">
        <v>63.0</v>
      </c>
      <c r="O451" s="126">
        <v>25.0</v>
      </c>
      <c r="P451" s="126" t="s">
        <v>1913</v>
      </c>
      <c r="Q451" s="126" t="s">
        <v>1914</v>
      </c>
      <c r="R451" s="126" t="s">
        <v>1915</v>
      </c>
      <c r="S451" s="126" t="s">
        <v>1916</v>
      </c>
      <c r="T451" s="126" t="s">
        <v>1917</v>
      </c>
      <c r="U451" s="126" t="s">
        <v>572</v>
      </c>
      <c r="V451" s="127"/>
      <c r="W451" s="127"/>
      <c r="X451" s="127"/>
      <c r="Y451" s="126" t="s">
        <v>1916</v>
      </c>
      <c r="Z451" s="127"/>
      <c r="AA451" s="127"/>
      <c r="AB451" s="127"/>
      <c r="AC451" s="127"/>
      <c r="AD451" s="127"/>
    </row>
    <row r="452">
      <c r="A452" s="102">
        <v>1.2764334E8</v>
      </c>
      <c r="B452" s="66" t="s">
        <v>1910</v>
      </c>
      <c r="C452" s="101">
        <v>6.8661779E7</v>
      </c>
      <c r="D452" s="66" t="s">
        <v>1911</v>
      </c>
      <c r="E452" s="66" t="str">
        <f>IFERROR(__xludf.DUMMYFUNCTION("IF(REGEXMATCH(D452, ""cis""), ""СНГ"", ""Россия"")
"),"Россия")</f>
        <v>Россия</v>
      </c>
      <c r="F452" s="66" t="s">
        <v>54</v>
      </c>
      <c r="G452" s="101">
        <v>1.4481102E7</v>
      </c>
      <c r="H452" s="66" t="s">
        <v>1674</v>
      </c>
      <c r="I452" s="123">
        <v>45058.0</v>
      </c>
      <c r="J452" s="124" t="str">
        <f>IFS(I452&lt;=border_dates!$A$2, "1-5 мая", AND(I452&gt;border_dates!$A$2, I452&lt;=border_dates!$A$3) , "6-10 мая", AND(I452&gt;border_dates!$A$3,I452  &lt;= border_dates!$A$4), "11-31 мая")</f>
        <v>11-31 мая</v>
      </c>
      <c r="K452" s="124">
        <v>9389.34</v>
      </c>
      <c r="L452" s="125" t="s">
        <v>1918</v>
      </c>
      <c r="M452" s="126">
        <v>0.0</v>
      </c>
      <c r="N452" s="126">
        <v>58.0</v>
      </c>
      <c r="O452" s="126">
        <v>25.0</v>
      </c>
      <c r="P452" s="126" t="s">
        <v>1919</v>
      </c>
      <c r="Q452" s="126" t="s">
        <v>1920</v>
      </c>
      <c r="R452" s="126" t="s">
        <v>1921</v>
      </c>
      <c r="S452" s="126" t="s">
        <v>1922</v>
      </c>
      <c r="T452" s="126" t="s">
        <v>1923</v>
      </c>
      <c r="U452" s="126" t="s">
        <v>613</v>
      </c>
      <c r="V452" s="127"/>
      <c r="W452" s="127"/>
      <c r="X452" s="127"/>
      <c r="Y452" s="126" t="s">
        <v>1922</v>
      </c>
      <c r="Z452" s="127"/>
      <c r="AA452" s="127"/>
      <c r="AB452" s="127"/>
      <c r="AC452" s="127"/>
      <c r="AD452" s="127"/>
    </row>
    <row r="453">
      <c r="A453" s="102">
        <v>1.2764334E8</v>
      </c>
      <c r="B453" s="66" t="s">
        <v>1910</v>
      </c>
      <c r="C453" s="101">
        <v>6.8661779E7</v>
      </c>
      <c r="D453" s="66" t="s">
        <v>1911</v>
      </c>
      <c r="E453" s="66" t="str">
        <f>IFERROR(__xludf.DUMMYFUNCTION("IF(REGEXMATCH(D453, ""cis""), ""СНГ"", ""Россия"")
"),"Россия")</f>
        <v>Россия</v>
      </c>
      <c r="F453" s="66" t="s">
        <v>54</v>
      </c>
      <c r="G453" s="101">
        <v>1.4481102E7</v>
      </c>
      <c r="H453" s="66" t="s">
        <v>1674</v>
      </c>
      <c r="I453" s="123">
        <v>45057.0</v>
      </c>
      <c r="J453" s="124" t="str">
        <f>IFS(I453&lt;=border_dates!$A$2, "1-5 мая", AND(I453&gt;border_dates!$A$2, I453&lt;=border_dates!$A$3) , "6-10 мая", AND(I453&gt;border_dates!$A$3,I453  &lt;= border_dates!$A$4), "11-31 мая")</f>
        <v>11-31 мая</v>
      </c>
      <c r="K453" s="124">
        <v>1646.15</v>
      </c>
      <c r="L453" s="125" t="s">
        <v>1924</v>
      </c>
      <c r="M453" s="126">
        <v>0.0</v>
      </c>
      <c r="N453" s="126">
        <v>157.0</v>
      </c>
      <c r="O453" s="126">
        <v>46.0</v>
      </c>
      <c r="P453" s="126" t="s">
        <v>1010</v>
      </c>
      <c r="Q453" s="126" t="s">
        <v>1925</v>
      </c>
      <c r="R453" s="126" t="s">
        <v>1926</v>
      </c>
      <c r="S453" s="126" t="s">
        <v>1927</v>
      </c>
      <c r="T453" s="126" t="s">
        <v>1928</v>
      </c>
      <c r="U453" s="126" t="s">
        <v>740</v>
      </c>
      <c r="V453" s="127"/>
      <c r="W453" s="127"/>
      <c r="X453" s="127"/>
      <c r="Y453" s="126" t="s">
        <v>1927</v>
      </c>
      <c r="Z453" s="127"/>
      <c r="AA453" s="127"/>
      <c r="AB453" s="127"/>
      <c r="AC453" s="127"/>
      <c r="AD453" s="127"/>
    </row>
    <row r="454">
      <c r="A454" s="102">
        <v>1.2764334E8</v>
      </c>
      <c r="B454" s="66" t="s">
        <v>1910</v>
      </c>
      <c r="C454" s="101">
        <v>6.8661779E7</v>
      </c>
      <c r="D454" s="66" t="s">
        <v>1911</v>
      </c>
      <c r="E454" s="66" t="str">
        <f>IFERROR(__xludf.DUMMYFUNCTION("IF(REGEXMATCH(D454, ""cis""), ""СНГ"", ""Россия"")
"),"Россия")</f>
        <v>Россия</v>
      </c>
      <c r="F454" s="66" t="s">
        <v>54</v>
      </c>
      <c r="G454" s="101">
        <v>1.4481102E7</v>
      </c>
      <c r="H454" s="66" t="s">
        <v>1674</v>
      </c>
      <c r="I454" s="123">
        <v>45056.0</v>
      </c>
      <c r="J454" s="124" t="str">
        <f>IFS(I454&lt;=border_dates!$A$2, "1-5 мая", AND(I454&gt;border_dates!$A$2, I454&lt;=border_dates!$A$3) , "6-10 мая", AND(I454&gt;border_dates!$A$3,I454  &lt;= border_dates!$A$4), "11-31 мая")</f>
        <v>6-10 мая</v>
      </c>
      <c r="K454" s="124">
        <v>740.02</v>
      </c>
      <c r="L454" s="125" t="s">
        <v>1929</v>
      </c>
      <c r="M454" s="126">
        <v>0.0</v>
      </c>
      <c r="N454" s="126">
        <v>93.0</v>
      </c>
      <c r="O454" s="126">
        <v>21.0</v>
      </c>
      <c r="P454" s="126" t="s">
        <v>1930</v>
      </c>
      <c r="Q454" s="126" t="s">
        <v>1931</v>
      </c>
      <c r="R454" s="126" t="s">
        <v>1932</v>
      </c>
      <c r="S454" s="126" t="s">
        <v>1933</v>
      </c>
      <c r="T454" s="126" t="s">
        <v>1934</v>
      </c>
      <c r="U454" s="126" t="s">
        <v>600</v>
      </c>
      <c r="V454" s="127"/>
      <c r="W454" s="127"/>
      <c r="X454" s="127"/>
      <c r="Y454" s="126" t="s">
        <v>1933</v>
      </c>
      <c r="Z454" s="127"/>
      <c r="AA454" s="127"/>
      <c r="AB454" s="127"/>
      <c r="AC454" s="127"/>
      <c r="AD454" s="127"/>
    </row>
    <row r="455">
      <c r="A455" s="102">
        <v>1.27643818E8</v>
      </c>
      <c r="B455" s="66" t="s">
        <v>1910</v>
      </c>
      <c r="C455" s="101">
        <v>6.8662254E7</v>
      </c>
      <c r="D455" s="66" t="s">
        <v>1935</v>
      </c>
      <c r="E455" s="66" t="str">
        <f>IFERROR(__xludf.DUMMYFUNCTION("IF(REGEXMATCH(D455, ""cis""), ""СНГ"", ""Россия"")
"),"Россия")</f>
        <v>Россия</v>
      </c>
      <c r="F455" s="66" t="s">
        <v>54</v>
      </c>
      <c r="G455" s="101">
        <v>1.4481102E7</v>
      </c>
      <c r="H455" s="66" t="s">
        <v>1674</v>
      </c>
      <c r="I455" s="123">
        <v>45064.0</v>
      </c>
      <c r="J455" s="124" t="str">
        <f>IFS(I455&lt;=border_dates!$A$2, "1-5 мая", AND(I455&gt;border_dates!$A$2, I455&lt;=border_dates!$A$3) , "6-10 мая", AND(I455&gt;border_dates!$A$3,I455  &lt;= border_dates!$A$4), "11-31 мая")</f>
        <v>11-31 мая</v>
      </c>
      <c r="K455" s="130">
        <v>0.0</v>
      </c>
      <c r="L455" s="130"/>
      <c r="M455" s="126">
        <v>0.0</v>
      </c>
      <c r="N455" s="128"/>
      <c r="O455" s="126">
        <v>1.0</v>
      </c>
      <c r="P455" s="128"/>
      <c r="Q455" s="128"/>
      <c r="R455" s="128"/>
      <c r="S455" s="128"/>
      <c r="T455" s="128"/>
      <c r="U455" s="128"/>
      <c r="V455" s="127"/>
      <c r="W455" s="127"/>
      <c r="X455" s="127"/>
      <c r="Y455" s="128"/>
      <c r="Z455" s="127"/>
      <c r="AA455" s="127"/>
      <c r="AB455" s="127"/>
      <c r="AC455" s="127"/>
      <c r="AD455" s="127"/>
    </row>
    <row r="456">
      <c r="A456" s="102">
        <v>1.27643818E8</v>
      </c>
      <c r="B456" s="66" t="s">
        <v>1910</v>
      </c>
      <c r="C456" s="101">
        <v>6.8662254E7</v>
      </c>
      <c r="D456" s="66" t="s">
        <v>1935</v>
      </c>
      <c r="E456" s="66" t="str">
        <f>IFERROR(__xludf.DUMMYFUNCTION("IF(REGEXMATCH(D456, ""cis""), ""СНГ"", ""Россия"")
"),"Россия")</f>
        <v>Россия</v>
      </c>
      <c r="F456" s="66" t="s">
        <v>54</v>
      </c>
      <c r="G456" s="101">
        <v>1.4481102E7</v>
      </c>
      <c r="H456" s="66" t="s">
        <v>1674</v>
      </c>
      <c r="I456" s="123">
        <v>45062.0</v>
      </c>
      <c r="J456" s="124" t="str">
        <f>IFS(I456&lt;=border_dates!$A$2, "1-5 мая", AND(I456&gt;border_dates!$A$2, I456&lt;=border_dates!$A$3) , "6-10 мая", AND(I456&gt;border_dates!$A$3,I456  &lt;= border_dates!$A$4), "11-31 мая")</f>
        <v>11-31 мая</v>
      </c>
      <c r="K456" s="130">
        <v>0.0</v>
      </c>
      <c r="L456" s="130"/>
      <c r="M456" s="126">
        <v>0.0</v>
      </c>
      <c r="N456" s="128"/>
      <c r="O456" s="126">
        <v>1.0</v>
      </c>
      <c r="P456" s="128"/>
      <c r="Q456" s="128"/>
      <c r="R456" s="128"/>
      <c r="S456" s="128"/>
      <c r="T456" s="128"/>
      <c r="U456" s="128"/>
      <c r="V456" s="127"/>
      <c r="W456" s="127"/>
      <c r="X456" s="127"/>
      <c r="Y456" s="128"/>
      <c r="Z456" s="127"/>
      <c r="AA456" s="127"/>
      <c r="AB456" s="127"/>
      <c r="AC456" s="127"/>
      <c r="AD456" s="127"/>
    </row>
    <row r="457">
      <c r="A457" s="102">
        <v>1.27643818E8</v>
      </c>
      <c r="B457" s="66" t="s">
        <v>1910</v>
      </c>
      <c r="C457" s="101">
        <v>6.8662254E7</v>
      </c>
      <c r="D457" s="66" t="s">
        <v>1935</v>
      </c>
      <c r="E457" s="66" t="str">
        <f>IFERROR(__xludf.DUMMYFUNCTION("IF(REGEXMATCH(D457, ""cis""), ""СНГ"", ""Россия"")
"),"Россия")</f>
        <v>Россия</v>
      </c>
      <c r="F457" s="66" t="s">
        <v>54</v>
      </c>
      <c r="G457" s="101">
        <v>1.4481102E7</v>
      </c>
      <c r="H457" s="66" t="s">
        <v>1674</v>
      </c>
      <c r="I457" s="123">
        <v>45058.0</v>
      </c>
      <c r="J457" s="124" t="str">
        <f>IFS(I457&lt;=border_dates!$A$2, "1-5 мая", AND(I457&gt;border_dates!$A$2, I457&lt;=border_dates!$A$3) , "6-10 мая", AND(I457&gt;border_dates!$A$3,I457  &lt;= border_dates!$A$4), "11-31 мая")</f>
        <v>11-31 мая</v>
      </c>
      <c r="K457" s="130">
        <v>0.0</v>
      </c>
      <c r="L457" s="130"/>
      <c r="M457" s="126">
        <v>0.0</v>
      </c>
      <c r="N457" s="128"/>
      <c r="O457" s="126">
        <v>1.0</v>
      </c>
      <c r="P457" s="128"/>
      <c r="Q457" s="128"/>
      <c r="R457" s="128"/>
      <c r="S457" s="128"/>
      <c r="T457" s="128"/>
      <c r="U457" s="128"/>
      <c r="V457" s="127"/>
      <c r="W457" s="127"/>
      <c r="X457" s="127"/>
      <c r="Y457" s="128"/>
      <c r="Z457" s="127"/>
      <c r="AA457" s="127"/>
      <c r="AB457" s="127"/>
      <c r="AC457" s="127"/>
      <c r="AD457" s="127"/>
    </row>
    <row r="458">
      <c r="A458" s="102">
        <v>1.27643818E8</v>
      </c>
      <c r="B458" s="66" t="s">
        <v>1910</v>
      </c>
      <c r="C458" s="101">
        <v>6.8662254E7</v>
      </c>
      <c r="D458" s="66" t="s">
        <v>1935</v>
      </c>
      <c r="E458" s="66" t="str">
        <f>IFERROR(__xludf.DUMMYFUNCTION("IF(REGEXMATCH(D458, ""cis""), ""СНГ"", ""Россия"")
"),"Россия")</f>
        <v>Россия</v>
      </c>
      <c r="F458" s="66" t="s">
        <v>54</v>
      </c>
      <c r="G458" s="101">
        <v>1.4481102E7</v>
      </c>
      <c r="H458" s="66" t="s">
        <v>1674</v>
      </c>
      <c r="I458" s="123">
        <v>45057.0</v>
      </c>
      <c r="J458" s="124" t="str">
        <f>IFS(I458&lt;=border_dates!$A$2, "1-5 мая", AND(I458&gt;border_dates!$A$2, I458&lt;=border_dates!$A$3) , "6-10 мая", AND(I458&gt;border_dates!$A$3,I458  &lt;= border_dates!$A$4), "11-31 мая")</f>
        <v>11-31 мая</v>
      </c>
      <c r="K458" s="124">
        <v>1689.72</v>
      </c>
      <c r="L458" s="125" t="s">
        <v>1936</v>
      </c>
      <c r="M458" s="126">
        <v>0.0</v>
      </c>
      <c r="N458" s="126">
        <v>119.0</v>
      </c>
      <c r="O458" s="126">
        <v>39.0</v>
      </c>
      <c r="P458" s="126" t="s">
        <v>1937</v>
      </c>
      <c r="Q458" s="126" t="s">
        <v>1938</v>
      </c>
      <c r="R458" s="126" t="s">
        <v>1939</v>
      </c>
      <c r="S458" s="126" t="s">
        <v>1940</v>
      </c>
      <c r="T458" s="126" t="s">
        <v>1584</v>
      </c>
      <c r="U458" s="126" t="s">
        <v>104</v>
      </c>
      <c r="V458" s="127"/>
      <c r="W458" s="127"/>
      <c r="X458" s="127"/>
      <c r="Y458" s="126" t="s">
        <v>1940</v>
      </c>
      <c r="Z458" s="127"/>
      <c r="AA458" s="127"/>
      <c r="AB458" s="127"/>
      <c r="AC458" s="127"/>
      <c r="AD458" s="127"/>
    </row>
    <row r="459">
      <c r="A459" s="102">
        <v>1.27643818E8</v>
      </c>
      <c r="B459" s="66" t="s">
        <v>1910</v>
      </c>
      <c r="C459" s="101">
        <v>6.8662254E7</v>
      </c>
      <c r="D459" s="66" t="s">
        <v>1935</v>
      </c>
      <c r="E459" s="66" t="str">
        <f>IFERROR(__xludf.DUMMYFUNCTION("IF(REGEXMATCH(D459, ""cis""), ""СНГ"", ""Россия"")
"),"Россия")</f>
        <v>Россия</v>
      </c>
      <c r="F459" s="66" t="s">
        <v>54</v>
      </c>
      <c r="G459" s="101">
        <v>1.4481102E7</v>
      </c>
      <c r="H459" s="66" t="s">
        <v>1674</v>
      </c>
      <c r="I459" s="123">
        <v>45056.0</v>
      </c>
      <c r="J459" s="124" t="str">
        <f>IFS(I459&lt;=border_dates!$A$2, "1-5 мая", AND(I459&gt;border_dates!$A$2, I459&lt;=border_dates!$A$3) , "6-10 мая", AND(I459&gt;border_dates!$A$3,I459  &lt;= border_dates!$A$4), "11-31 мая")</f>
        <v>6-10 мая</v>
      </c>
      <c r="K459" s="124">
        <v>713.1</v>
      </c>
      <c r="L459" s="125" t="s">
        <v>1941</v>
      </c>
      <c r="M459" s="126">
        <v>0.0</v>
      </c>
      <c r="N459" s="126">
        <v>50.0</v>
      </c>
      <c r="O459" s="126">
        <v>12.0</v>
      </c>
      <c r="P459" s="126" t="s">
        <v>1837</v>
      </c>
      <c r="Q459" s="126" t="s">
        <v>1942</v>
      </c>
      <c r="R459" s="126" t="s">
        <v>1943</v>
      </c>
      <c r="S459" s="126" t="s">
        <v>1944</v>
      </c>
      <c r="T459" s="126" t="s">
        <v>1945</v>
      </c>
      <c r="U459" s="126" t="s">
        <v>1759</v>
      </c>
      <c r="V459" s="127"/>
      <c r="W459" s="127"/>
      <c r="X459" s="127"/>
      <c r="Y459" s="126" t="s">
        <v>1944</v>
      </c>
      <c r="Z459" s="127"/>
      <c r="AA459" s="127"/>
      <c r="AB459" s="127"/>
      <c r="AC459" s="127"/>
      <c r="AD459" s="127"/>
    </row>
    <row r="460">
      <c r="A460" s="102">
        <v>1.27643819E8</v>
      </c>
      <c r="B460" s="66" t="s">
        <v>1910</v>
      </c>
      <c r="C460" s="101">
        <v>6.8662255E7</v>
      </c>
      <c r="D460" s="66" t="s">
        <v>1946</v>
      </c>
      <c r="E460" s="66" t="str">
        <f>IFERROR(__xludf.DUMMYFUNCTION("IF(REGEXMATCH(D460, ""cis""), ""СНГ"", ""Россия"")
"),"Россия")</f>
        <v>Россия</v>
      </c>
      <c r="F460" s="66" t="s">
        <v>54</v>
      </c>
      <c r="G460" s="101">
        <v>1.4481102E7</v>
      </c>
      <c r="H460" s="66" t="s">
        <v>1674</v>
      </c>
      <c r="I460" s="123">
        <v>45059.0</v>
      </c>
      <c r="J460" s="124" t="str">
        <f>IFS(I460&lt;=border_dates!$A$2, "1-5 мая", AND(I460&gt;border_dates!$A$2, I460&lt;=border_dates!$A$3) , "6-10 мая", AND(I460&gt;border_dates!$A$3,I460  &lt;= border_dates!$A$4), "11-31 мая")</f>
        <v>11-31 мая</v>
      </c>
      <c r="K460" s="130">
        <v>0.0</v>
      </c>
      <c r="L460" s="130"/>
      <c r="M460" s="126">
        <v>0.0</v>
      </c>
      <c r="N460" s="128"/>
      <c r="O460" s="126">
        <v>1.0</v>
      </c>
      <c r="P460" s="128"/>
      <c r="Q460" s="128"/>
      <c r="R460" s="128"/>
      <c r="S460" s="128"/>
      <c r="T460" s="128"/>
      <c r="U460" s="128"/>
      <c r="V460" s="127"/>
      <c r="W460" s="127"/>
      <c r="X460" s="127"/>
      <c r="Y460" s="128"/>
      <c r="Z460" s="127"/>
      <c r="AA460" s="127"/>
      <c r="AB460" s="127"/>
      <c r="AC460" s="127"/>
      <c r="AD460" s="127"/>
    </row>
    <row r="461">
      <c r="A461" s="102">
        <v>1.27643819E8</v>
      </c>
      <c r="B461" s="66" t="s">
        <v>1910</v>
      </c>
      <c r="C461" s="101">
        <v>6.8662255E7</v>
      </c>
      <c r="D461" s="66" t="s">
        <v>1946</v>
      </c>
      <c r="E461" s="66" t="str">
        <f>IFERROR(__xludf.DUMMYFUNCTION("IF(REGEXMATCH(D461, ""cis""), ""СНГ"", ""Россия"")
"),"Россия")</f>
        <v>Россия</v>
      </c>
      <c r="F461" s="66" t="s">
        <v>54</v>
      </c>
      <c r="G461" s="101">
        <v>1.4481102E7</v>
      </c>
      <c r="H461" s="66" t="s">
        <v>1674</v>
      </c>
      <c r="I461" s="123">
        <v>45058.0</v>
      </c>
      <c r="J461" s="124" t="str">
        <f>IFS(I461&lt;=border_dates!$A$2, "1-5 мая", AND(I461&gt;border_dates!$A$2, I461&lt;=border_dates!$A$3) , "6-10 мая", AND(I461&gt;border_dates!$A$3,I461  &lt;= border_dates!$A$4), "11-31 мая")</f>
        <v>11-31 мая</v>
      </c>
      <c r="K461" s="130">
        <v>654.0</v>
      </c>
      <c r="L461" s="130"/>
      <c r="M461" s="126">
        <v>0.0</v>
      </c>
      <c r="N461" s="128"/>
      <c r="O461" s="126">
        <v>3.0</v>
      </c>
      <c r="P461" s="128"/>
      <c r="Q461" s="128"/>
      <c r="R461" s="128"/>
      <c r="S461" s="128"/>
      <c r="T461" s="128"/>
      <c r="U461" s="128"/>
      <c r="V461" s="127"/>
      <c r="W461" s="127"/>
      <c r="X461" s="127"/>
      <c r="Y461" s="128"/>
      <c r="Z461" s="127"/>
      <c r="AA461" s="127"/>
      <c r="AB461" s="127"/>
      <c r="AC461" s="127"/>
      <c r="AD461" s="127"/>
    </row>
    <row r="462">
      <c r="A462" s="102">
        <v>1.27643819E8</v>
      </c>
      <c r="B462" s="66" t="s">
        <v>1910</v>
      </c>
      <c r="C462" s="101">
        <v>6.8662255E7</v>
      </c>
      <c r="D462" s="66" t="s">
        <v>1946</v>
      </c>
      <c r="E462" s="66" t="str">
        <f>IFERROR(__xludf.DUMMYFUNCTION("IF(REGEXMATCH(D462, ""cis""), ""СНГ"", ""Россия"")
"),"Россия")</f>
        <v>Россия</v>
      </c>
      <c r="F462" s="66" t="s">
        <v>54</v>
      </c>
      <c r="G462" s="101">
        <v>1.4481102E7</v>
      </c>
      <c r="H462" s="66" t="s">
        <v>1674</v>
      </c>
      <c r="I462" s="123">
        <v>45057.0</v>
      </c>
      <c r="J462" s="124" t="str">
        <f>IFS(I462&lt;=border_dates!$A$2, "1-5 мая", AND(I462&gt;border_dates!$A$2, I462&lt;=border_dates!$A$3) , "6-10 мая", AND(I462&gt;border_dates!$A$3,I462  &lt;= border_dates!$A$4), "11-31 мая")</f>
        <v>11-31 мая</v>
      </c>
      <c r="K462" s="124">
        <v>811.31</v>
      </c>
      <c r="L462" s="125" t="s">
        <v>1947</v>
      </c>
      <c r="M462" s="126">
        <v>0.0</v>
      </c>
      <c r="N462" s="126">
        <v>52.0</v>
      </c>
      <c r="O462" s="126">
        <v>9.0</v>
      </c>
      <c r="P462" s="126" t="s">
        <v>1948</v>
      </c>
      <c r="Q462" s="126" t="s">
        <v>1949</v>
      </c>
      <c r="R462" s="126" t="s">
        <v>1950</v>
      </c>
      <c r="S462" s="126" t="s">
        <v>1951</v>
      </c>
      <c r="T462" s="126" t="s">
        <v>1952</v>
      </c>
      <c r="U462" s="126" t="s">
        <v>1343</v>
      </c>
      <c r="V462" s="127"/>
      <c r="W462" s="127"/>
      <c r="X462" s="127"/>
      <c r="Y462" s="126" t="s">
        <v>1951</v>
      </c>
      <c r="Z462" s="127"/>
      <c r="AA462" s="127"/>
      <c r="AB462" s="127"/>
      <c r="AC462" s="127"/>
      <c r="AD462" s="127"/>
    </row>
    <row r="463">
      <c r="A463" s="102">
        <v>1.27643819E8</v>
      </c>
      <c r="B463" s="66" t="s">
        <v>1910</v>
      </c>
      <c r="C463" s="101">
        <v>6.8662255E7</v>
      </c>
      <c r="D463" s="66" t="s">
        <v>1946</v>
      </c>
      <c r="E463" s="66" t="str">
        <f>IFERROR(__xludf.DUMMYFUNCTION("IF(REGEXMATCH(D463, ""cis""), ""СНГ"", ""Россия"")
"),"Россия")</f>
        <v>Россия</v>
      </c>
      <c r="F463" s="66" t="s">
        <v>54</v>
      </c>
      <c r="G463" s="101">
        <v>1.4481102E7</v>
      </c>
      <c r="H463" s="66" t="s">
        <v>1674</v>
      </c>
      <c r="I463" s="123">
        <v>45056.0</v>
      </c>
      <c r="J463" s="124" t="str">
        <f>IFS(I463&lt;=border_dates!$A$2, "1-5 мая", AND(I463&gt;border_dates!$A$2, I463&lt;=border_dates!$A$3) , "6-10 мая", AND(I463&gt;border_dates!$A$3,I463  &lt;= border_dates!$A$4), "11-31 мая")</f>
        <v>6-10 мая</v>
      </c>
      <c r="K463" s="124">
        <v>545.61</v>
      </c>
      <c r="L463" s="125" t="s">
        <v>1953</v>
      </c>
      <c r="M463" s="126">
        <v>0.0</v>
      </c>
      <c r="N463" s="126">
        <v>30.0</v>
      </c>
      <c r="O463" s="126">
        <v>7.0</v>
      </c>
      <c r="P463" s="126" t="s">
        <v>392</v>
      </c>
      <c r="Q463" s="126" t="s">
        <v>278</v>
      </c>
      <c r="R463" s="126" t="s">
        <v>1954</v>
      </c>
      <c r="S463" s="126" t="s">
        <v>1519</v>
      </c>
      <c r="T463" s="126" t="s">
        <v>1955</v>
      </c>
      <c r="U463" s="126" t="s">
        <v>413</v>
      </c>
      <c r="V463" s="127"/>
      <c r="W463" s="127"/>
      <c r="X463" s="127"/>
      <c r="Y463" s="126" t="s">
        <v>1519</v>
      </c>
      <c r="Z463" s="127"/>
      <c r="AA463" s="127"/>
      <c r="AB463" s="127"/>
      <c r="AC463" s="127"/>
      <c r="AD463" s="127"/>
    </row>
    <row r="464">
      <c r="A464" s="102">
        <v>1.2764382E8</v>
      </c>
      <c r="B464" s="66" t="s">
        <v>1910</v>
      </c>
      <c r="C464" s="101">
        <v>6.8662256E7</v>
      </c>
      <c r="D464" s="66" t="s">
        <v>1956</v>
      </c>
      <c r="E464" s="66" t="str">
        <f>IFERROR(__xludf.DUMMYFUNCTION("IF(REGEXMATCH(D464, ""cis""), ""СНГ"", ""Россия"")
"),"Россия")</f>
        <v>Россия</v>
      </c>
      <c r="F464" s="66" t="s">
        <v>54</v>
      </c>
      <c r="G464" s="101">
        <v>1.4481102E7</v>
      </c>
      <c r="H464" s="66" t="s">
        <v>1674</v>
      </c>
      <c r="I464" s="123">
        <v>45063.0</v>
      </c>
      <c r="J464" s="124" t="str">
        <f>IFS(I464&lt;=border_dates!$A$2, "1-5 мая", AND(I464&gt;border_dates!$A$2, I464&lt;=border_dates!$A$3) , "6-10 мая", AND(I464&gt;border_dates!$A$3,I464  &lt;= border_dates!$A$4), "11-31 мая")</f>
        <v>11-31 мая</v>
      </c>
      <c r="K464" s="130">
        <v>0.0</v>
      </c>
      <c r="L464" s="130"/>
      <c r="M464" s="126">
        <v>0.0</v>
      </c>
      <c r="N464" s="128"/>
      <c r="O464" s="126">
        <v>1.0</v>
      </c>
      <c r="P464" s="128"/>
      <c r="Q464" s="128"/>
      <c r="R464" s="128"/>
      <c r="S464" s="128"/>
      <c r="T464" s="128"/>
      <c r="U464" s="128"/>
      <c r="V464" s="127"/>
      <c r="W464" s="127"/>
      <c r="X464" s="127"/>
      <c r="Y464" s="128"/>
      <c r="Z464" s="127"/>
      <c r="AA464" s="127"/>
      <c r="AB464" s="127"/>
      <c r="AC464" s="127"/>
      <c r="AD464" s="127"/>
    </row>
    <row r="465">
      <c r="A465" s="102">
        <v>1.2764382E8</v>
      </c>
      <c r="B465" s="66" t="s">
        <v>1910</v>
      </c>
      <c r="C465" s="101">
        <v>6.8662256E7</v>
      </c>
      <c r="D465" s="66" t="s">
        <v>1956</v>
      </c>
      <c r="E465" s="66" t="str">
        <f>IFERROR(__xludf.DUMMYFUNCTION("IF(REGEXMATCH(D465, ""cis""), ""СНГ"", ""Россия"")
"),"Россия")</f>
        <v>Россия</v>
      </c>
      <c r="F465" s="66" t="s">
        <v>54</v>
      </c>
      <c r="G465" s="101">
        <v>1.4481102E7</v>
      </c>
      <c r="H465" s="66" t="s">
        <v>1674</v>
      </c>
      <c r="I465" s="123">
        <v>45061.0</v>
      </c>
      <c r="J465" s="124" t="str">
        <f>IFS(I465&lt;=border_dates!$A$2, "1-5 мая", AND(I465&gt;border_dates!$A$2, I465&lt;=border_dates!$A$3) , "6-10 мая", AND(I465&gt;border_dates!$A$3,I465  &lt;= border_dates!$A$4), "11-31 мая")</f>
        <v>11-31 мая</v>
      </c>
      <c r="K465" s="130">
        <v>256.0</v>
      </c>
      <c r="L465" s="130"/>
      <c r="M465" s="126">
        <v>0.0</v>
      </c>
      <c r="N465" s="128"/>
      <c r="O465" s="126">
        <v>1.0</v>
      </c>
      <c r="P465" s="128"/>
      <c r="Q465" s="128"/>
      <c r="R465" s="128"/>
      <c r="S465" s="128"/>
      <c r="T465" s="128"/>
      <c r="U465" s="128"/>
      <c r="V465" s="127"/>
      <c r="W465" s="127"/>
      <c r="X465" s="127"/>
      <c r="Y465" s="128"/>
      <c r="Z465" s="127"/>
      <c r="AA465" s="127"/>
      <c r="AB465" s="127"/>
      <c r="AC465" s="127"/>
      <c r="AD465" s="127"/>
    </row>
    <row r="466">
      <c r="A466" s="102">
        <v>1.2764382E8</v>
      </c>
      <c r="B466" s="66" t="s">
        <v>1910</v>
      </c>
      <c r="C466" s="101">
        <v>6.8662256E7</v>
      </c>
      <c r="D466" s="66" t="s">
        <v>1956</v>
      </c>
      <c r="E466" s="66" t="str">
        <f>IFERROR(__xludf.DUMMYFUNCTION("IF(REGEXMATCH(D466, ""cis""), ""СНГ"", ""Россия"")
"),"Россия")</f>
        <v>Россия</v>
      </c>
      <c r="F466" s="66" t="s">
        <v>54</v>
      </c>
      <c r="G466" s="101">
        <v>1.4481102E7</v>
      </c>
      <c r="H466" s="66" t="s">
        <v>1674</v>
      </c>
      <c r="I466" s="123">
        <v>45060.0</v>
      </c>
      <c r="J466" s="124" t="str">
        <f>IFS(I466&lt;=border_dates!$A$2, "1-5 мая", AND(I466&gt;border_dates!$A$2, I466&lt;=border_dates!$A$3) , "6-10 мая", AND(I466&gt;border_dates!$A$3,I466  &lt;= border_dates!$A$4), "11-31 мая")</f>
        <v>11-31 мая</v>
      </c>
      <c r="K466" s="130">
        <v>0.0</v>
      </c>
      <c r="L466" s="130"/>
      <c r="M466" s="126">
        <v>0.0</v>
      </c>
      <c r="N466" s="128"/>
      <c r="O466" s="126">
        <v>1.0</v>
      </c>
      <c r="P466" s="128"/>
      <c r="Q466" s="128"/>
      <c r="R466" s="128"/>
      <c r="S466" s="128"/>
      <c r="T466" s="128"/>
      <c r="U466" s="128"/>
      <c r="V466" s="127"/>
      <c r="W466" s="127"/>
      <c r="X466" s="127"/>
      <c r="Y466" s="128"/>
      <c r="Z466" s="127"/>
      <c r="AA466" s="127"/>
      <c r="AB466" s="127"/>
      <c r="AC466" s="127"/>
      <c r="AD466" s="127"/>
    </row>
    <row r="467">
      <c r="A467" s="102">
        <v>1.2764382E8</v>
      </c>
      <c r="B467" s="66" t="s">
        <v>1910</v>
      </c>
      <c r="C467" s="101">
        <v>6.8662256E7</v>
      </c>
      <c r="D467" s="66" t="s">
        <v>1956</v>
      </c>
      <c r="E467" s="66" t="str">
        <f>IFERROR(__xludf.DUMMYFUNCTION("IF(REGEXMATCH(D467, ""cis""), ""СНГ"", ""Россия"")
"),"Россия")</f>
        <v>Россия</v>
      </c>
      <c r="F467" s="66" t="s">
        <v>54</v>
      </c>
      <c r="G467" s="101">
        <v>1.4481102E7</v>
      </c>
      <c r="H467" s="66" t="s">
        <v>1674</v>
      </c>
      <c r="I467" s="123">
        <v>45059.0</v>
      </c>
      <c r="J467" s="124" t="str">
        <f>IFS(I467&lt;=border_dates!$A$2, "1-5 мая", AND(I467&gt;border_dates!$A$2, I467&lt;=border_dates!$A$3) , "6-10 мая", AND(I467&gt;border_dates!$A$3,I467  &lt;= border_dates!$A$4), "11-31 мая")</f>
        <v>11-31 мая</v>
      </c>
      <c r="K467" s="124">
        <v>1454.6599999999999</v>
      </c>
      <c r="L467" s="125" t="s">
        <v>1957</v>
      </c>
      <c r="M467" s="126">
        <v>0.0</v>
      </c>
      <c r="N467" s="126">
        <v>58.0</v>
      </c>
      <c r="O467" s="126">
        <v>27.0</v>
      </c>
      <c r="P467" s="126" t="s">
        <v>1958</v>
      </c>
      <c r="Q467" s="126" t="s">
        <v>1959</v>
      </c>
      <c r="R467" s="126" t="s">
        <v>1960</v>
      </c>
      <c r="S467" s="126" t="s">
        <v>1961</v>
      </c>
      <c r="T467" s="126" t="s">
        <v>1962</v>
      </c>
      <c r="U467" s="126" t="s">
        <v>173</v>
      </c>
      <c r="V467" s="127"/>
      <c r="W467" s="127"/>
      <c r="X467" s="127"/>
      <c r="Y467" s="126" t="s">
        <v>1961</v>
      </c>
      <c r="Z467" s="127"/>
      <c r="AA467" s="127"/>
      <c r="AB467" s="127"/>
      <c r="AC467" s="127"/>
      <c r="AD467" s="127"/>
    </row>
    <row r="468">
      <c r="A468" s="102">
        <v>1.2764382E8</v>
      </c>
      <c r="B468" s="66" t="s">
        <v>1910</v>
      </c>
      <c r="C468" s="101">
        <v>6.8662256E7</v>
      </c>
      <c r="D468" s="66" t="s">
        <v>1956</v>
      </c>
      <c r="E468" s="66" t="str">
        <f>IFERROR(__xludf.DUMMYFUNCTION("IF(REGEXMATCH(D468, ""cis""), ""СНГ"", ""Россия"")
"),"Россия")</f>
        <v>Россия</v>
      </c>
      <c r="F468" s="66" t="s">
        <v>54</v>
      </c>
      <c r="G468" s="101">
        <v>1.4481102E7</v>
      </c>
      <c r="H468" s="66" t="s">
        <v>1674</v>
      </c>
      <c r="I468" s="123">
        <v>45058.0</v>
      </c>
      <c r="J468" s="124" t="str">
        <f>IFS(I468&lt;=border_dates!$A$2, "1-5 мая", AND(I468&gt;border_dates!$A$2, I468&lt;=border_dates!$A$3) , "6-10 мая", AND(I468&gt;border_dates!$A$3,I468  &lt;= border_dates!$A$4), "11-31 мая")</f>
        <v>11-31 мая</v>
      </c>
      <c r="K468" s="124">
        <v>711.61</v>
      </c>
      <c r="L468" s="125" t="s">
        <v>1963</v>
      </c>
      <c r="M468" s="126">
        <v>0.0</v>
      </c>
      <c r="N468" s="126">
        <v>49.0</v>
      </c>
      <c r="O468" s="126">
        <v>17.0</v>
      </c>
      <c r="P468" s="126" t="s">
        <v>1703</v>
      </c>
      <c r="Q468" s="126" t="s">
        <v>880</v>
      </c>
      <c r="R468" s="126" t="s">
        <v>1964</v>
      </c>
      <c r="S468" s="126" t="s">
        <v>1965</v>
      </c>
      <c r="T468" s="126" t="s">
        <v>1966</v>
      </c>
      <c r="U468" s="126" t="s">
        <v>198</v>
      </c>
      <c r="V468" s="127"/>
      <c r="W468" s="127"/>
      <c r="X468" s="127"/>
      <c r="Y468" s="126" t="s">
        <v>1965</v>
      </c>
      <c r="Z468" s="127"/>
      <c r="AA468" s="127"/>
      <c r="AB468" s="127"/>
      <c r="AC468" s="127"/>
      <c r="AD468" s="127"/>
    </row>
    <row r="469">
      <c r="A469" s="102">
        <v>1.2764382E8</v>
      </c>
      <c r="B469" s="66" t="s">
        <v>1910</v>
      </c>
      <c r="C469" s="101">
        <v>6.8662256E7</v>
      </c>
      <c r="D469" s="66" t="s">
        <v>1956</v>
      </c>
      <c r="E469" s="66" t="str">
        <f>IFERROR(__xludf.DUMMYFUNCTION("IF(REGEXMATCH(D469, ""cis""), ""СНГ"", ""Россия"")
"),"Россия")</f>
        <v>Россия</v>
      </c>
      <c r="F469" s="66" t="s">
        <v>54</v>
      </c>
      <c r="G469" s="101">
        <v>1.4481102E7</v>
      </c>
      <c r="H469" s="66" t="s">
        <v>1674</v>
      </c>
      <c r="I469" s="123">
        <v>45057.0</v>
      </c>
      <c r="J469" s="124" t="str">
        <f>IFS(I469&lt;=border_dates!$A$2, "1-5 мая", AND(I469&gt;border_dates!$A$2, I469&lt;=border_dates!$A$3) , "6-10 мая", AND(I469&gt;border_dates!$A$3,I469  &lt;= border_dates!$A$4), "11-31 мая")</f>
        <v>11-31 мая</v>
      </c>
      <c r="K469" s="124">
        <v>1577.64</v>
      </c>
      <c r="L469" s="125" t="s">
        <v>1967</v>
      </c>
      <c r="M469" s="126">
        <v>0.0</v>
      </c>
      <c r="N469" s="126">
        <v>161.0</v>
      </c>
      <c r="O469" s="126">
        <v>37.0</v>
      </c>
      <c r="P469" s="126" t="s">
        <v>1968</v>
      </c>
      <c r="Q469" s="126" t="s">
        <v>1969</v>
      </c>
      <c r="R469" s="126" t="s">
        <v>1970</v>
      </c>
      <c r="S469" s="126" t="s">
        <v>1971</v>
      </c>
      <c r="T469" s="126" t="s">
        <v>586</v>
      </c>
      <c r="U469" s="126" t="s">
        <v>198</v>
      </c>
      <c r="V469" s="127"/>
      <c r="W469" s="127"/>
      <c r="X469" s="127"/>
      <c r="Y469" s="126" t="s">
        <v>1971</v>
      </c>
      <c r="Z469" s="127"/>
      <c r="AA469" s="127"/>
      <c r="AB469" s="127"/>
      <c r="AC469" s="127"/>
      <c r="AD469" s="127"/>
    </row>
    <row r="470">
      <c r="A470" s="102">
        <v>1.2764382E8</v>
      </c>
      <c r="B470" s="66" t="s">
        <v>1910</v>
      </c>
      <c r="C470" s="101">
        <v>6.8662256E7</v>
      </c>
      <c r="D470" s="66" t="s">
        <v>1956</v>
      </c>
      <c r="E470" s="66" t="str">
        <f>IFERROR(__xludf.DUMMYFUNCTION("IF(REGEXMATCH(D470, ""cis""), ""СНГ"", ""Россия"")
"),"Россия")</f>
        <v>Россия</v>
      </c>
      <c r="F470" s="66" t="s">
        <v>54</v>
      </c>
      <c r="G470" s="101">
        <v>1.4481102E7</v>
      </c>
      <c r="H470" s="66" t="s">
        <v>1674</v>
      </c>
      <c r="I470" s="123">
        <v>45056.0</v>
      </c>
      <c r="J470" s="124" t="str">
        <f>IFS(I470&lt;=border_dates!$A$2, "1-5 мая", AND(I470&gt;border_dates!$A$2, I470&lt;=border_dates!$A$3) , "6-10 мая", AND(I470&gt;border_dates!$A$3,I470  &lt;= border_dates!$A$4), "11-31 мая")</f>
        <v>6-10 мая</v>
      </c>
      <c r="K470" s="124">
        <v>692.1</v>
      </c>
      <c r="L470" s="125" t="s">
        <v>1972</v>
      </c>
      <c r="M470" s="126">
        <v>0.0</v>
      </c>
      <c r="N470" s="126">
        <v>81.0</v>
      </c>
      <c r="O470" s="126">
        <v>18.0</v>
      </c>
      <c r="P470" s="126" t="s">
        <v>1973</v>
      </c>
      <c r="Q470" s="126" t="s">
        <v>999</v>
      </c>
      <c r="R470" s="126" t="s">
        <v>1974</v>
      </c>
      <c r="S470" s="126" t="s">
        <v>1975</v>
      </c>
      <c r="T470" s="126" t="s">
        <v>1976</v>
      </c>
      <c r="U470" s="126" t="s">
        <v>532</v>
      </c>
      <c r="V470" s="127"/>
      <c r="W470" s="127"/>
      <c r="X470" s="127"/>
      <c r="Y470" s="126" t="s">
        <v>1975</v>
      </c>
      <c r="Z470" s="127"/>
      <c r="AA470" s="127"/>
      <c r="AB470" s="127"/>
      <c r="AC470" s="127"/>
      <c r="AD470" s="127"/>
    </row>
    <row r="471">
      <c r="A471" s="102">
        <v>1.27643821E8</v>
      </c>
      <c r="B471" s="66" t="s">
        <v>1910</v>
      </c>
      <c r="C471" s="101">
        <v>6.8662257E7</v>
      </c>
      <c r="D471" s="66" t="s">
        <v>1977</v>
      </c>
      <c r="E471" s="66" t="str">
        <f>IFERROR(__xludf.DUMMYFUNCTION("IF(REGEXMATCH(D471, ""cis""), ""СНГ"", ""Россия"")
"),"Россия")</f>
        <v>Россия</v>
      </c>
      <c r="F471" s="66" t="s">
        <v>54</v>
      </c>
      <c r="G471" s="101">
        <v>1.4481102E7</v>
      </c>
      <c r="H471" s="66" t="s">
        <v>1674</v>
      </c>
      <c r="I471" s="123">
        <v>45062.0</v>
      </c>
      <c r="J471" s="124" t="str">
        <f>IFS(I471&lt;=border_dates!$A$2, "1-5 мая", AND(I471&gt;border_dates!$A$2, I471&lt;=border_dates!$A$3) , "6-10 мая", AND(I471&gt;border_dates!$A$3,I471  &lt;= border_dates!$A$4), "11-31 мая")</f>
        <v>11-31 мая</v>
      </c>
      <c r="K471" s="130">
        <v>0.0</v>
      </c>
      <c r="L471" s="130"/>
      <c r="M471" s="126">
        <v>0.0</v>
      </c>
      <c r="N471" s="128"/>
      <c r="O471" s="126">
        <v>1.0</v>
      </c>
      <c r="P471" s="128"/>
      <c r="Q471" s="128"/>
      <c r="R471" s="128"/>
      <c r="S471" s="128"/>
      <c r="T471" s="128"/>
      <c r="U471" s="128"/>
      <c r="V471" s="127"/>
      <c r="W471" s="127"/>
      <c r="X471" s="127"/>
      <c r="Y471" s="128"/>
      <c r="Z471" s="127"/>
      <c r="AA471" s="127"/>
      <c r="AB471" s="127"/>
      <c r="AC471" s="127"/>
      <c r="AD471" s="127"/>
    </row>
    <row r="472">
      <c r="A472" s="102">
        <v>1.27643821E8</v>
      </c>
      <c r="B472" s="66" t="s">
        <v>1910</v>
      </c>
      <c r="C472" s="101">
        <v>6.8662257E7</v>
      </c>
      <c r="D472" s="66" t="s">
        <v>1977</v>
      </c>
      <c r="E472" s="66" t="str">
        <f>IFERROR(__xludf.DUMMYFUNCTION("IF(REGEXMATCH(D472, ""cis""), ""СНГ"", ""Россия"")
"),"Россия")</f>
        <v>Россия</v>
      </c>
      <c r="F472" s="66" t="s">
        <v>54</v>
      </c>
      <c r="G472" s="101">
        <v>1.4481102E7</v>
      </c>
      <c r="H472" s="66" t="s">
        <v>1674</v>
      </c>
      <c r="I472" s="123">
        <v>45059.0</v>
      </c>
      <c r="J472" s="124" t="str">
        <f>IFS(I472&lt;=border_dates!$A$2, "1-5 мая", AND(I472&gt;border_dates!$A$2, I472&lt;=border_dates!$A$3) , "6-10 мая", AND(I472&gt;border_dates!$A$3,I472  &lt;= border_dates!$A$4), "11-31 мая")</f>
        <v>11-31 мая</v>
      </c>
      <c r="K472" s="124">
        <v>830.53</v>
      </c>
      <c r="L472" s="125" t="s">
        <v>1978</v>
      </c>
      <c r="M472" s="126">
        <v>0.0</v>
      </c>
      <c r="N472" s="126">
        <v>31.0</v>
      </c>
      <c r="O472" s="126">
        <v>8.0</v>
      </c>
      <c r="P472" s="126" t="s">
        <v>1979</v>
      </c>
      <c r="Q472" s="126" t="s">
        <v>1794</v>
      </c>
      <c r="R472" s="126" t="s">
        <v>1980</v>
      </c>
      <c r="S472" s="126" t="s">
        <v>1981</v>
      </c>
      <c r="T472" s="126" t="s">
        <v>1982</v>
      </c>
      <c r="U472" s="126" t="s">
        <v>1983</v>
      </c>
      <c r="V472" s="127"/>
      <c r="W472" s="127"/>
      <c r="X472" s="127"/>
      <c r="Y472" s="126" t="s">
        <v>1981</v>
      </c>
      <c r="Z472" s="127"/>
      <c r="AA472" s="127"/>
      <c r="AB472" s="127"/>
      <c r="AC472" s="127"/>
      <c r="AD472" s="127"/>
    </row>
    <row r="473">
      <c r="A473" s="102">
        <v>1.27643821E8</v>
      </c>
      <c r="B473" s="66" t="s">
        <v>1910</v>
      </c>
      <c r="C473" s="101">
        <v>6.8662257E7</v>
      </c>
      <c r="D473" s="66" t="s">
        <v>1977</v>
      </c>
      <c r="E473" s="66" t="str">
        <f>IFERROR(__xludf.DUMMYFUNCTION("IF(REGEXMATCH(D473, ""cis""), ""СНГ"", ""Россия"")
"),"Россия")</f>
        <v>Россия</v>
      </c>
      <c r="F473" s="66" t="s">
        <v>54</v>
      </c>
      <c r="G473" s="101">
        <v>1.4481102E7</v>
      </c>
      <c r="H473" s="66" t="s">
        <v>1674</v>
      </c>
      <c r="I473" s="123">
        <v>45058.0</v>
      </c>
      <c r="J473" s="124" t="str">
        <f>IFS(I473&lt;=border_dates!$A$2, "1-5 мая", AND(I473&gt;border_dates!$A$2, I473&lt;=border_dates!$A$3) , "6-10 мая", AND(I473&gt;border_dates!$A$3,I473  &lt;= border_dates!$A$4), "11-31 мая")</f>
        <v>11-31 мая</v>
      </c>
      <c r="K473" s="124">
        <v>517.48</v>
      </c>
      <c r="L473" s="125" t="s">
        <v>1984</v>
      </c>
      <c r="M473" s="126">
        <v>0.0</v>
      </c>
      <c r="N473" s="126">
        <v>12.0</v>
      </c>
      <c r="O473" s="126">
        <v>12.0</v>
      </c>
      <c r="P473" s="126" t="s">
        <v>1027</v>
      </c>
      <c r="Q473" s="126" t="s">
        <v>1506</v>
      </c>
      <c r="R473" s="126" t="s">
        <v>1502</v>
      </c>
      <c r="S473" s="126" t="s">
        <v>1985</v>
      </c>
      <c r="T473" s="126" t="s">
        <v>1986</v>
      </c>
      <c r="U473" s="126" t="s">
        <v>104</v>
      </c>
      <c r="V473" s="127"/>
      <c r="W473" s="127"/>
      <c r="X473" s="127"/>
      <c r="Y473" s="126" t="s">
        <v>1985</v>
      </c>
      <c r="Z473" s="127"/>
      <c r="AA473" s="127"/>
      <c r="AB473" s="127"/>
      <c r="AC473" s="127"/>
      <c r="AD473" s="127"/>
    </row>
    <row r="474">
      <c r="A474" s="102">
        <v>1.27643821E8</v>
      </c>
      <c r="B474" s="66" t="s">
        <v>1910</v>
      </c>
      <c r="C474" s="101">
        <v>6.8662257E7</v>
      </c>
      <c r="D474" s="66" t="s">
        <v>1977</v>
      </c>
      <c r="E474" s="66" t="str">
        <f>IFERROR(__xludf.DUMMYFUNCTION("IF(REGEXMATCH(D474, ""cis""), ""СНГ"", ""Россия"")
"),"Россия")</f>
        <v>Россия</v>
      </c>
      <c r="F474" s="66" t="s">
        <v>54</v>
      </c>
      <c r="G474" s="101">
        <v>1.4481102E7</v>
      </c>
      <c r="H474" s="66" t="s">
        <v>1674</v>
      </c>
      <c r="I474" s="123">
        <v>45057.0</v>
      </c>
      <c r="J474" s="124" t="str">
        <f>IFS(I474&lt;=border_dates!$A$2, "1-5 мая", AND(I474&gt;border_dates!$A$2, I474&lt;=border_dates!$A$3) , "6-10 мая", AND(I474&gt;border_dates!$A$3,I474  &lt;= border_dates!$A$4), "11-31 мая")</f>
        <v>11-31 мая</v>
      </c>
      <c r="K474" s="124">
        <v>1523.17</v>
      </c>
      <c r="L474" s="125" t="s">
        <v>1987</v>
      </c>
      <c r="M474" s="126">
        <v>0.0</v>
      </c>
      <c r="N474" s="126">
        <v>72.0</v>
      </c>
      <c r="O474" s="126">
        <v>39.0</v>
      </c>
      <c r="P474" s="126" t="s">
        <v>1988</v>
      </c>
      <c r="Q474" s="126" t="s">
        <v>1989</v>
      </c>
      <c r="R474" s="126" t="s">
        <v>1990</v>
      </c>
      <c r="S474" s="126" t="s">
        <v>1991</v>
      </c>
      <c r="T474" s="126" t="s">
        <v>1992</v>
      </c>
      <c r="U474" s="126" t="s">
        <v>620</v>
      </c>
      <c r="V474" s="127"/>
      <c r="W474" s="127"/>
      <c r="X474" s="127"/>
      <c r="Y474" s="126" t="s">
        <v>1991</v>
      </c>
      <c r="Z474" s="127"/>
      <c r="AA474" s="127"/>
      <c r="AB474" s="127"/>
      <c r="AC474" s="127"/>
      <c r="AD474" s="127"/>
    </row>
    <row r="475">
      <c r="A475" s="102">
        <v>1.27643821E8</v>
      </c>
      <c r="B475" s="66" t="s">
        <v>1910</v>
      </c>
      <c r="C475" s="101">
        <v>6.8662257E7</v>
      </c>
      <c r="D475" s="66" t="s">
        <v>1977</v>
      </c>
      <c r="E475" s="66" t="str">
        <f>IFERROR(__xludf.DUMMYFUNCTION("IF(REGEXMATCH(D475, ""cis""), ""СНГ"", ""Россия"")
"),"Россия")</f>
        <v>Россия</v>
      </c>
      <c r="F475" s="66" t="s">
        <v>54</v>
      </c>
      <c r="G475" s="101">
        <v>1.4481102E7</v>
      </c>
      <c r="H475" s="66" t="s">
        <v>1674</v>
      </c>
      <c r="I475" s="123">
        <v>45056.0</v>
      </c>
      <c r="J475" s="124" t="str">
        <f>IFS(I475&lt;=border_dates!$A$2, "1-5 мая", AND(I475&gt;border_dates!$A$2, I475&lt;=border_dates!$A$3) , "6-10 мая", AND(I475&gt;border_dates!$A$3,I475  &lt;= border_dates!$A$4), "11-31 мая")</f>
        <v>6-10 мая</v>
      </c>
      <c r="K475" s="124">
        <v>538.04</v>
      </c>
      <c r="L475" s="125" t="s">
        <v>1993</v>
      </c>
      <c r="M475" s="126">
        <v>0.0</v>
      </c>
      <c r="N475" s="126">
        <v>27.0</v>
      </c>
      <c r="O475" s="126">
        <v>6.0</v>
      </c>
      <c r="P475" s="126" t="s">
        <v>911</v>
      </c>
      <c r="Q475" s="126" t="s">
        <v>999</v>
      </c>
      <c r="R475" s="126" t="s">
        <v>1994</v>
      </c>
      <c r="S475" s="126" t="s">
        <v>1995</v>
      </c>
      <c r="T475" s="126" t="s">
        <v>1996</v>
      </c>
      <c r="U475" s="126" t="s">
        <v>1343</v>
      </c>
      <c r="V475" s="127"/>
      <c r="W475" s="127"/>
      <c r="X475" s="127"/>
      <c r="Y475" s="126" t="s">
        <v>1995</v>
      </c>
      <c r="Z475" s="127"/>
      <c r="AA475" s="127"/>
      <c r="AB475" s="127"/>
      <c r="AC475" s="127"/>
      <c r="AD475" s="127"/>
    </row>
    <row r="476">
      <c r="A476" s="102">
        <v>1.27644234E8</v>
      </c>
      <c r="B476" s="66" t="s">
        <v>1997</v>
      </c>
      <c r="C476" s="101">
        <v>6.8662666E7</v>
      </c>
      <c r="D476" s="66" t="s">
        <v>1998</v>
      </c>
      <c r="E476" s="66" t="str">
        <f>IFERROR(__xludf.DUMMYFUNCTION("IF(REGEXMATCH(D476, ""cis""), ""СНГ"", ""Россия"")
"),"Россия")</f>
        <v>Россия</v>
      </c>
      <c r="F476" s="66" t="s">
        <v>54</v>
      </c>
      <c r="G476" s="101">
        <v>1.4481102E7</v>
      </c>
      <c r="H476" s="66" t="s">
        <v>1674</v>
      </c>
      <c r="I476" s="123">
        <v>45063.0</v>
      </c>
      <c r="J476" s="124" t="str">
        <f>IFS(I476&lt;=border_dates!$A$2, "1-5 мая", AND(I476&gt;border_dates!$A$2, I476&lt;=border_dates!$A$3) , "6-10 мая", AND(I476&gt;border_dates!$A$3,I476  &lt;= border_dates!$A$4), "11-31 мая")</f>
        <v>11-31 мая</v>
      </c>
      <c r="K476" s="130">
        <v>54.0</v>
      </c>
      <c r="L476" s="130"/>
      <c r="M476" s="126">
        <v>0.0</v>
      </c>
      <c r="N476" s="128"/>
      <c r="O476" s="126">
        <v>2.0</v>
      </c>
      <c r="P476" s="128"/>
      <c r="Q476" s="128"/>
      <c r="R476" s="128"/>
      <c r="S476" s="128"/>
      <c r="T476" s="128"/>
      <c r="U476" s="128"/>
      <c r="V476" s="127"/>
      <c r="W476" s="127"/>
      <c r="X476" s="127"/>
      <c r="Y476" s="128"/>
      <c r="Z476" s="127"/>
      <c r="AA476" s="127"/>
      <c r="AB476" s="127"/>
      <c r="AC476" s="127"/>
      <c r="AD476" s="127"/>
    </row>
    <row r="477">
      <c r="A477" s="102">
        <v>1.27644234E8</v>
      </c>
      <c r="B477" s="66" t="s">
        <v>1997</v>
      </c>
      <c r="C477" s="101">
        <v>6.8662666E7</v>
      </c>
      <c r="D477" s="66" t="s">
        <v>1998</v>
      </c>
      <c r="E477" s="66" t="str">
        <f>IFERROR(__xludf.DUMMYFUNCTION("IF(REGEXMATCH(D477, ""cis""), ""СНГ"", ""Россия"")
"),"Россия")</f>
        <v>Россия</v>
      </c>
      <c r="F477" s="66" t="s">
        <v>54</v>
      </c>
      <c r="G477" s="101">
        <v>1.4481102E7</v>
      </c>
      <c r="H477" s="66" t="s">
        <v>1674</v>
      </c>
      <c r="I477" s="123">
        <v>45057.0</v>
      </c>
      <c r="J477" s="124" t="str">
        <f>IFS(I477&lt;=border_dates!$A$2, "1-5 мая", AND(I477&gt;border_dates!$A$2, I477&lt;=border_dates!$A$3) , "6-10 мая", AND(I477&gt;border_dates!$A$3,I477  &lt;= border_dates!$A$4), "11-31 мая")</f>
        <v>11-31 мая</v>
      </c>
      <c r="K477" s="124">
        <v>816.08</v>
      </c>
      <c r="L477" s="125" t="s">
        <v>1999</v>
      </c>
      <c r="M477" s="126">
        <v>0.0</v>
      </c>
      <c r="N477" s="126">
        <v>56.0</v>
      </c>
      <c r="O477" s="126">
        <v>26.0</v>
      </c>
      <c r="P477" s="126" t="s">
        <v>2000</v>
      </c>
      <c r="Q477" s="126" t="s">
        <v>644</v>
      </c>
      <c r="R477" s="126" t="s">
        <v>2001</v>
      </c>
      <c r="S477" s="126" t="s">
        <v>2002</v>
      </c>
      <c r="T477" s="126" t="s">
        <v>2003</v>
      </c>
      <c r="U477" s="126" t="s">
        <v>526</v>
      </c>
      <c r="V477" s="127"/>
      <c r="W477" s="127"/>
      <c r="X477" s="127"/>
      <c r="Y477" s="126" t="s">
        <v>2002</v>
      </c>
      <c r="Z477" s="127"/>
      <c r="AA477" s="127"/>
      <c r="AB477" s="127"/>
      <c r="AC477" s="127"/>
      <c r="AD477" s="127"/>
    </row>
    <row r="478">
      <c r="A478" s="102">
        <v>1.27644234E8</v>
      </c>
      <c r="B478" s="66" t="s">
        <v>1997</v>
      </c>
      <c r="C478" s="101">
        <v>6.8662666E7</v>
      </c>
      <c r="D478" s="66" t="s">
        <v>1998</v>
      </c>
      <c r="E478" s="66" t="str">
        <f>IFERROR(__xludf.DUMMYFUNCTION("IF(REGEXMATCH(D478, ""cis""), ""СНГ"", ""Россия"")
"),"Россия")</f>
        <v>Россия</v>
      </c>
      <c r="F478" s="66" t="s">
        <v>54</v>
      </c>
      <c r="G478" s="101">
        <v>1.4481102E7</v>
      </c>
      <c r="H478" s="66" t="s">
        <v>1674</v>
      </c>
      <c r="I478" s="123">
        <v>45056.0</v>
      </c>
      <c r="J478" s="124" t="str">
        <f>IFS(I478&lt;=border_dates!$A$2, "1-5 мая", AND(I478&gt;border_dates!$A$2, I478&lt;=border_dates!$A$3) , "6-10 мая", AND(I478&gt;border_dates!$A$3,I478  &lt;= border_dates!$A$4), "11-31 мая")</f>
        <v>6-10 мая</v>
      </c>
      <c r="K478" s="124">
        <v>640.36</v>
      </c>
      <c r="L478" s="125" t="s">
        <v>2004</v>
      </c>
      <c r="M478" s="126">
        <v>0.0</v>
      </c>
      <c r="N478" s="126">
        <v>68.0</v>
      </c>
      <c r="O478" s="126">
        <v>7.0</v>
      </c>
      <c r="P478" s="126" t="s">
        <v>2005</v>
      </c>
      <c r="Q478" s="126" t="s">
        <v>2006</v>
      </c>
      <c r="R478" s="126" t="s">
        <v>2007</v>
      </c>
      <c r="S478" s="126" t="s">
        <v>2008</v>
      </c>
      <c r="T478" s="126" t="s">
        <v>2009</v>
      </c>
      <c r="U478" s="126" t="s">
        <v>2010</v>
      </c>
      <c r="V478" s="127"/>
      <c r="W478" s="127"/>
      <c r="X478" s="127"/>
      <c r="Y478" s="126" t="s">
        <v>2008</v>
      </c>
      <c r="Z478" s="127"/>
      <c r="AA478" s="127"/>
      <c r="AB478" s="127"/>
      <c r="AC478" s="127"/>
      <c r="AD478" s="127"/>
    </row>
    <row r="479">
      <c r="A479" s="102">
        <v>1.27644501E8</v>
      </c>
      <c r="B479" s="66" t="s">
        <v>1897</v>
      </c>
      <c r="C479" s="101">
        <v>6.8662933E7</v>
      </c>
      <c r="D479" s="66" t="s">
        <v>2011</v>
      </c>
      <c r="E479" s="66" t="str">
        <f>IFERROR(__xludf.DUMMYFUNCTION("IF(REGEXMATCH(D479, ""cis""), ""СНГ"", ""Россия"")
"),"Россия")</f>
        <v>Россия</v>
      </c>
      <c r="F479" s="66" t="s">
        <v>54</v>
      </c>
      <c r="G479" s="101">
        <v>1.4481102E7</v>
      </c>
      <c r="H479" s="66" t="s">
        <v>1674</v>
      </c>
      <c r="I479" s="123">
        <v>45057.0</v>
      </c>
      <c r="J479" s="124" t="str">
        <f>IFS(I479&lt;=border_dates!$A$2, "1-5 мая", AND(I479&gt;border_dates!$A$2, I479&lt;=border_dates!$A$3) , "6-10 мая", AND(I479&gt;border_dates!$A$3,I479  &lt;= border_dates!$A$4), "11-31 мая")</f>
        <v>11-31 мая</v>
      </c>
      <c r="K479" s="124">
        <v>1815.77</v>
      </c>
      <c r="L479" s="125" t="s">
        <v>2012</v>
      </c>
      <c r="M479" s="126">
        <v>0.0</v>
      </c>
      <c r="N479" s="126">
        <v>73.0</v>
      </c>
      <c r="O479" s="126">
        <v>37.0</v>
      </c>
      <c r="P479" s="126" t="s">
        <v>2013</v>
      </c>
      <c r="Q479" s="126" t="s">
        <v>2014</v>
      </c>
      <c r="R479" s="126" t="s">
        <v>2015</v>
      </c>
      <c r="S479" s="126" t="s">
        <v>2016</v>
      </c>
      <c r="T479" s="126" t="s">
        <v>2017</v>
      </c>
      <c r="U479" s="126" t="s">
        <v>771</v>
      </c>
      <c r="V479" s="127"/>
      <c r="W479" s="127"/>
      <c r="X479" s="127"/>
      <c r="Y479" s="126" t="s">
        <v>2016</v>
      </c>
      <c r="Z479" s="127"/>
      <c r="AA479" s="127"/>
      <c r="AB479" s="127"/>
      <c r="AC479" s="127"/>
      <c r="AD479" s="127"/>
    </row>
    <row r="480">
      <c r="A480" s="102">
        <v>1.27644501E8</v>
      </c>
      <c r="B480" s="66" t="s">
        <v>1897</v>
      </c>
      <c r="C480" s="101">
        <v>6.8662933E7</v>
      </c>
      <c r="D480" s="66" t="s">
        <v>2011</v>
      </c>
      <c r="E480" s="66" t="str">
        <f>IFERROR(__xludf.DUMMYFUNCTION("IF(REGEXMATCH(D480, ""cis""), ""СНГ"", ""Россия"")
"),"Россия")</f>
        <v>Россия</v>
      </c>
      <c r="F480" s="66" t="s">
        <v>54</v>
      </c>
      <c r="G480" s="101">
        <v>1.4481102E7</v>
      </c>
      <c r="H480" s="66" t="s">
        <v>1674</v>
      </c>
      <c r="I480" s="123">
        <v>45056.0</v>
      </c>
      <c r="J480" s="124" t="str">
        <f>IFS(I480&lt;=border_dates!$A$2, "1-5 мая", AND(I480&gt;border_dates!$A$2, I480&lt;=border_dates!$A$3) , "6-10 мая", AND(I480&gt;border_dates!$A$3,I480  &lt;= border_dates!$A$4), "11-31 мая")</f>
        <v>6-10 мая</v>
      </c>
      <c r="K480" s="124">
        <v>658.44</v>
      </c>
      <c r="L480" s="125" t="s">
        <v>2018</v>
      </c>
      <c r="M480" s="126">
        <v>0.0</v>
      </c>
      <c r="N480" s="126">
        <v>48.0</v>
      </c>
      <c r="O480" s="126">
        <v>10.0</v>
      </c>
      <c r="P480" s="126" t="s">
        <v>1866</v>
      </c>
      <c r="Q480" s="126" t="s">
        <v>2019</v>
      </c>
      <c r="R480" s="126" t="s">
        <v>2020</v>
      </c>
      <c r="S480" s="126" t="s">
        <v>2021</v>
      </c>
      <c r="T480" s="126" t="s">
        <v>2022</v>
      </c>
      <c r="U480" s="126" t="s">
        <v>822</v>
      </c>
      <c r="V480" s="127"/>
      <c r="W480" s="127"/>
      <c r="X480" s="127"/>
      <c r="Y480" s="126" t="s">
        <v>2021</v>
      </c>
      <c r="Z480" s="127"/>
      <c r="AA480" s="127"/>
      <c r="AB480" s="127"/>
      <c r="AC480" s="127"/>
      <c r="AD480" s="127"/>
    </row>
    <row r="481">
      <c r="A481" s="102">
        <v>1.27644502E8</v>
      </c>
      <c r="B481" s="66" t="s">
        <v>1897</v>
      </c>
      <c r="C481" s="101">
        <v>6.8662934E7</v>
      </c>
      <c r="D481" s="66" t="s">
        <v>2023</v>
      </c>
      <c r="E481" s="66" t="str">
        <f>IFERROR(__xludf.DUMMYFUNCTION("IF(REGEXMATCH(D481, ""cis""), ""СНГ"", ""Россия"")
"),"Россия")</f>
        <v>Россия</v>
      </c>
      <c r="F481" s="66" t="s">
        <v>54</v>
      </c>
      <c r="G481" s="101">
        <v>1.4481102E7</v>
      </c>
      <c r="H481" s="66" t="s">
        <v>1674</v>
      </c>
      <c r="I481" s="123">
        <v>45070.0</v>
      </c>
      <c r="J481" s="124" t="str">
        <f>IFS(I481&lt;=border_dates!$A$2, "1-5 мая", AND(I481&gt;border_dates!$A$2, I481&lt;=border_dates!$A$3) , "6-10 мая", AND(I481&gt;border_dates!$A$3,I481  &lt;= border_dates!$A$4), "11-31 мая")</f>
        <v>11-31 мая</v>
      </c>
      <c r="K481" s="124">
        <v>37.3</v>
      </c>
      <c r="L481" s="125" t="s">
        <v>2024</v>
      </c>
      <c r="M481" s="126">
        <v>0.0</v>
      </c>
      <c r="N481" s="126">
        <v>4.0</v>
      </c>
      <c r="O481" s="126">
        <v>1.0</v>
      </c>
      <c r="P481" s="126" t="s">
        <v>785</v>
      </c>
      <c r="Q481" s="126" t="s">
        <v>332</v>
      </c>
      <c r="R481" s="126" t="s">
        <v>2025</v>
      </c>
      <c r="S481" s="126" t="s">
        <v>381</v>
      </c>
      <c r="T481" s="126" t="s">
        <v>2026</v>
      </c>
      <c r="U481" s="126" t="s">
        <v>1084</v>
      </c>
      <c r="V481" s="127"/>
      <c r="W481" s="127"/>
      <c r="X481" s="127"/>
      <c r="Y481" s="126" t="s">
        <v>381</v>
      </c>
      <c r="Z481" s="127"/>
      <c r="AA481" s="127"/>
      <c r="AB481" s="127"/>
      <c r="AC481" s="127"/>
      <c r="AD481" s="127"/>
    </row>
    <row r="482">
      <c r="A482" s="102">
        <v>1.27644502E8</v>
      </c>
      <c r="B482" s="66" t="s">
        <v>1897</v>
      </c>
      <c r="C482" s="101">
        <v>6.8662934E7</v>
      </c>
      <c r="D482" s="66" t="s">
        <v>2023</v>
      </c>
      <c r="E482" s="66" t="str">
        <f>IFERROR(__xludf.DUMMYFUNCTION("IF(REGEXMATCH(D482, ""cis""), ""СНГ"", ""Россия"")
"),"Россия")</f>
        <v>Россия</v>
      </c>
      <c r="F482" s="66" t="s">
        <v>54</v>
      </c>
      <c r="G482" s="101">
        <v>1.4481102E7</v>
      </c>
      <c r="H482" s="66" t="s">
        <v>1674</v>
      </c>
      <c r="I482" s="123">
        <v>45064.0</v>
      </c>
      <c r="J482" s="124" t="str">
        <f>IFS(I482&lt;=border_dates!$A$2, "1-5 мая", AND(I482&gt;border_dates!$A$2, I482&lt;=border_dates!$A$3) , "6-10 мая", AND(I482&gt;border_dates!$A$3,I482  &lt;= border_dates!$A$4), "11-31 мая")</f>
        <v>11-31 мая</v>
      </c>
      <c r="K482" s="124">
        <v>279.24</v>
      </c>
      <c r="L482" s="125" t="s">
        <v>2027</v>
      </c>
      <c r="M482" s="126">
        <v>0.0</v>
      </c>
      <c r="N482" s="126">
        <v>25.0</v>
      </c>
      <c r="O482" s="126">
        <v>16.0</v>
      </c>
      <c r="P482" s="126" t="s">
        <v>1210</v>
      </c>
      <c r="Q482" s="126" t="s">
        <v>2028</v>
      </c>
      <c r="R482" s="126" t="s">
        <v>2029</v>
      </c>
      <c r="S482" s="126" t="s">
        <v>2030</v>
      </c>
      <c r="T482" s="126" t="s">
        <v>2031</v>
      </c>
      <c r="U482" s="126" t="s">
        <v>778</v>
      </c>
      <c r="V482" s="127"/>
      <c r="W482" s="127"/>
      <c r="X482" s="127"/>
      <c r="Y482" s="126" t="s">
        <v>2030</v>
      </c>
      <c r="Z482" s="127"/>
      <c r="AA482" s="127"/>
      <c r="AB482" s="127"/>
      <c r="AC482" s="127"/>
      <c r="AD482" s="127"/>
    </row>
    <row r="483">
      <c r="A483" s="102">
        <v>1.27644502E8</v>
      </c>
      <c r="B483" s="66" t="s">
        <v>1897</v>
      </c>
      <c r="C483" s="101">
        <v>6.8662934E7</v>
      </c>
      <c r="D483" s="66" t="s">
        <v>2023</v>
      </c>
      <c r="E483" s="66" t="str">
        <f>IFERROR(__xludf.DUMMYFUNCTION("IF(REGEXMATCH(D483, ""cis""), ""СНГ"", ""Россия"")
"),"Россия")</f>
        <v>Россия</v>
      </c>
      <c r="F483" s="66" t="s">
        <v>54</v>
      </c>
      <c r="G483" s="101">
        <v>1.4481102E7</v>
      </c>
      <c r="H483" s="66" t="s">
        <v>1674</v>
      </c>
      <c r="I483" s="123">
        <v>45063.0</v>
      </c>
      <c r="J483" s="124" t="str">
        <f>IFS(I483&lt;=border_dates!$A$2, "1-5 мая", AND(I483&gt;border_dates!$A$2, I483&lt;=border_dates!$A$3) , "6-10 мая", AND(I483&gt;border_dates!$A$3,I483  &lt;= border_dates!$A$4), "11-31 мая")</f>
        <v>11-31 мая</v>
      </c>
      <c r="K483" s="124">
        <v>214.4</v>
      </c>
      <c r="L483" s="125" t="s">
        <v>2032</v>
      </c>
      <c r="M483" s="126">
        <v>0.0</v>
      </c>
      <c r="N483" s="126">
        <v>16.0</v>
      </c>
      <c r="O483" s="126">
        <v>5.0</v>
      </c>
      <c r="P483" s="126" t="s">
        <v>2033</v>
      </c>
      <c r="Q483" s="126" t="s">
        <v>1328</v>
      </c>
      <c r="R483" s="126" t="s">
        <v>2034</v>
      </c>
      <c r="S483" s="126" t="s">
        <v>2035</v>
      </c>
      <c r="T483" s="126" t="s">
        <v>765</v>
      </c>
      <c r="U483" s="126" t="s">
        <v>104</v>
      </c>
      <c r="V483" s="127"/>
      <c r="W483" s="127"/>
      <c r="X483" s="127"/>
      <c r="Y483" s="126" t="s">
        <v>2035</v>
      </c>
      <c r="Z483" s="127"/>
      <c r="AA483" s="127"/>
      <c r="AB483" s="127"/>
      <c r="AC483" s="127"/>
      <c r="AD483" s="127"/>
    </row>
    <row r="484">
      <c r="A484" s="102">
        <v>1.27644502E8</v>
      </c>
      <c r="B484" s="66" t="s">
        <v>1897</v>
      </c>
      <c r="C484" s="101">
        <v>6.8662934E7</v>
      </c>
      <c r="D484" s="66" t="s">
        <v>2023</v>
      </c>
      <c r="E484" s="66" t="str">
        <f>IFERROR(__xludf.DUMMYFUNCTION("IF(REGEXMATCH(D484, ""cis""), ""СНГ"", ""Россия"")
"),"Россия")</f>
        <v>Россия</v>
      </c>
      <c r="F484" s="66" t="s">
        <v>54</v>
      </c>
      <c r="G484" s="101">
        <v>1.4481102E7</v>
      </c>
      <c r="H484" s="66" t="s">
        <v>1674</v>
      </c>
      <c r="I484" s="123">
        <v>45061.0</v>
      </c>
      <c r="J484" s="124" t="str">
        <f>IFS(I484&lt;=border_dates!$A$2, "1-5 мая", AND(I484&gt;border_dates!$A$2, I484&lt;=border_dates!$A$3) , "6-10 мая", AND(I484&gt;border_dates!$A$3,I484  &lt;= border_dates!$A$4), "11-31 мая")</f>
        <v>11-31 мая</v>
      </c>
      <c r="K484" s="130">
        <v>0.0</v>
      </c>
      <c r="L484" s="130"/>
      <c r="M484" s="126">
        <v>0.0</v>
      </c>
      <c r="N484" s="128"/>
      <c r="O484" s="126">
        <v>2.0</v>
      </c>
      <c r="P484" s="128"/>
      <c r="Q484" s="128"/>
      <c r="R484" s="128"/>
      <c r="S484" s="128"/>
      <c r="T484" s="128"/>
      <c r="U484" s="128"/>
      <c r="V484" s="127"/>
      <c r="W484" s="127"/>
      <c r="X484" s="127"/>
      <c r="Y484" s="128"/>
      <c r="Z484" s="127"/>
      <c r="AA484" s="127"/>
      <c r="AB484" s="127"/>
      <c r="AC484" s="127"/>
      <c r="AD484" s="127"/>
    </row>
    <row r="485">
      <c r="A485" s="102">
        <v>1.27644502E8</v>
      </c>
      <c r="B485" s="66" t="s">
        <v>1897</v>
      </c>
      <c r="C485" s="101">
        <v>6.8662934E7</v>
      </c>
      <c r="D485" s="66" t="s">
        <v>2023</v>
      </c>
      <c r="E485" s="66" t="str">
        <f>IFERROR(__xludf.DUMMYFUNCTION("IF(REGEXMATCH(D485, ""cis""), ""СНГ"", ""Россия"")
"),"Россия")</f>
        <v>Россия</v>
      </c>
      <c r="F485" s="66" t="s">
        <v>54</v>
      </c>
      <c r="G485" s="101">
        <v>1.4481102E7</v>
      </c>
      <c r="H485" s="66" t="s">
        <v>1674</v>
      </c>
      <c r="I485" s="123">
        <v>45060.0</v>
      </c>
      <c r="J485" s="124" t="str">
        <f>IFS(I485&lt;=border_dates!$A$2, "1-5 мая", AND(I485&gt;border_dates!$A$2, I485&lt;=border_dates!$A$3) , "6-10 мая", AND(I485&gt;border_dates!$A$3,I485  &lt;= border_dates!$A$4), "11-31 мая")</f>
        <v>11-31 мая</v>
      </c>
      <c r="K485" s="130">
        <v>0.0</v>
      </c>
      <c r="L485" s="130"/>
      <c r="M485" s="126">
        <v>0.0</v>
      </c>
      <c r="N485" s="128"/>
      <c r="O485" s="126">
        <v>1.0</v>
      </c>
      <c r="P485" s="128"/>
      <c r="Q485" s="128"/>
      <c r="R485" s="128"/>
      <c r="S485" s="128"/>
      <c r="T485" s="128"/>
      <c r="U485" s="128"/>
      <c r="V485" s="127"/>
      <c r="W485" s="127"/>
      <c r="X485" s="127"/>
      <c r="Y485" s="128"/>
      <c r="Z485" s="127"/>
      <c r="AA485" s="127"/>
      <c r="AB485" s="127"/>
      <c r="AC485" s="127"/>
      <c r="AD485" s="127"/>
    </row>
    <row r="486">
      <c r="A486" s="102">
        <v>1.27644502E8</v>
      </c>
      <c r="B486" s="66" t="s">
        <v>1897</v>
      </c>
      <c r="C486" s="101">
        <v>6.8662934E7</v>
      </c>
      <c r="D486" s="66" t="s">
        <v>2023</v>
      </c>
      <c r="E486" s="66" t="str">
        <f>IFERROR(__xludf.DUMMYFUNCTION("IF(REGEXMATCH(D486, ""cis""), ""СНГ"", ""Россия"")
"),"Россия")</f>
        <v>Россия</v>
      </c>
      <c r="F486" s="66" t="s">
        <v>54</v>
      </c>
      <c r="G486" s="101">
        <v>1.4481102E7</v>
      </c>
      <c r="H486" s="66" t="s">
        <v>1674</v>
      </c>
      <c r="I486" s="123">
        <v>45059.0</v>
      </c>
      <c r="J486" s="124" t="str">
        <f>IFS(I486&lt;=border_dates!$A$2, "1-5 мая", AND(I486&gt;border_dates!$A$2, I486&lt;=border_dates!$A$3) , "6-10 мая", AND(I486&gt;border_dates!$A$3,I486  &lt;= border_dates!$A$4), "11-31 мая")</f>
        <v>11-31 мая</v>
      </c>
      <c r="K486" s="124">
        <v>789.0</v>
      </c>
      <c r="L486" s="125" t="s">
        <v>2036</v>
      </c>
      <c r="M486" s="126">
        <v>0.0</v>
      </c>
      <c r="N486" s="126">
        <v>25.0</v>
      </c>
      <c r="O486" s="126">
        <v>17.0</v>
      </c>
      <c r="P486" s="126" t="s">
        <v>1027</v>
      </c>
      <c r="Q486" s="126" t="s">
        <v>2037</v>
      </c>
      <c r="R486" s="126" t="s">
        <v>2038</v>
      </c>
      <c r="S486" s="126" t="s">
        <v>2039</v>
      </c>
      <c r="T486" s="126" t="s">
        <v>2040</v>
      </c>
      <c r="U486" s="126" t="s">
        <v>1746</v>
      </c>
      <c r="V486" s="127"/>
      <c r="W486" s="127"/>
      <c r="X486" s="127"/>
      <c r="Y486" s="126" t="s">
        <v>2039</v>
      </c>
      <c r="Z486" s="127"/>
      <c r="AA486" s="127"/>
      <c r="AB486" s="127"/>
      <c r="AC486" s="127"/>
      <c r="AD486" s="127"/>
    </row>
    <row r="487">
      <c r="A487" s="102">
        <v>1.27644502E8</v>
      </c>
      <c r="B487" s="66" t="s">
        <v>1897</v>
      </c>
      <c r="C487" s="101">
        <v>6.8662934E7</v>
      </c>
      <c r="D487" s="66" t="s">
        <v>2023</v>
      </c>
      <c r="E487" s="66" t="str">
        <f>IFERROR(__xludf.DUMMYFUNCTION("IF(REGEXMATCH(D487, ""cis""), ""СНГ"", ""Россия"")
"),"Россия")</f>
        <v>Россия</v>
      </c>
      <c r="F487" s="66" t="s">
        <v>54</v>
      </c>
      <c r="G487" s="101">
        <v>1.4481102E7</v>
      </c>
      <c r="H487" s="66" t="s">
        <v>1674</v>
      </c>
      <c r="I487" s="123">
        <v>45058.0</v>
      </c>
      <c r="J487" s="124" t="str">
        <f>IFS(I487&lt;=border_dates!$A$2, "1-5 мая", AND(I487&gt;border_dates!$A$2, I487&lt;=border_dates!$A$3) , "6-10 мая", AND(I487&gt;border_dates!$A$3,I487  &lt;= border_dates!$A$4), "11-31 мая")</f>
        <v>11-31 мая</v>
      </c>
      <c r="K487" s="124">
        <v>771.36</v>
      </c>
      <c r="L487" s="125" t="s">
        <v>2041</v>
      </c>
      <c r="M487" s="126">
        <v>0.0</v>
      </c>
      <c r="N487" s="126">
        <v>24.0</v>
      </c>
      <c r="O487" s="126">
        <v>22.0</v>
      </c>
      <c r="P487" s="126" t="s">
        <v>2042</v>
      </c>
      <c r="Q487" s="126" t="s">
        <v>2043</v>
      </c>
      <c r="R487" s="126" t="s">
        <v>2044</v>
      </c>
      <c r="S487" s="126" t="s">
        <v>2045</v>
      </c>
      <c r="T487" s="126" t="s">
        <v>2046</v>
      </c>
      <c r="U487" s="126" t="s">
        <v>607</v>
      </c>
      <c r="V487" s="127"/>
      <c r="W487" s="127"/>
      <c r="X487" s="127"/>
      <c r="Y487" s="126" t="s">
        <v>2045</v>
      </c>
      <c r="Z487" s="127"/>
      <c r="AA487" s="127"/>
      <c r="AB487" s="127"/>
      <c r="AC487" s="127"/>
      <c r="AD487" s="127"/>
    </row>
    <row r="488">
      <c r="A488" s="102">
        <v>1.27644502E8</v>
      </c>
      <c r="B488" s="66" t="s">
        <v>1897</v>
      </c>
      <c r="C488" s="101">
        <v>6.8662934E7</v>
      </c>
      <c r="D488" s="66" t="s">
        <v>2023</v>
      </c>
      <c r="E488" s="66" t="str">
        <f>IFERROR(__xludf.DUMMYFUNCTION("IF(REGEXMATCH(D488, ""cis""), ""СНГ"", ""Россия"")
"),"Россия")</f>
        <v>Россия</v>
      </c>
      <c r="F488" s="66" t="s">
        <v>54</v>
      </c>
      <c r="G488" s="101">
        <v>1.4481102E7</v>
      </c>
      <c r="H488" s="66" t="s">
        <v>1674</v>
      </c>
      <c r="I488" s="123">
        <v>45057.0</v>
      </c>
      <c r="J488" s="124" t="str">
        <f>IFS(I488&lt;=border_dates!$A$2, "1-5 мая", AND(I488&gt;border_dates!$A$2, I488&lt;=border_dates!$A$3) , "6-10 мая", AND(I488&gt;border_dates!$A$3,I488  &lt;= border_dates!$A$4), "11-31 мая")</f>
        <v>11-31 мая</v>
      </c>
      <c r="K488" s="124">
        <v>1873.77</v>
      </c>
      <c r="L488" s="125" t="s">
        <v>2047</v>
      </c>
      <c r="M488" s="126">
        <v>0.0</v>
      </c>
      <c r="N488" s="126">
        <v>79.0</v>
      </c>
      <c r="O488" s="126">
        <v>36.0</v>
      </c>
      <c r="P488" s="126" t="s">
        <v>952</v>
      </c>
      <c r="Q488" s="126" t="s">
        <v>2048</v>
      </c>
      <c r="R488" s="126" t="s">
        <v>2049</v>
      </c>
      <c r="S488" s="126" t="s">
        <v>2050</v>
      </c>
      <c r="T488" s="126" t="s">
        <v>2051</v>
      </c>
      <c r="U488" s="126" t="s">
        <v>473</v>
      </c>
      <c r="V488" s="127"/>
      <c r="W488" s="127"/>
      <c r="X488" s="127"/>
      <c r="Y488" s="126" t="s">
        <v>2050</v>
      </c>
      <c r="Z488" s="127"/>
      <c r="AA488" s="127"/>
      <c r="AB488" s="127"/>
      <c r="AC488" s="127"/>
      <c r="AD488" s="127"/>
    </row>
    <row r="489">
      <c r="A489" s="102">
        <v>1.27644502E8</v>
      </c>
      <c r="B489" s="66" t="s">
        <v>1897</v>
      </c>
      <c r="C489" s="101">
        <v>6.8662934E7</v>
      </c>
      <c r="D489" s="66" t="s">
        <v>2023</v>
      </c>
      <c r="E489" s="66" t="str">
        <f>IFERROR(__xludf.DUMMYFUNCTION("IF(REGEXMATCH(D489, ""cis""), ""СНГ"", ""Россия"")
"),"Россия")</f>
        <v>Россия</v>
      </c>
      <c r="F489" s="66" t="s">
        <v>54</v>
      </c>
      <c r="G489" s="101">
        <v>1.4481102E7</v>
      </c>
      <c r="H489" s="66" t="s">
        <v>1674</v>
      </c>
      <c r="I489" s="123">
        <v>45056.0</v>
      </c>
      <c r="J489" s="124" t="str">
        <f>IFS(I489&lt;=border_dates!$A$2, "1-5 мая", AND(I489&gt;border_dates!$A$2, I489&lt;=border_dates!$A$3) , "6-10 мая", AND(I489&gt;border_dates!$A$3,I489  &lt;= border_dates!$A$4), "11-31 мая")</f>
        <v>6-10 мая</v>
      </c>
      <c r="K489" s="124">
        <v>539.13</v>
      </c>
      <c r="L489" s="125" t="s">
        <v>2052</v>
      </c>
      <c r="M489" s="126">
        <v>0.0</v>
      </c>
      <c r="N489" s="126">
        <v>37.0</v>
      </c>
      <c r="O489" s="126">
        <v>10.0</v>
      </c>
      <c r="P489" s="126" t="s">
        <v>1420</v>
      </c>
      <c r="Q489" s="126" t="s">
        <v>2053</v>
      </c>
      <c r="R489" s="126" t="s">
        <v>2054</v>
      </c>
      <c r="S489" s="126" t="s">
        <v>2055</v>
      </c>
      <c r="T489" s="126" t="s">
        <v>2003</v>
      </c>
      <c r="U489" s="126" t="s">
        <v>244</v>
      </c>
      <c r="V489" s="127"/>
      <c r="W489" s="127"/>
      <c r="X489" s="127"/>
      <c r="Y489" s="126" t="s">
        <v>2055</v>
      </c>
      <c r="Z489" s="127"/>
      <c r="AA489" s="127"/>
      <c r="AB489" s="127"/>
      <c r="AC489" s="127"/>
      <c r="AD489" s="127"/>
    </row>
    <row r="490">
      <c r="A490" s="102">
        <v>1.27644503E8</v>
      </c>
      <c r="B490" s="66" t="s">
        <v>1897</v>
      </c>
      <c r="C490" s="101">
        <v>6.8662935E7</v>
      </c>
      <c r="D490" s="66" t="s">
        <v>2056</v>
      </c>
      <c r="E490" s="66" t="str">
        <f>IFERROR(__xludf.DUMMYFUNCTION("IF(REGEXMATCH(D490, ""cis""), ""СНГ"", ""Россия"")
"),"Россия")</f>
        <v>Россия</v>
      </c>
      <c r="F490" s="66" t="s">
        <v>54</v>
      </c>
      <c r="G490" s="101">
        <v>1.4481102E7</v>
      </c>
      <c r="H490" s="66" t="s">
        <v>1674</v>
      </c>
      <c r="I490" s="123">
        <v>45059.0</v>
      </c>
      <c r="J490" s="124" t="str">
        <f>IFS(I490&lt;=border_dates!$A$2, "1-5 мая", AND(I490&gt;border_dates!$A$2, I490&lt;=border_dates!$A$3) , "6-10 мая", AND(I490&gt;border_dates!$A$3,I490  &lt;= border_dates!$A$4), "11-31 мая")</f>
        <v>11-31 мая</v>
      </c>
      <c r="K490" s="130">
        <v>0.0</v>
      </c>
      <c r="L490" s="130"/>
      <c r="M490" s="126">
        <v>0.0</v>
      </c>
      <c r="N490" s="128"/>
      <c r="O490" s="126">
        <v>1.0</v>
      </c>
      <c r="P490" s="128"/>
      <c r="Q490" s="128"/>
      <c r="R490" s="128"/>
      <c r="S490" s="128"/>
      <c r="T490" s="128"/>
      <c r="U490" s="128"/>
      <c r="V490" s="127"/>
      <c r="W490" s="127"/>
      <c r="X490" s="127"/>
      <c r="Y490" s="128"/>
      <c r="Z490" s="127"/>
      <c r="AA490" s="127"/>
      <c r="AB490" s="127"/>
      <c r="AC490" s="127"/>
      <c r="AD490" s="127"/>
    </row>
    <row r="491">
      <c r="A491" s="102">
        <v>1.27644503E8</v>
      </c>
      <c r="B491" s="66" t="s">
        <v>1897</v>
      </c>
      <c r="C491" s="101">
        <v>6.8662935E7</v>
      </c>
      <c r="D491" s="66" t="s">
        <v>2056</v>
      </c>
      <c r="E491" s="66" t="str">
        <f>IFERROR(__xludf.DUMMYFUNCTION("IF(REGEXMATCH(D491, ""cis""), ""СНГ"", ""Россия"")
"),"Россия")</f>
        <v>Россия</v>
      </c>
      <c r="F491" s="66" t="s">
        <v>54</v>
      </c>
      <c r="G491" s="101">
        <v>1.4481102E7</v>
      </c>
      <c r="H491" s="66" t="s">
        <v>1674</v>
      </c>
      <c r="I491" s="123">
        <v>45058.0</v>
      </c>
      <c r="J491" s="124" t="str">
        <f>IFS(I491&lt;=border_dates!$A$2, "1-5 мая", AND(I491&gt;border_dates!$A$2, I491&lt;=border_dates!$A$3) , "6-10 мая", AND(I491&gt;border_dates!$A$3,I491  &lt;= border_dates!$A$4), "11-31 мая")</f>
        <v>11-31 мая</v>
      </c>
      <c r="K491" s="130">
        <v>0.0</v>
      </c>
      <c r="L491" s="130"/>
      <c r="M491" s="126">
        <v>0.0</v>
      </c>
      <c r="N491" s="128"/>
      <c r="O491" s="126">
        <v>2.0</v>
      </c>
      <c r="P491" s="128"/>
      <c r="Q491" s="128"/>
      <c r="R491" s="128"/>
      <c r="S491" s="128"/>
      <c r="T491" s="128"/>
      <c r="U491" s="128"/>
      <c r="V491" s="127"/>
      <c r="W491" s="127"/>
      <c r="X491" s="127"/>
      <c r="Y491" s="128"/>
      <c r="Z491" s="127"/>
      <c r="AA491" s="127"/>
      <c r="AB491" s="127"/>
      <c r="AC491" s="127"/>
      <c r="AD491" s="127"/>
    </row>
    <row r="492">
      <c r="A492" s="102">
        <v>1.27644503E8</v>
      </c>
      <c r="B492" s="66" t="s">
        <v>1897</v>
      </c>
      <c r="C492" s="101">
        <v>6.8662935E7</v>
      </c>
      <c r="D492" s="66" t="s">
        <v>2056</v>
      </c>
      <c r="E492" s="66" t="str">
        <f>IFERROR(__xludf.DUMMYFUNCTION("IF(REGEXMATCH(D492, ""cis""), ""СНГ"", ""Россия"")
"),"Россия")</f>
        <v>Россия</v>
      </c>
      <c r="F492" s="66" t="s">
        <v>54</v>
      </c>
      <c r="G492" s="101">
        <v>1.4481102E7</v>
      </c>
      <c r="H492" s="66" t="s">
        <v>1674</v>
      </c>
      <c r="I492" s="123">
        <v>45057.0</v>
      </c>
      <c r="J492" s="124" t="str">
        <f>IFS(I492&lt;=border_dates!$A$2, "1-5 мая", AND(I492&gt;border_dates!$A$2, I492&lt;=border_dates!$A$3) , "6-10 мая", AND(I492&gt;border_dates!$A$3,I492  &lt;= border_dates!$A$4), "11-31 мая")</f>
        <v>11-31 мая</v>
      </c>
      <c r="K492" s="124">
        <v>1201.47</v>
      </c>
      <c r="L492" s="125" t="s">
        <v>2057</v>
      </c>
      <c r="M492" s="126">
        <v>0.0</v>
      </c>
      <c r="N492" s="126">
        <v>52.0</v>
      </c>
      <c r="O492" s="126">
        <v>26.0</v>
      </c>
      <c r="P492" s="126" t="s">
        <v>2058</v>
      </c>
      <c r="Q492" s="126" t="s">
        <v>117</v>
      </c>
      <c r="R492" s="126" t="s">
        <v>2059</v>
      </c>
      <c r="S492" s="126" t="s">
        <v>2060</v>
      </c>
      <c r="T492" s="126" t="s">
        <v>2061</v>
      </c>
      <c r="U492" s="126" t="s">
        <v>1746</v>
      </c>
      <c r="V492" s="127"/>
      <c r="W492" s="127"/>
      <c r="X492" s="127"/>
      <c r="Y492" s="126" t="s">
        <v>2060</v>
      </c>
      <c r="Z492" s="127"/>
      <c r="AA492" s="127"/>
      <c r="AB492" s="127"/>
      <c r="AC492" s="127"/>
      <c r="AD492" s="127"/>
    </row>
    <row r="493">
      <c r="A493" s="102">
        <v>1.27644503E8</v>
      </c>
      <c r="B493" s="66" t="s">
        <v>1897</v>
      </c>
      <c r="C493" s="101">
        <v>6.8662935E7</v>
      </c>
      <c r="D493" s="66" t="s">
        <v>2056</v>
      </c>
      <c r="E493" s="66" t="str">
        <f>IFERROR(__xludf.DUMMYFUNCTION("IF(REGEXMATCH(D493, ""cis""), ""СНГ"", ""Россия"")
"),"Россия")</f>
        <v>Россия</v>
      </c>
      <c r="F493" s="66" t="s">
        <v>54</v>
      </c>
      <c r="G493" s="101">
        <v>1.4481102E7</v>
      </c>
      <c r="H493" s="66" t="s">
        <v>1674</v>
      </c>
      <c r="I493" s="123">
        <v>45056.0</v>
      </c>
      <c r="J493" s="124" t="str">
        <f>IFS(I493&lt;=border_dates!$A$2, "1-5 мая", AND(I493&gt;border_dates!$A$2, I493&lt;=border_dates!$A$3) , "6-10 мая", AND(I493&gt;border_dates!$A$3,I493  &lt;= border_dates!$A$4), "11-31 мая")</f>
        <v>6-10 мая</v>
      </c>
      <c r="K493" s="124">
        <v>490.49</v>
      </c>
      <c r="L493" s="125" t="s">
        <v>2062</v>
      </c>
      <c r="M493" s="126">
        <v>0.0</v>
      </c>
      <c r="N493" s="126">
        <v>28.0</v>
      </c>
      <c r="O493" s="126">
        <v>7.0</v>
      </c>
      <c r="P493" s="126" t="s">
        <v>1697</v>
      </c>
      <c r="Q493" s="126" t="s">
        <v>332</v>
      </c>
      <c r="R493" s="126" t="s">
        <v>2063</v>
      </c>
      <c r="S493" s="126" t="s">
        <v>2064</v>
      </c>
      <c r="T493" s="126" t="s">
        <v>2065</v>
      </c>
      <c r="U493" s="126" t="s">
        <v>260</v>
      </c>
      <c r="V493" s="127"/>
      <c r="W493" s="127"/>
      <c r="X493" s="127"/>
      <c r="Y493" s="126" t="s">
        <v>2064</v>
      </c>
      <c r="Z493" s="127"/>
      <c r="AA493" s="127"/>
      <c r="AB493" s="127"/>
      <c r="AC493" s="127"/>
      <c r="AD493" s="127"/>
    </row>
    <row r="494">
      <c r="A494" s="102">
        <v>1.27644504E8</v>
      </c>
      <c r="B494" s="66" t="s">
        <v>1897</v>
      </c>
      <c r="C494" s="101">
        <v>6.8662936E7</v>
      </c>
      <c r="D494" s="66" t="s">
        <v>2066</v>
      </c>
      <c r="E494" s="66" t="str">
        <f>IFERROR(__xludf.DUMMYFUNCTION("IF(REGEXMATCH(D494, ""cis""), ""СНГ"", ""Россия"")
"),"Россия")</f>
        <v>Россия</v>
      </c>
      <c r="F494" s="66" t="s">
        <v>54</v>
      </c>
      <c r="G494" s="101">
        <v>1.4481102E7</v>
      </c>
      <c r="H494" s="66" t="s">
        <v>1674</v>
      </c>
      <c r="I494" s="123">
        <v>45076.0</v>
      </c>
      <c r="J494" s="124" t="str">
        <f>IFS(I494&lt;=border_dates!$A$2, "1-5 мая", AND(I494&gt;border_dates!$A$2, I494&lt;=border_dates!$A$3) , "6-10 мая", AND(I494&gt;border_dates!$A$3,I494  &lt;= border_dates!$A$4), "11-31 мая")</f>
        <v>11-31 мая</v>
      </c>
      <c r="K494" s="130">
        <v>654.0</v>
      </c>
      <c r="L494" s="130"/>
      <c r="M494" s="126">
        <v>0.0</v>
      </c>
      <c r="N494" s="128"/>
      <c r="O494" s="126">
        <v>7.0</v>
      </c>
      <c r="P494" s="128"/>
      <c r="Q494" s="128"/>
      <c r="R494" s="128"/>
      <c r="S494" s="128"/>
      <c r="T494" s="128"/>
      <c r="U494" s="128"/>
      <c r="V494" s="127"/>
      <c r="W494" s="127"/>
      <c r="X494" s="127"/>
      <c r="Y494" s="128"/>
      <c r="Z494" s="127"/>
      <c r="AA494" s="127"/>
      <c r="AB494" s="127"/>
      <c r="AC494" s="127"/>
      <c r="AD494" s="127"/>
    </row>
    <row r="495">
      <c r="A495" s="102">
        <v>1.27644504E8</v>
      </c>
      <c r="B495" s="66" t="s">
        <v>1897</v>
      </c>
      <c r="C495" s="101">
        <v>6.8662936E7</v>
      </c>
      <c r="D495" s="66" t="s">
        <v>2066</v>
      </c>
      <c r="E495" s="66" t="str">
        <f>IFERROR(__xludf.DUMMYFUNCTION("IF(REGEXMATCH(D495, ""cis""), ""СНГ"", ""Россия"")
"),"Россия")</f>
        <v>Россия</v>
      </c>
      <c r="F495" s="66" t="s">
        <v>54</v>
      </c>
      <c r="G495" s="101">
        <v>1.4481102E7</v>
      </c>
      <c r="H495" s="66" t="s">
        <v>1674</v>
      </c>
      <c r="I495" s="123">
        <v>45075.0</v>
      </c>
      <c r="J495" s="124" t="str">
        <f>IFS(I495&lt;=border_dates!$A$2, "1-5 мая", AND(I495&gt;border_dates!$A$2, I495&lt;=border_dates!$A$3) , "6-10 мая", AND(I495&gt;border_dates!$A$3,I495  &lt;= border_dates!$A$4), "11-31 мая")</f>
        <v>11-31 мая</v>
      </c>
      <c r="K495" s="124">
        <v>843.2</v>
      </c>
      <c r="L495" s="125" t="s">
        <v>2067</v>
      </c>
      <c r="M495" s="126">
        <v>0.0</v>
      </c>
      <c r="N495" s="126">
        <v>50.0</v>
      </c>
      <c r="O495" s="126">
        <v>39.0</v>
      </c>
      <c r="P495" s="126" t="s">
        <v>2068</v>
      </c>
      <c r="Q495" s="126" t="s">
        <v>2069</v>
      </c>
      <c r="R495" s="126" t="s">
        <v>2070</v>
      </c>
      <c r="S495" s="126" t="s">
        <v>85</v>
      </c>
      <c r="T495" s="126" t="s">
        <v>2071</v>
      </c>
      <c r="U495" s="126" t="s">
        <v>593</v>
      </c>
      <c r="V495" s="127"/>
      <c r="W495" s="127"/>
      <c r="X495" s="127"/>
      <c r="Y495" s="126" t="s">
        <v>85</v>
      </c>
      <c r="Z495" s="127"/>
      <c r="AA495" s="127"/>
      <c r="AB495" s="127"/>
      <c r="AC495" s="127"/>
      <c r="AD495" s="127"/>
    </row>
    <row r="496">
      <c r="A496" s="102">
        <v>1.27644504E8</v>
      </c>
      <c r="B496" s="66" t="s">
        <v>1897</v>
      </c>
      <c r="C496" s="101">
        <v>6.8662936E7</v>
      </c>
      <c r="D496" s="66" t="s">
        <v>2066</v>
      </c>
      <c r="E496" s="66" t="str">
        <f>IFERROR(__xludf.DUMMYFUNCTION("IF(REGEXMATCH(D496, ""cis""), ""СНГ"", ""Россия"")
"),"Россия")</f>
        <v>Россия</v>
      </c>
      <c r="F496" s="66" t="s">
        <v>54</v>
      </c>
      <c r="G496" s="101">
        <v>1.4481102E7</v>
      </c>
      <c r="H496" s="66" t="s">
        <v>1674</v>
      </c>
      <c r="I496" s="123">
        <v>45074.0</v>
      </c>
      <c r="J496" s="124" t="str">
        <f>IFS(I496&lt;=border_dates!$A$2, "1-5 мая", AND(I496&gt;border_dates!$A$2, I496&lt;=border_dates!$A$3) , "6-10 мая", AND(I496&gt;border_dates!$A$3,I496  &lt;= border_dates!$A$4), "11-31 мая")</f>
        <v>11-31 мая</v>
      </c>
      <c r="K496" s="124">
        <v>1962.78</v>
      </c>
      <c r="L496" s="125" t="s">
        <v>2072</v>
      </c>
      <c r="M496" s="126">
        <v>0.0</v>
      </c>
      <c r="N496" s="126">
        <v>147.0</v>
      </c>
      <c r="O496" s="126">
        <v>75.0</v>
      </c>
      <c r="P496" s="126" t="s">
        <v>773</v>
      </c>
      <c r="Q496" s="126" t="s">
        <v>2073</v>
      </c>
      <c r="R496" s="126" t="s">
        <v>2074</v>
      </c>
      <c r="S496" s="126" t="s">
        <v>2075</v>
      </c>
      <c r="T496" s="126" t="s">
        <v>2076</v>
      </c>
      <c r="U496" s="126" t="s">
        <v>518</v>
      </c>
      <c r="V496" s="127"/>
      <c r="W496" s="127"/>
      <c r="X496" s="127"/>
      <c r="Y496" s="126" t="s">
        <v>2075</v>
      </c>
      <c r="Z496" s="127"/>
      <c r="AA496" s="127"/>
      <c r="AB496" s="127"/>
      <c r="AC496" s="127"/>
      <c r="AD496" s="127"/>
    </row>
    <row r="497">
      <c r="A497" s="102">
        <v>1.27644504E8</v>
      </c>
      <c r="B497" s="66" t="s">
        <v>1897</v>
      </c>
      <c r="C497" s="101">
        <v>6.8662936E7</v>
      </c>
      <c r="D497" s="66" t="s">
        <v>2066</v>
      </c>
      <c r="E497" s="66" t="str">
        <f>IFERROR(__xludf.DUMMYFUNCTION("IF(REGEXMATCH(D497, ""cis""), ""СНГ"", ""Россия"")
"),"Россия")</f>
        <v>Россия</v>
      </c>
      <c r="F497" s="66" t="s">
        <v>54</v>
      </c>
      <c r="G497" s="101">
        <v>1.4481102E7</v>
      </c>
      <c r="H497" s="66" t="s">
        <v>1674</v>
      </c>
      <c r="I497" s="123">
        <v>45073.0</v>
      </c>
      <c r="J497" s="124" t="str">
        <f>IFS(I497&lt;=border_dates!$A$2, "1-5 мая", AND(I497&gt;border_dates!$A$2, I497&lt;=border_dates!$A$3) , "6-10 мая", AND(I497&gt;border_dates!$A$3,I497  &lt;= border_dates!$A$4), "11-31 мая")</f>
        <v>11-31 мая</v>
      </c>
      <c r="K497" s="124">
        <v>1888.37</v>
      </c>
      <c r="L497" s="125" t="s">
        <v>2077</v>
      </c>
      <c r="M497" s="126">
        <v>0.0</v>
      </c>
      <c r="N497" s="126">
        <v>94.0</v>
      </c>
      <c r="O497" s="126">
        <v>47.0</v>
      </c>
      <c r="P497" s="126" t="s">
        <v>125</v>
      </c>
      <c r="Q497" s="126" t="s">
        <v>117</v>
      </c>
      <c r="R497" s="126" t="s">
        <v>2078</v>
      </c>
      <c r="S497" s="126" t="s">
        <v>2079</v>
      </c>
      <c r="T497" s="126" t="s">
        <v>2080</v>
      </c>
      <c r="U497" s="126" t="s">
        <v>753</v>
      </c>
      <c r="V497" s="127"/>
      <c r="W497" s="127"/>
      <c r="X497" s="127"/>
      <c r="Y497" s="126" t="s">
        <v>2079</v>
      </c>
      <c r="Z497" s="127"/>
      <c r="AA497" s="127"/>
      <c r="AB497" s="127"/>
      <c r="AC497" s="127"/>
      <c r="AD497" s="127"/>
    </row>
    <row r="498">
      <c r="A498" s="102">
        <v>1.27644504E8</v>
      </c>
      <c r="B498" s="66" t="s">
        <v>1897</v>
      </c>
      <c r="C498" s="101">
        <v>6.8662936E7</v>
      </c>
      <c r="D498" s="66" t="s">
        <v>2066</v>
      </c>
      <c r="E498" s="66" t="str">
        <f>IFERROR(__xludf.DUMMYFUNCTION("IF(REGEXMATCH(D498, ""cis""), ""СНГ"", ""Россия"")
"),"Россия")</f>
        <v>Россия</v>
      </c>
      <c r="F498" s="66" t="s">
        <v>54</v>
      </c>
      <c r="G498" s="101">
        <v>1.4481102E7</v>
      </c>
      <c r="H498" s="66" t="s">
        <v>1674</v>
      </c>
      <c r="I498" s="123">
        <v>45072.0</v>
      </c>
      <c r="J498" s="124" t="str">
        <f>IFS(I498&lt;=border_dates!$A$2, "1-5 мая", AND(I498&gt;border_dates!$A$2, I498&lt;=border_dates!$A$3) , "6-10 мая", AND(I498&gt;border_dates!$A$3,I498  &lt;= border_dates!$A$4), "11-31 мая")</f>
        <v>11-31 мая</v>
      </c>
      <c r="K498" s="124">
        <v>1923.66</v>
      </c>
      <c r="L498" s="125" t="s">
        <v>2081</v>
      </c>
      <c r="M498" s="126">
        <v>0.0</v>
      </c>
      <c r="N498" s="126">
        <v>117.0</v>
      </c>
      <c r="O498" s="126">
        <v>72.0</v>
      </c>
      <c r="P498" s="126" t="s">
        <v>348</v>
      </c>
      <c r="Q498" s="126" t="s">
        <v>2082</v>
      </c>
      <c r="R498" s="126" t="s">
        <v>2083</v>
      </c>
      <c r="S498" s="126" t="s">
        <v>2084</v>
      </c>
      <c r="T498" s="126" t="s">
        <v>1100</v>
      </c>
      <c r="U498" s="126" t="s">
        <v>504</v>
      </c>
      <c r="V498" s="127"/>
      <c r="W498" s="127"/>
      <c r="X498" s="127"/>
      <c r="Y498" s="126" t="s">
        <v>2084</v>
      </c>
      <c r="Z498" s="127"/>
      <c r="AA498" s="127"/>
      <c r="AB498" s="127"/>
      <c r="AC498" s="127"/>
      <c r="AD498" s="127"/>
    </row>
    <row r="499">
      <c r="A499" s="102">
        <v>1.27644504E8</v>
      </c>
      <c r="B499" s="66" t="s">
        <v>1897</v>
      </c>
      <c r="C499" s="101">
        <v>6.8662936E7</v>
      </c>
      <c r="D499" s="66" t="s">
        <v>2066</v>
      </c>
      <c r="E499" s="66" t="str">
        <f>IFERROR(__xludf.DUMMYFUNCTION("IF(REGEXMATCH(D499, ""cis""), ""СНГ"", ""Россия"")
"),"Россия")</f>
        <v>Россия</v>
      </c>
      <c r="F499" s="66" t="s">
        <v>54</v>
      </c>
      <c r="G499" s="101">
        <v>1.4481102E7</v>
      </c>
      <c r="H499" s="66" t="s">
        <v>1674</v>
      </c>
      <c r="I499" s="123">
        <v>45071.0</v>
      </c>
      <c r="J499" s="124" t="str">
        <f>IFS(I499&lt;=border_dates!$A$2, "1-5 мая", AND(I499&gt;border_dates!$A$2, I499&lt;=border_dates!$A$3) , "6-10 мая", AND(I499&gt;border_dates!$A$3,I499  &lt;= border_dates!$A$4), "11-31 мая")</f>
        <v>11-31 мая</v>
      </c>
      <c r="K499" s="124">
        <v>8541.54</v>
      </c>
      <c r="L499" s="125" t="s">
        <v>2085</v>
      </c>
      <c r="M499" s="126">
        <v>0.0</v>
      </c>
      <c r="N499" s="126">
        <v>116.0</v>
      </c>
      <c r="O499" s="126">
        <v>62.0</v>
      </c>
      <c r="P499" s="126" t="s">
        <v>1837</v>
      </c>
      <c r="Q499" s="126" t="s">
        <v>2086</v>
      </c>
      <c r="R499" s="126" t="s">
        <v>2087</v>
      </c>
      <c r="S499" s="126" t="s">
        <v>764</v>
      </c>
      <c r="T499" s="126" t="s">
        <v>2088</v>
      </c>
      <c r="U499" s="126" t="s">
        <v>497</v>
      </c>
      <c r="V499" s="127"/>
      <c r="W499" s="127"/>
      <c r="X499" s="127"/>
      <c r="Y499" s="126" t="s">
        <v>764</v>
      </c>
      <c r="Z499" s="127"/>
      <c r="AA499" s="127"/>
      <c r="AB499" s="127"/>
      <c r="AC499" s="127"/>
      <c r="AD499" s="127"/>
    </row>
    <row r="500">
      <c r="A500" s="102">
        <v>1.27644504E8</v>
      </c>
      <c r="B500" s="66" t="s">
        <v>1897</v>
      </c>
      <c r="C500" s="101">
        <v>6.8662936E7</v>
      </c>
      <c r="D500" s="66" t="s">
        <v>2066</v>
      </c>
      <c r="E500" s="66" t="str">
        <f>IFERROR(__xludf.DUMMYFUNCTION("IF(REGEXMATCH(D500, ""cis""), ""СНГ"", ""Россия"")
"),"Россия")</f>
        <v>Россия</v>
      </c>
      <c r="F500" s="66" t="s">
        <v>54</v>
      </c>
      <c r="G500" s="101">
        <v>1.4481102E7</v>
      </c>
      <c r="H500" s="66" t="s">
        <v>1674</v>
      </c>
      <c r="I500" s="123">
        <v>45070.0</v>
      </c>
      <c r="J500" s="124" t="str">
        <f>IFS(I500&lt;=border_dates!$A$2, "1-5 мая", AND(I500&gt;border_dates!$A$2, I500&lt;=border_dates!$A$3) , "6-10 мая", AND(I500&gt;border_dates!$A$3,I500  &lt;= border_dates!$A$4), "11-31 мая")</f>
        <v>11-31 мая</v>
      </c>
      <c r="K500" s="124">
        <v>1037.79</v>
      </c>
      <c r="L500" s="125" t="s">
        <v>2089</v>
      </c>
      <c r="M500" s="126">
        <v>0.0</v>
      </c>
      <c r="N500" s="126">
        <v>81.0</v>
      </c>
      <c r="O500" s="126">
        <v>37.0</v>
      </c>
      <c r="P500" s="126" t="s">
        <v>893</v>
      </c>
      <c r="Q500" s="126" t="s">
        <v>2090</v>
      </c>
      <c r="R500" s="126" t="s">
        <v>2091</v>
      </c>
      <c r="S500" s="126" t="s">
        <v>2092</v>
      </c>
      <c r="T500" s="126" t="s">
        <v>2093</v>
      </c>
      <c r="U500" s="126" t="s">
        <v>587</v>
      </c>
      <c r="V500" s="127"/>
      <c r="W500" s="127"/>
      <c r="X500" s="127"/>
      <c r="Y500" s="126" t="s">
        <v>2092</v>
      </c>
      <c r="Z500" s="127"/>
      <c r="AA500" s="127"/>
      <c r="AB500" s="127"/>
      <c r="AC500" s="127"/>
      <c r="AD500" s="127"/>
    </row>
    <row r="501">
      <c r="A501" s="102">
        <v>1.27644504E8</v>
      </c>
      <c r="B501" s="66" t="s">
        <v>1897</v>
      </c>
      <c r="C501" s="101">
        <v>6.8662936E7</v>
      </c>
      <c r="D501" s="66" t="s">
        <v>2066</v>
      </c>
      <c r="E501" s="66" t="str">
        <f>IFERROR(__xludf.DUMMYFUNCTION("IF(REGEXMATCH(D501, ""cis""), ""СНГ"", ""Россия"")
"),"Россия")</f>
        <v>Россия</v>
      </c>
      <c r="F501" s="66" t="s">
        <v>54</v>
      </c>
      <c r="G501" s="101">
        <v>1.4481102E7</v>
      </c>
      <c r="H501" s="66" t="s">
        <v>1674</v>
      </c>
      <c r="I501" s="123">
        <v>45066.0</v>
      </c>
      <c r="J501" s="124" t="str">
        <f>IFS(I501&lt;=border_dates!$A$2, "1-5 мая", AND(I501&gt;border_dates!$A$2, I501&lt;=border_dates!$A$3) , "6-10 мая", AND(I501&gt;border_dates!$A$3,I501  &lt;= border_dates!$A$4), "11-31 мая")</f>
        <v>11-31 мая</v>
      </c>
      <c r="K501" s="130">
        <v>0.0</v>
      </c>
      <c r="L501" s="130"/>
      <c r="M501" s="126">
        <v>0.0</v>
      </c>
      <c r="N501" s="128"/>
      <c r="O501" s="126">
        <v>1.0</v>
      </c>
      <c r="P501" s="128"/>
      <c r="Q501" s="128"/>
      <c r="R501" s="128"/>
      <c r="S501" s="128"/>
      <c r="T501" s="128"/>
      <c r="U501" s="128"/>
      <c r="V501" s="127"/>
      <c r="W501" s="127"/>
      <c r="X501" s="127"/>
      <c r="Y501" s="128"/>
      <c r="Z501" s="127"/>
      <c r="AA501" s="127"/>
      <c r="AB501" s="127"/>
      <c r="AC501" s="127"/>
      <c r="AD501" s="127"/>
    </row>
    <row r="502">
      <c r="A502" s="102">
        <v>1.27644504E8</v>
      </c>
      <c r="B502" s="66" t="s">
        <v>1897</v>
      </c>
      <c r="C502" s="101">
        <v>6.8662936E7</v>
      </c>
      <c r="D502" s="66" t="s">
        <v>2066</v>
      </c>
      <c r="E502" s="66" t="str">
        <f>IFERROR(__xludf.DUMMYFUNCTION("IF(REGEXMATCH(D502, ""cis""), ""СНГ"", ""Россия"")
"),"Россия")</f>
        <v>Россия</v>
      </c>
      <c r="F502" s="66" t="s">
        <v>54</v>
      </c>
      <c r="G502" s="101">
        <v>1.4481102E7</v>
      </c>
      <c r="H502" s="66" t="s">
        <v>1674</v>
      </c>
      <c r="I502" s="123">
        <v>45065.0</v>
      </c>
      <c r="J502" s="124" t="str">
        <f>IFS(I502&lt;=border_dates!$A$2, "1-5 мая", AND(I502&gt;border_dates!$A$2, I502&lt;=border_dates!$A$3) , "6-10 мая", AND(I502&gt;border_dates!$A$3,I502  &lt;= border_dates!$A$4), "11-31 мая")</f>
        <v>11-31 мая</v>
      </c>
      <c r="K502" s="130">
        <v>0.0</v>
      </c>
      <c r="L502" s="130"/>
      <c r="M502" s="126">
        <v>0.0</v>
      </c>
      <c r="N502" s="128"/>
      <c r="O502" s="126">
        <v>3.0</v>
      </c>
      <c r="P502" s="128"/>
      <c r="Q502" s="128"/>
      <c r="R502" s="128"/>
      <c r="S502" s="128"/>
      <c r="T502" s="128"/>
      <c r="U502" s="128"/>
      <c r="V502" s="127"/>
      <c r="W502" s="127"/>
      <c r="X502" s="127"/>
      <c r="Y502" s="128"/>
      <c r="Z502" s="127"/>
      <c r="AA502" s="127"/>
      <c r="AB502" s="127"/>
      <c r="AC502" s="127"/>
      <c r="AD502" s="127"/>
    </row>
    <row r="503">
      <c r="A503" s="102">
        <v>1.27644504E8</v>
      </c>
      <c r="B503" s="66" t="s">
        <v>1897</v>
      </c>
      <c r="C503" s="101">
        <v>6.8662936E7</v>
      </c>
      <c r="D503" s="66" t="s">
        <v>2066</v>
      </c>
      <c r="E503" s="66" t="str">
        <f>IFERROR(__xludf.DUMMYFUNCTION("IF(REGEXMATCH(D503, ""cis""), ""СНГ"", ""Россия"")
"),"Россия")</f>
        <v>Россия</v>
      </c>
      <c r="F503" s="66" t="s">
        <v>54</v>
      </c>
      <c r="G503" s="101">
        <v>1.4481102E7</v>
      </c>
      <c r="H503" s="66" t="s">
        <v>1674</v>
      </c>
      <c r="I503" s="123">
        <v>45064.0</v>
      </c>
      <c r="J503" s="124" t="str">
        <f>IFS(I503&lt;=border_dates!$A$2, "1-5 мая", AND(I503&gt;border_dates!$A$2, I503&lt;=border_dates!$A$3) , "6-10 мая", AND(I503&gt;border_dates!$A$3,I503  &lt;= border_dates!$A$4), "11-31 мая")</f>
        <v>11-31 мая</v>
      </c>
      <c r="K503" s="124">
        <v>1047.12</v>
      </c>
      <c r="L503" s="125" t="s">
        <v>2094</v>
      </c>
      <c r="M503" s="126">
        <v>0.0</v>
      </c>
      <c r="N503" s="126">
        <v>68.0</v>
      </c>
      <c r="O503" s="126">
        <v>42.0</v>
      </c>
      <c r="P503" s="126" t="s">
        <v>209</v>
      </c>
      <c r="Q503" s="126" t="s">
        <v>2095</v>
      </c>
      <c r="R503" s="126" t="s">
        <v>2096</v>
      </c>
      <c r="S503" s="126" t="s">
        <v>2097</v>
      </c>
      <c r="T503" s="126" t="s">
        <v>2098</v>
      </c>
      <c r="U503" s="126" t="s">
        <v>511</v>
      </c>
      <c r="V503" s="127"/>
      <c r="W503" s="127"/>
      <c r="X503" s="127"/>
      <c r="Y503" s="126" t="s">
        <v>2097</v>
      </c>
      <c r="Z503" s="127"/>
      <c r="AA503" s="127"/>
      <c r="AB503" s="127"/>
      <c r="AC503" s="127"/>
      <c r="AD503" s="127"/>
    </row>
    <row r="504">
      <c r="A504" s="102">
        <v>1.27644504E8</v>
      </c>
      <c r="B504" s="66" t="s">
        <v>1897</v>
      </c>
      <c r="C504" s="101">
        <v>6.8662936E7</v>
      </c>
      <c r="D504" s="66" t="s">
        <v>2066</v>
      </c>
      <c r="E504" s="66" t="str">
        <f>IFERROR(__xludf.DUMMYFUNCTION("IF(REGEXMATCH(D504, ""cis""), ""СНГ"", ""Россия"")
"),"Россия")</f>
        <v>Россия</v>
      </c>
      <c r="F504" s="66" t="s">
        <v>54</v>
      </c>
      <c r="G504" s="101">
        <v>1.4481102E7</v>
      </c>
      <c r="H504" s="66" t="s">
        <v>1674</v>
      </c>
      <c r="I504" s="123">
        <v>45063.0</v>
      </c>
      <c r="J504" s="124" t="str">
        <f>IFS(I504&lt;=border_dates!$A$2, "1-5 мая", AND(I504&gt;border_dates!$A$2, I504&lt;=border_dates!$A$3) , "6-10 мая", AND(I504&gt;border_dates!$A$3,I504  &lt;= border_dates!$A$4), "11-31 мая")</f>
        <v>11-31 мая</v>
      </c>
      <c r="K504" s="124">
        <v>461.52</v>
      </c>
      <c r="L504" s="125" t="s">
        <v>2099</v>
      </c>
      <c r="M504" s="126">
        <v>0.0</v>
      </c>
      <c r="N504" s="126">
        <v>24.0</v>
      </c>
      <c r="O504" s="126">
        <v>11.0</v>
      </c>
      <c r="P504" s="126" t="s">
        <v>2100</v>
      </c>
      <c r="Q504" s="126" t="s">
        <v>2101</v>
      </c>
      <c r="R504" s="126" t="s">
        <v>2102</v>
      </c>
      <c r="S504" s="126" t="s">
        <v>2103</v>
      </c>
      <c r="T504" s="126" t="s">
        <v>2104</v>
      </c>
      <c r="U504" s="126" t="s">
        <v>198</v>
      </c>
      <c r="V504" s="127"/>
      <c r="W504" s="127"/>
      <c r="X504" s="127"/>
      <c r="Y504" s="126" t="s">
        <v>2103</v>
      </c>
      <c r="Z504" s="127"/>
      <c r="AA504" s="127"/>
      <c r="AB504" s="127"/>
      <c r="AC504" s="127"/>
      <c r="AD504" s="127"/>
    </row>
    <row r="505">
      <c r="A505" s="102">
        <v>1.27644504E8</v>
      </c>
      <c r="B505" s="66" t="s">
        <v>1897</v>
      </c>
      <c r="C505" s="101">
        <v>6.8662936E7</v>
      </c>
      <c r="D505" s="66" t="s">
        <v>2066</v>
      </c>
      <c r="E505" s="66" t="str">
        <f>IFERROR(__xludf.DUMMYFUNCTION("IF(REGEXMATCH(D505, ""cis""), ""СНГ"", ""Россия"")
"),"Россия")</f>
        <v>Россия</v>
      </c>
      <c r="F505" s="66" t="s">
        <v>54</v>
      </c>
      <c r="G505" s="101">
        <v>1.4481102E7</v>
      </c>
      <c r="H505" s="66" t="s">
        <v>1674</v>
      </c>
      <c r="I505" s="123">
        <v>45060.0</v>
      </c>
      <c r="J505" s="124" t="str">
        <f>IFS(I505&lt;=border_dates!$A$2, "1-5 мая", AND(I505&gt;border_dates!$A$2, I505&lt;=border_dates!$A$3) , "6-10 мая", AND(I505&gt;border_dates!$A$3,I505  &lt;= border_dates!$A$4), "11-31 мая")</f>
        <v>11-31 мая</v>
      </c>
      <c r="K505" s="130">
        <v>0.0</v>
      </c>
      <c r="L505" s="130"/>
      <c r="M505" s="126">
        <v>0.0</v>
      </c>
      <c r="N505" s="128"/>
      <c r="O505" s="126">
        <v>2.0</v>
      </c>
      <c r="P505" s="128"/>
      <c r="Q505" s="128"/>
      <c r="R505" s="128"/>
      <c r="S505" s="128"/>
      <c r="T505" s="128"/>
      <c r="U505" s="128"/>
      <c r="V505" s="127"/>
      <c r="W505" s="127"/>
      <c r="X505" s="127"/>
      <c r="Y505" s="128"/>
      <c r="Z505" s="127"/>
      <c r="AA505" s="127"/>
      <c r="AB505" s="127"/>
      <c r="AC505" s="127"/>
      <c r="AD505" s="127"/>
    </row>
    <row r="506">
      <c r="A506" s="102">
        <v>1.27644504E8</v>
      </c>
      <c r="B506" s="66" t="s">
        <v>1897</v>
      </c>
      <c r="C506" s="101">
        <v>6.8662936E7</v>
      </c>
      <c r="D506" s="66" t="s">
        <v>2066</v>
      </c>
      <c r="E506" s="66" t="str">
        <f>IFERROR(__xludf.DUMMYFUNCTION("IF(REGEXMATCH(D506, ""cis""), ""СНГ"", ""Россия"")
"),"Россия")</f>
        <v>Россия</v>
      </c>
      <c r="F506" s="66" t="s">
        <v>54</v>
      </c>
      <c r="G506" s="101">
        <v>1.4481102E7</v>
      </c>
      <c r="H506" s="66" t="s">
        <v>1674</v>
      </c>
      <c r="I506" s="123">
        <v>45059.0</v>
      </c>
      <c r="J506" s="124" t="str">
        <f>IFS(I506&lt;=border_dates!$A$2, "1-5 мая", AND(I506&gt;border_dates!$A$2, I506&lt;=border_dates!$A$3) , "6-10 мая", AND(I506&gt;border_dates!$A$3,I506  &lt;= border_dates!$A$4), "11-31 мая")</f>
        <v>11-31 мая</v>
      </c>
      <c r="K506" s="124">
        <v>720.17</v>
      </c>
      <c r="L506" s="125" t="s">
        <v>2105</v>
      </c>
      <c r="M506" s="126">
        <v>0.0</v>
      </c>
      <c r="N506" s="126">
        <v>29.0</v>
      </c>
      <c r="O506" s="126">
        <v>15.0</v>
      </c>
      <c r="P506" s="126" t="s">
        <v>142</v>
      </c>
      <c r="Q506" s="126" t="s">
        <v>826</v>
      </c>
      <c r="R506" s="126" t="s">
        <v>2106</v>
      </c>
      <c r="S506" s="126" t="s">
        <v>2107</v>
      </c>
      <c r="T506" s="126" t="s">
        <v>2108</v>
      </c>
      <c r="U506" s="126" t="s">
        <v>771</v>
      </c>
      <c r="V506" s="127"/>
      <c r="W506" s="127"/>
      <c r="X506" s="127"/>
      <c r="Y506" s="126" t="s">
        <v>2107</v>
      </c>
      <c r="Z506" s="127"/>
      <c r="AA506" s="127"/>
      <c r="AB506" s="127"/>
      <c r="AC506" s="127"/>
      <c r="AD506" s="127"/>
    </row>
    <row r="507">
      <c r="A507" s="102">
        <v>1.27644504E8</v>
      </c>
      <c r="B507" s="66" t="s">
        <v>1897</v>
      </c>
      <c r="C507" s="101">
        <v>6.8662936E7</v>
      </c>
      <c r="D507" s="66" t="s">
        <v>2066</v>
      </c>
      <c r="E507" s="66" t="str">
        <f>IFERROR(__xludf.DUMMYFUNCTION("IF(REGEXMATCH(D507, ""cis""), ""СНГ"", ""Россия"")
"),"Россия")</f>
        <v>Россия</v>
      </c>
      <c r="F507" s="66" t="s">
        <v>54</v>
      </c>
      <c r="G507" s="101">
        <v>1.4481102E7</v>
      </c>
      <c r="H507" s="66" t="s">
        <v>1674</v>
      </c>
      <c r="I507" s="123">
        <v>45058.0</v>
      </c>
      <c r="J507" s="124" t="str">
        <f>IFS(I507&lt;=border_dates!$A$2, "1-5 мая", AND(I507&gt;border_dates!$A$2, I507&lt;=border_dates!$A$3) , "6-10 мая", AND(I507&gt;border_dates!$A$3,I507  &lt;= border_dates!$A$4), "11-31 мая")</f>
        <v>11-31 мая</v>
      </c>
      <c r="K507" s="124">
        <v>1236.2</v>
      </c>
      <c r="L507" s="125" t="s">
        <v>2109</v>
      </c>
      <c r="M507" s="126">
        <v>0.0</v>
      </c>
      <c r="N507" s="126">
        <v>30.0</v>
      </c>
      <c r="O507" s="126">
        <v>11.0</v>
      </c>
      <c r="P507" s="126" t="s">
        <v>216</v>
      </c>
      <c r="Q507" s="126" t="s">
        <v>1691</v>
      </c>
      <c r="R507" s="126" t="s">
        <v>2110</v>
      </c>
      <c r="S507" s="126" t="s">
        <v>2111</v>
      </c>
      <c r="T507" s="126" t="s">
        <v>2112</v>
      </c>
      <c r="U507" s="126" t="s">
        <v>2113</v>
      </c>
      <c r="V507" s="127"/>
      <c r="W507" s="127"/>
      <c r="X507" s="127"/>
      <c r="Y507" s="126" t="s">
        <v>2111</v>
      </c>
      <c r="Z507" s="127"/>
      <c r="AA507" s="127"/>
      <c r="AB507" s="127"/>
      <c r="AC507" s="127"/>
      <c r="AD507" s="127"/>
    </row>
    <row r="508">
      <c r="A508" s="102">
        <v>1.27644504E8</v>
      </c>
      <c r="B508" s="66" t="s">
        <v>1897</v>
      </c>
      <c r="C508" s="101">
        <v>6.8662936E7</v>
      </c>
      <c r="D508" s="66" t="s">
        <v>2066</v>
      </c>
      <c r="E508" s="66" t="str">
        <f>IFERROR(__xludf.DUMMYFUNCTION("IF(REGEXMATCH(D508, ""cis""), ""СНГ"", ""Россия"")
"),"Россия")</f>
        <v>Россия</v>
      </c>
      <c r="F508" s="66" t="s">
        <v>54</v>
      </c>
      <c r="G508" s="101">
        <v>1.4481102E7</v>
      </c>
      <c r="H508" s="66" t="s">
        <v>1674</v>
      </c>
      <c r="I508" s="123">
        <v>45057.0</v>
      </c>
      <c r="J508" s="124" t="str">
        <f>IFS(I508&lt;=border_dates!$A$2, "1-5 мая", AND(I508&gt;border_dates!$A$2, I508&lt;=border_dates!$A$3) , "6-10 мая", AND(I508&gt;border_dates!$A$3,I508  &lt;= border_dates!$A$4), "11-31 мая")</f>
        <v>11-31 мая</v>
      </c>
      <c r="K508" s="124">
        <v>1618.27</v>
      </c>
      <c r="L508" s="125" t="s">
        <v>2114</v>
      </c>
      <c r="M508" s="126">
        <v>0.0</v>
      </c>
      <c r="N508" s="126">
        <v>77.0</v>
      </c>
      <c r="O508" s="126">
        <v>44.0</v>
      </c>
      <c r="P508" s="126" t="s">
        <v>952</v>
      </c>
      <c r="Q508" s="126" t="s">
        <v>2115</v>
      </c>
      <c r="R508" s="126" t="s">
        <v>2116</v>
      </c>
      <c r="S508" s="126" t="s">
        <v>2117</v>
      </c>
      <c r="T508" s="126" t="s">
        <v>2118</v>
      </c>
      <c r="U508" s="126" t="s">
        <v>1084</v>
      </c>
      <c r="V508" s="127"/>
      <c r="W508" s="127"/>
      <c r="X508" s="127"/>
      <c r="Y508" s="126" t="s">
        <v>2117</v>
      </c>
      <c r="Z508" s="127"/>
      <c r="AA508" s="127"/>
      <c r="AB508" s="127"/>
      <c r="AC508" s="127"/>
      <c r="AD508" s="127"/>
    </row>
    <row r="509">
      <c r="A509" s="102">
        <v>1.27644504E8</v>
      </c>
      <c r="B509" s="66" t="s">
        <v>1897</v>
      </c>
      <c r="C509" s="101">
        <v>6.8662936E7</v>
      </c>
      <c r="D509" s="66" t="s">
        <v>2066</v>
      </c>
      <c r="E509" s="66" t="str">
        <f>IFERROR(__xludf.DUMMYFUNCTION("IF(REGEXMATCH(D509, ""cis""), ""СНГ"", ""Россия"")
"),"Россия")</f>
        <v>Россия</v>
      </c>
      <c r="F509" s="66" t="s">
        <v>54</v>
      </c>
      <c r="G509" s="101">
        <v>1.4481102E7</v>
      </c>
      <c r="H509" s="66" t="s">
        <v>1674</v>
      </c>
      <c r="I509" s="123">
        <v>45056.0</v>
      </c>
      <c r="J509" s="124" t="str">
        <f>IFS(I509&lt;=border_dates!$A$2, "1-5 мая", AND(I509&gt;border_dates!$A$2, I509&lt;=border_dates!$A$3) , "6-10 мая", AND(I509&gt;border_dates!$A$3,I509  &lt;= border_dates!$A$4), "11-31 мая")</f>
        <v>6-10 мая</v>
      </c>
      <c r="K509" s="124">
        <v>569.54</v>
      </c>
      <c r="L509" s="125" t="s">
        <v>2119</v>
      </c>
      <c r="M509" s="126">
        <v>0.0</v>
      </c>
      <c r="N509" s="126">
        <v>36.0</v>
      </c>
      <c r="O509" s="126">
        <v>15.0</v>
      </c>
      <c r="P509" s="126" t="s">
        <v>1210</v>
      </c>
      <c r="Q509" s="126" t="s">
        <v>393</v>
      </c>
      <c r="R509" s="126" t="s">
        <v>2120</v>
      </c>
      <c r="S509" s="126" t="s">
        <v>2121</v>
      </c>
      <c r="T509" s="126" t="s">
        <v>2122</v>
      </c>
      <c r="U509" s="126" t="s">
        <v>532</v>
      </c>
      <c r="V509" s="127"/>
      <c r="W509" s="127"/>
      <c r="X509" s="127"/>
      <c r="Y509" s="126" t="s">
        <v>2121</v>
      </c>
      <c r="Z509" s="127"/>
      <c r="AA509" s="127"/>
      <c r="AB509" s="127"/>
      <c r="AC509" s="127"/>
      <c r="AD509" s="127"/>
    </row>
    <row r="510">
      <c r="A510" s="102">
        <v>1.27644595E8</v>
      </c>
      <c r="B510" s="66" t="s">
        <v>1997</v>
      </c>
      <c r="C510" s="101">
        <v>6.8663027E7</v>
      </c>
      <c r="D510" s="66" t="s">
        <v>2123</v>
      </c>
      <c r="E510" s="66" t="str">
        <f>IFERROR(__xludf.DUMMYFUNCTION("IF(REGEXMATCH(D510, ""cis""), ""СНГ"", ""Россия"")
"),"Россия")</f>
        <v>Россия</v>
      </c>
      <c r="F510" s="66" t="s">
        <v>54</v>
      </c>
      <c r="G510" s="101">
        <v>1.4481102E7</v>
      </c>
      <c r="H510" s="66" t="s">
        <v>1674</v>
      </c>
      <c r="I510" s="123">
        <v>45062.0</v>
      </c>
      <c r="J510" s="124" t="str">
        <f>IFS(I510&lt;=border_dates!$A$2, "1-5 мая", AND(I510&gt;border_dates!$A$2, I510&lt;=border_dates!$A$3) , "6-10 мая", AND(I510&gt;border_dates!$A$3,I510  &lt;= border_dates!$A$4), "11-31 мая")</f>
        <v>11-31 мая</v>
      </c>
      <c r="K510" s="130">
        <v>0.0</v>
      </c>
      <c r="L510" s="130"/>
      <c r="M510" s="126">
        <v>0.0</v>
      </c>
      <c r="N510" s="128"/>
      <c r="O510" s="126">
        <v>1.0</v>
      </c>
      <c r="P510" s="128"/>
      <c r="Q510" s="128"/>
      <c r="R510" s="128"/>
      <c r="S510" s="128"/>
      <c r="T510" s="128"/>
      <c r="U510" s="128"/>
      <c r="V510" s="127"/>
      <c r="W510" s="127"/>
      <c r="X510" s="127"/>
      <c r="Y510" s="128"/>
      <c r="Z510" s="127"/>
      <c r="AA510" s="127"/>
      <c r="AB510" s="127"/>
      <c r="AC510" s="127"/>
      <c r="AD510" s="127"/>
    </row>
    <row r="511">
      <c r="A511" s="102">
        <v>1.27644595E8</v>
      </c>
      <c r="B511" s="66" t="s">
        <v>1997</v>
      </c>
      <c r="C511" s="101">
        <v>6.8663027E7</v>
      </c>
      <c r="D511" s="66" t="s">
        <v>2123</v>
      </c>
      <c r="E511" s="66" t="str">
        <f>IFERROR(__xludf.DUMMYFUNCTION("IF(REGEXMATCH(D511, ""cis""), ""СНГ"", ""Россия"")
"),"Россия")</f>
        <v>Россия</v>
      </c>
      <c r="F511" s="66" t="s">
        <v>54</v>
      </c>
      <c r="G511" s="101">
        <v>1.4481102E7</v>
      </c>
      <c r="H511" s="66" t="s">
        <v>1674</v>
      </c>
      <c r="I511" s="123">
        <v>45057.0</v>
      </c>
      <c r="J511" s="124" t="str">
        <f>IFS(I511&lt;=border_dates!$A$2, "1-5 мая", AND(I511&gt;border_dates!$A$2, I511&lt;=border_dates!$A$3) , "6-10 мая", AND(I511&gt;border_dates!$A$3,I511  &lt;= border_dates!$A$4), "11-31 мая")</f>
        <v>11-31 мая</v>
      </c>
      <c r="K511" s="124">
        <v>990.6</v>
      </c>
      <c r="L511" s="125" t="s">
        <v>2124</v>
      </c>
      <c r="M511" s="126">
        <v>0.0</v>
      </c>
      <c r="N511" s="126">
        <v>29.0</v>
      </c>
      <c r="O511" s="126">
        <v>13.0</v>
      </c>
      <c r="P511" s="126" t="s">
        <v>2125</v>
      </c>
      <c r="Q511" s="126" t="s">
        <v>2126</v>
      </c>
      <c r="R511" s="126" t="s">
        <v>2127</v>
      </c>
      <c r="S511" s="126" t="s">
        <v>2128</v>
      </c>
      <c r="T511" s="126" t="s">
        <v>2129</v>
      </c>
      <c r="U511" s="126" t="s">
        <v>1662</v>
      </c>
      <c r="V511" s="127"/>
      <c r="W511" s="127"/>
      <c r="X511" s="127"/>
      <c r="Y511" s="126" t="s">
        <v>2128</v>
      </c>
      <c r="Z511" s="127"/>
      <c r="AA511" s="127"/>
      <c r="AB511" s="127"/>
      <c r="AC511" s="127"/>
      <c r="AD511" s="127"/>
    </row>
    <row r="512">
      <c r="A512" s="102">
        <v>1.27644595E8</v>
      </c>
      <c r="B512" s="66" t="s">
        <v>1997</v>
      </c>
      <c r="C512" s="101">
        <v>6.8663027E7</v>
      </c>
      <c r="D512" s="66" t="s">
        <v>2123</v>
      </c>
      <c r="E512" s="66" t="str">
        <f>IFERROR(__xludf.DUMMYFUNCTION("IF(REGEXMATCH(D512, ""cis""), ""СНГ"", ""Россия"")
"),"Россия")</f>
        <v>Россия</v>
      </c>
      <c r="F512" s="66" t="s">
        <v>54</v>
      </c>
      <c r="G512" s="101">
        <v>1.4481102E7</v>
      </c>
      <c r="H512" s="66" t="s">
        <v>1674</v>
      </c>
      <c r="I512" s="123">
        <v>45056.0</v>
      </c>
      <c r="J512" s="124" t="str">
        <f>IFS(I512&lt;=border_dates!$A$2, "1-5 мая", AND(I512&gt;border_dates!$A$2, I512&lt;=border_dates!$A$3) , "6-10 мая", AND(I512&gt;border_dates!$A$3,I512  &lt;= border_dates!$A$4), "11-31 мая")</f>
        <v>6-10 мая</v>
      </c>
      <c r="K512" s="124">
        <v>607.9</v>
      </c>
      <c r="L512" s="125" t="s">
        <v>2130</v>
      </c>
      <c r="M512" s="126">
        <v>0.0</v>
      </c>
      <c r="N512" s="126">
        <v>28.0</v>
      </c>
      <c r="O512" s="126">
        <v>9.0</v>
      </c>
      <c r="P512" s="126" t="s">
        <v>893</v>
      </c>
      <c r="Q512" s="126" t="s">
        <v>2131</v>
      </c>
      <c r="R512" s="126" t="s">
        <v>2132</v>
      </c>
      <c r="S512" s="126" t="s">
        <v>2133</v>
      </c>
      <c r="T512" s="126" t="s">
        <v>2134</v>
      </c>
      <c r="U512" s="126" t="s">
        <v>1259</v>
      </c>
      <c r="V512" s="127"/>
      <c r="W512" s="127"/>
      <c r="X512" s="127"/>
      <c r="Y512" s="126" t="s">
        <v>2133</v>
      </c>
      <c r="Z512" s="127"/>
      <c r="AA512" s="127"/>
      <c r="AB512" s="127"/>
      <c r="AC512" s="127"/>
      <c r="AD512" s="127"/>
    </row>
    <row r="513">
      <c r="A513" s="102">
        <v>1.27644596E8</v>
      </c>
      <c r="B513" s="66" t="s">
        <v>1997</v>
      </c>
      <c r="C513" s="101">
        <v>6.8663028E7</v>
      </c>
      <c r="D513" s="66" t="s">
        <v>2135</v>
      </c>
      <c r="E513" s="66" t="str">
        <f>IFERROR(__xludf.DUMMYFUNCTION("IF(REGEXMATCH(D513, ""cis""), ""СНГ"", ""Россия"")
"),"Россия")</f>
        <v>Россия</v>
      </c>
      <c r="F513" s="66" t="s">
        <v>54</v>
      </c>
      <c r="G513" s="101">
        <v>1.4481102E7</v>
      </c>
      <c r="H513" s="66" t="s">
        <v>1674</v>
      </c>
      <c r="I513" s="123">
        <v>45060.0</v>
      </c>
      <c r="J513" s="124" t="str">
        <f>IFS(I513&lt;=border_dates!$A$2, "1-5 мая", AND(I513&gt;border_dates!$A$2, I513&lt;=border_dates!$A$3) , "6-10 мая", AND(I513&gt;border_dates!$A$3,I513  &lt;= border_dates!$A$4), "11-31 мая")</f>
        <v>11-31 мая</v>
      </c>
      <c r="K513" s="130">
        <v>0.0</v>
      </c>
      <c r="L513" s="130"/>
      <c r="M513" s="126">
        <v>0.0</v>
      </c>
      <c r="N513" s="128"/>
      <c r="O513" s="126">
        <v>1.0</v>
      </c>
      <c r="P513" s="128"/>
      <c r="Q513" s="128"/>
      <c r="R513" s="128"/>
      <c r="S513" s="128"/>
      <c r="T513" s="128"/>
      <c r="U513" s="128"/>
      <c r="V513" s="127"/>
      <c r="W513" s="127"/>
      <c r="X513" s="127"/>
      <c r="Y513" s="128"/>
      <c r="Z513" s="127"/>
      <c r="AA513" s="127"/>
      <c r="AB513" s="127"/>
      <c r="AC513" s="127"/>
      <c r="AD513" s="127"/>
    </row>
    <row r="514">
      <c r="A514" s="102">
        <v>1.27644596E8</v>
      </c>
      <c r="B514" s="66" t="s">
        <v>1997</v>
      </c>
      <c r="C514" s="101">
        <v>6.8663028E7</v>
      </c>
      <c r="D514" s="66" t="s">
        <v>2135</v>
      </c>
      <c r="E514" s="66" t="str">
        <f>IFERROR(__xludf.DUMMYFUNCTION("IF(REGEXMATCH(D514, ""cis""), ""СНГ"", ""Россия"")
"),"Россия")</f>
        <v>Россия</v>
      </c>
      <c r="F514" s="66" t="s">
        <v>54</v>
      </c>
      <c r="G514" s="101">
        <v>1.4481102E7</v>
      </c>
      <c r="H514" s="66" t="s">
        <v>1674</v>
      </c>
      <c r="I514" s="123">
        <v>45059.0</v>
      </c>
      <c r="J514" s="124" t="str">
        <f>IFS(I514&lt;=border_dates!$A$2, "1-5 мая", AND(I514&gt;border_dates!$A$2, I514&lt;=border_dates!$A$3) , "6-10 мая", AND(I514&gt;border_dates!$A$3,I514  &lt;= border_dates!$A$4), "11-31 мая")</f>
        <v>11-31 мая</v>
      </c>
      <c r="K514" s="130">
        <v>0.0</v>
      </c>
      <c r="L514" s="130"/>
      <c r="M514" s="126">
        <v>0.0</v>
      </c>
      <c r="N514" s="128"/>
      <c r="O514" s="126">
        <v>1.0</v>
      </c>
      <c r="P514" s="128"/>
      <c r="Q514" s="128"/>
      <c r="R514" s="128"/>
      <c r="S514" s="128"/>
      <c r="T514" s="128"/>
      <c r="U514" s="128"/>
      <c r="V514" s="127"/>
      <c r="W514" s="127"/>
      <c r="X514" s="127"/>
      <c r="Y514" s="128"/>
      <c r="Z514" s="127"/>
      <c r="AA514" s="127"/>
      <c r="AB514" s="127"/>
      <c r="AC514" s="127"/>
      <c r="AD514" s="127"/>
    </row>
    <row r="515">
      <c r="A515" s="102">
        <v>1.27644596E8</v>
      </c>
      <c r="B515" s="66" t="s">
        <v>1997</v>
      </c>
      <c r="C515" s="101">
        <v>6.8663028E7</v>
      </c>
      <c r="D515" s="66" t="s">
        <v>2135</v>
      </c>
      <c r="E515" s="66" t="str">
        <f>IFERROR(__xludf.DUMMYFUNCTION("IF(REGEXMATCH(D515, ""cis""), ""СНГ"", ""Россия"")
"),"Россия")</f>
        <v>Россия</v>
      </c>
      <c r="F515" s="66" t="s">
        <v>54</v>
      </c>
      <c r="G515" s="101">
        <v>1.4481102E7</v>
      </c>
      <c r="H515" s="66" t="s">
        <v>1674</v>
      </c>
      <c r="I515" s="123">
        <v>45057.0</v>
      </c>
      <c r="J515" s="124" t="str">
        <f>IFS(I515&lt;=border_dates!$A$2, "1-5 мая", AND(I515&gt;border_dates!$A$2, I515&lt;=border_dates!$A$3) , "6-10 мая", AND(I515&gt;border_dates!$A$3,I515  &lt;= border_dates!$A$4), "11-31 мая")</f>
        <v>11-31 мая</v>
      </c>
      <c r="K515" s="124">
        <v>1702.63</v>
      </c>
      <c r="L515" s="125" t="s">
        <v>2136</v>
      </c>
      <c r="M515" s="126">
        <v>0.0</v>
      </c>
      <c r="N515" s="126">
        <v>53.0</v>
      </c>
      <c r="O515" s="126">
        <v>7.0</v>
      </c>
      <c r="P515" s="126" t="s">
        <v>2042</v>
      </c>
      <c r="Q515" s="126" t="s">
        <v>2137</v>
      </c>
      <c r="R515" s="126" t="s">
        <v>2138</v>
      </c>
      <c r="S515" s="126" t="s">
        <v>2139</v>
      </c>
      <c r="T515" s="126" t="s">
        <v>152</v>
      </c>
      <c r="U515" s="126" t="s">
        <v>2140</v>
      </c>
      <c r="V515" s="127"/>
      <c r="W515" s="127"/>
      <c r="X515" s="127"/>
      <c r="Y515" s="126" t="s">
        <v>2139</v>
      </c>
      <c r="Z515" s="127"/>
      <c r="AA515" s="127"/>
      <c r="AB515" s="127"/>
      <c r="AC515" s="127"/>
      <c r="AD515" s="127"/>
    </row>
    <row r="516">
      <c r="A516" s="102">
        <v>1.27644596E8</v>
      </c>
      <c r="B516" s="66" t="s">
        <v>1997</v>
      </c>
      <c r="C516" s="101">
        <v>6.8663028E7</v>
      </c>
      <c r="D516" s="66" t="s">
        <v>2135</v>
      </c>
      <c r="E516" s="66" t="str">
        <f>IFERROR(__xludf.DUMMYFUNCTION("IF(REGEXMATCH(D516, ""cis""), ""СНГ"", ""Россия"")
"),"Россия")</f>
        <v>Россия</v>
      </c>
      <c r="F516" s="66" t="s">
        <v>54</v>
      </c>
      <c r="G516" s="101">
        <v>1.4481102E7</v>
      </c>
      <c r="H516" s="66" t="s">
        <v>1674</v>
      </c>
      <c r="I516" s="123">
        <v>45056.0</v>
      </c>
      <c r="J516" s="124" t="str">
        <f>IFS(I516&lt;=border_dates!$A$2, "1-5 мая", AND(I516&gt;border_dates!$A$2, I516&lt;=border_dates!$A$3) , "6-10 мая", AND(I516&gt;border_dates!$A$3,I516  &lt;= border_dates!$A$4), "11-31 мая")</f>
        <v>6-10 мая</v>
      </c>
      <c r="K516" s="124">
        <v>785.76</v>
      </c>
      <c r="L516" s="125" t="s">
        <v>2141</v>
      </c>
      <c r="M516" s="126">
        <v>0.0</v>
      </c>
      <c r="N516" s="126">
        <v>41.0</v>
      </c>
      <c r="O516" s="126">
        <v>9.0</v>
      </c>
      <c r="P516" s="126" t="s">
        <v>2142</v>
      </c>
      <c r="Q516" s="126" t="s">
        <v>2143</v>
      </c>
      <c r="R516" s="126" t="s">
        <v>2144</v>
      </c>
      <c r="S516" s="126" t="s">
        <v>2145</v>
      </c>
      <c r="T516" s="126" t="s">
        <v>2146</v>
      </c>
      <c r="U516" s="126" t="s">
        <v>2147</v>
      </c>
      <c r="V516" s="127"/>
      <c r="W516" s="127"/>
      <c r="X516" s="127"/>
      <c r="Y516" s="126" t="s">
        <v>2145</v>
      </c>
      <c r="Z516" s="127"/>
      <c r="AA516" s="127"/>
      <c r="AB516" s="127"/>
      <c r="AC516" s="127"/>
      <c r="AD516" s="127"/>
    </row>
    <row r="517">
      <c r="A517" s="102">
        <v>1.2764523E8</v>
      </c>
      <c r="B517" s="66" t="s">
        <v>2148</v>
      </c>
      <c r="C517" s="101">
        <v>6.8663662E7</v>
      </c>
      <c r="D517" s="66" t="s">
        <v>2149</v>
      </c>
      <c r="E517" s="66" t="str">
        <f>IFERROR(__xludf.DUMMYFUNCTION("IF(REGEXMATCH(D517, ""cis""), ""СНГ"", ""Россия"")
"),"Россия")</f>
        <v>Россия</v>
      </c>
      <c r="F517" s="66" t="s">
        <v>54</v>
      </c>
      <c r="G517" s="101">
        <v>1.4481102E7</v>
      </c>
      <c r="H517" s="66" t="s">
        <v>1674</v>
      </c>
      <c r="I517" s="123">
        <v>45063.0</v>
      </c>
      <c r="J517" s="124" t="str">
        <f>IFS(I517&lt;=border_dates!$A$2, "1-5 мая", AND(I517&gt;border_dates!$A$2, I517&lt;=border_dates!$A$3) , "6-10 мая", AND(I517&gt;border_dates!$A$3,I517  &lt;= border_dates!$A$4), "11-31 мая")</f>
        <v>11-31 мая</v>
      </c>
      <c r="K517" s="124">
        <v>0.18</v>
      </c>
      <c r="L517" s="125">
        <v>2.0</v>
      </c>
      <c r="M517" s="126">
        <v>0.0</v>
      </c>
      <c r="N517" s="128"/>
      <c r="O517" s="128"/>
      <c r="P517" s="128"/>
      <c r="Q517" s="128"/>
      <c r="R517" s="128"/>
      <c r="S517" s="126" t="s">
        <v>2150</v>
      </c>
      <c r="T517" s="128"/>
      <c r="U517" s="128"/>
      <c r="V517" s="127"/>
      <c r="W517" s="127"/>
      <c r="X517" s="127"/>
      <c r="Y517" s="126" t="s">
        <v>2150</v>
      </c>
      <c r="Z517" s="127"/>
      <c r="AA517" s="127"/>
      <c r="AB517" s="127"/>
      <c r="AC517" s="127"/>
      <c r="AD517" s="127"/>
    </row>
    <row r="518">
      <c r="A518" s="102">
        <v>1.2764523E8</v>
      </c>
      <c r="B518" s="66" t="s">
        <v>2148</v>
      </c>
      <c r="C518" s="101">
        <v>6.8663662E7</v>
      </c>
      <c r="D518" s="66" t="s">
        <v>2149</v>
      </c>
      <c r="E518" s="66" t="str">
        <f>IFERROR(__xludf.DUMMYFUNCTION("IF(REGEXMATCH(D518, ""cis""), ""СНГ"", ""Россия"")
"),"Россия")</f>
        <v>Россия</v>
      </c>
      <c r="F518" s="66" t="s">
        <v>54</v>
      </c>
      <c r="G518" s="101">
        <v>1.4481102E7</v>
      </c>
      <c r="H518" s="66" t="s">
        <v>1674</v>
      </c>
      <c r="I518" s="123">
        <v>45058.0</v>
      </c>
      <c r="J518" s="124" t="str">
        <f>IFS(I518&lt;=border_dates!$A$2, "1-5 мая", AND(I518&gt;border_dates!$A$2, I518&lt;=border_dates!$A$3) , "6-10 мая", AND(I518&gt;border_dates!$A$3,I518  &lt;= border_dates!$A$4), "11-31 мая")</f>
        <v>11-31 мая</v>
      </c>
      <c r="K518" s="130">
        <v>0.0</v>
      </c>
      <c r="L518" s="130"/>
      <c r="M518" s="126">
        <v>0.0</v>
      </c>
      <c r="N518" s="128"/>
      <c r="O518" s="126">
        <v>2.0</v>
      </c>
      <c r="P518" s="128"/>
      <c r="Q518" s="128"/>
      <c r="R518" s="128"/>
      <c r="S518" s="128"/>
      <c r="T518" s="128"/>
      <c r="U518" s="128"/>
      <c r="V518" s="127"/>
      <c r="W518" s="127"/>
      <c r="X518" s="127"/>
      <c r="Y518" s="128"/>
      <c r="Z518" s="127"/>
      <c r="AA518" s="127"/>
      <c r="AB518" s="127"/>
      <c r="AC518" s="127"/>
      <c r="AD518" s="127"/>
    </row>
    <row r="519">
      <c r="A519" s="102">
        <v>1.2764523E8</v>
      </c>
      <c r="B519" s="66" t="s">
        <v>2148</v>
      </c>
      <c r="C519" s="101">
        <v>6.8663662E7</v>
      </c>
      <c r="D519" s="66" t="s">
        <v>2149</v>
      </c>
      <c r="E519" s="66" t="str">
        <f>IFERROR(__xludf.DUMMYFUNCTION("IF(REGEXMATCH(D519, ""cis""), ""СНГ"", ""Россия"")
"),"Россия")</f>
        <v>Россия</v>
      </c>
      <c r="F519" s="66" t="s">
        <v>54</v>
      </c>
      <c r="G519" s="101">
        <v>1.4481102E7</v>
      </c>
      <c r="H519" s="66" t="s">
        <v>1674</v>
      </c>
      <c r="I519" s="123">
        <v>45057.0</v>
      </c>
      <c r="J519" s="124" t="str">
        <f>IFS(I519&lt;=border_dates!$A$2, "1-5 мая", AND(I519&gt;border_dates!$A$2, I519&lt;=border_dates!$A$3) , "6-10 мая", AND(I519&gt;border_dates!$A$3,I519  &lt;= border_dates!$A$4), "11-31 мая")</f>
        <v>11-31 мая</v>
      </c>
      <c r="K519" s="124">
        <v>1580.83</v>
      </c>
      <c r="L519" s="125" t="s">
        <v>2151</v>
      </c>
      <c r="M519" s="126">
        <v>0.0</v>
      </c>
      <c r="N519" s="126">
        <v>119.0</v>
      </c>
      <c r="O519" s="126">
        <v>54.0</v>
      </c>
      <c r="P519" s="126" t="s">
        <v>773</v>
      </c>
      <c r="Q519" s="126" t="s">
        <v>2152</v>
      </c>
      <c r="R519" s="126" t="s">
        <v>2153</v>
      </c>
      <c r="S519" s="126" t="s">
        <v>2154</v>
      </c>
      <c r="T519" s="126" t="s">
        <v>2155</v>
      </c>
      <c r="U519" s="126" t="s">
        <v>600</v>
      </c>
      <c r="V519" s="127"/>
      <c r="W519" s="127"/>
      <c r="X519" s="127"/>
      <c r="Y519" s="126" t="s">
        <v>2154</v>
      </c>
      <c r="Z519" s="127"/>
      <c r="AA519" s="127"/>
      <c r="AB519" s="127"/>
      <c r="AC519" s="127"/>
      <c r="AD519" s="127"/>
    </row>
    <row r="520">
      <c r="A520" s="102">
        <v>1.2764523E8</v>
      </c>
      <c r="B520" s="66" t="s">
        <v>2148</v>
      </c>
      <c r="C520" s="101">
        <v>6.8663662E7</v>
      </c>
      <c r="D520" s="66" t="s">
        <v>2149</v>
      </c>
      <c r="E520" s="66" t="str">
        <f>IFERROR(__xludf.DUMMYFUNCTION("IF(REGEXMATCH(D520, ""cis""), ""СНГ"", ""Россия"")
"),"Россия")</f>
        <v>Россия</v>
      </c>
      <c r="F520" s="66" t="s">
        <v>54</v>
      </c>
      <c r="G520" s="101">
        <v>1.4481102E7</v>
      </c>
      <c r="H520" s="66" t="s">
        <v>1674</v>
      </c>
      <c r="I520" s="123">
        <v>45056.0</v>
      </c>
      <c r="J520" s="124" t="str">
        <f>IFS(I520&lt;=border_dates!$A$2, "1-5 мая", AND(I520&gt;border_dates!$A$2, I520&lt;=border_dates!$A$3) , "6-10 мая", AND(I520&gt;border_dates!$A$3,I520  &lt;= border_dates!$A$4), "11-31 мая")</f>
        <v>6-10 мая</v>
      </c>
      <c r="K520" s="124">
        <v>1023.0</v>
      </c>
      <c r="L520" s="125" t="s">
        <v>2156</v>
      </c>
      <c r="M520" s="126">
        <v>0.0</v>
      </c>
      <c r="N520" s="126">
        <v>66.0</v>
      </c>
      <c r="O520" s="126">
        <v>16.0</v>
      </c>
      <c r="P520" s="126" t="s">
        <v>2157</v>
      </c>
      <c r="Q520" s="126" t="s">
        <v>2158</v>
      </c>
      <c r="R520" s="126" t="s">
        <v>2159</v>
      </c>
      <c r="S520" s="126" t="s">
        <v>2160</v>
      </c>
      <c r="T520" s="126" t="s">
        <v>2161</v>
      </c>
      <c r="U520" s="126" t="s">
        <v>740</v>
      </c>
      <c r="V520" s="127"/>
      <c r="W520" s="127"/>
      <c r="X520" s="127"/>
      <c r="Y520" s="126" t="s">
        <v>2160</v>
      </c>
      <c r="Z520" s="127"/>
      <c r="AA520" s="127"/>
      <c r="AB520" s="127"/>
      <c r="AC520" s="127"/>
      <c r="AD520" s="127"/>
    </row>
    <row r="521">
      <c r="A521" s="102">
        <v>1.27849503E8</v>
      </c>
      <c r="B521" s="66" t="s">
        <v>1539</v>
      </c>
      <c r="C521" s="101">
        <v>6.8860365E7</v>
      </c>
      <c r="D521" s="66" t="s">
        <v>2162</v>
      </c>
      <c r="E521" s="66" t="str">
        <f>IFERROR(__xludf.DUMMYFUNCTION("IF(REGEXMATCH(D521, ""cis""), ""СНГ"", ""Россия"")
"),"Россия")</f>
        <v>Россия</v>
      </c>
      <c r="F521" s="66" t="s">
        <v>54</v>
      </c>
      <c r="G521" s="101">
        <v>1.4481109E7</v>
      </c>
      <c r="H521" s="66" t="s">
        <v>1541</v>
      </c>
      <c r="I521" s="123">
        <v>45076.0</v>
      </c>
      <c r="J521" s="124" t="str">
        <f>IFS(I521&lt;=border_dates!$A$2, "1-5 мая", AND(I521&gt;border_dates!$A$2, I521&lt;=border_dates!$A$3) , "6-10 мая", AND(I521&gt;border_dates!$A$3,I521  &lt;= border_dates!$A$4), "11-31 мая")</f>
        <v>11-31 мая</v>
      </c>
      <c r="K521" s="124">
        <v>312.68</v>
      </c>
      <c r="L521" s="125" t="s">
        <v>2163</v>
      </c>
      <c r="M521" s="126">
        <v>0.0</v>
      </c>
      <c r="N521" s="126">
        <v>47.0</v>
      </c>
      <c r="O521" s="126">
        <v>12.0</v>
      </c>
      <c r="P521" s="126" t="s">
        <v>2164</v>
      </c>
      <c r="Q521" s="126" t="s">
        <v>2165</v>
      </c>
      <c r="R521" s="126" t="s">
        <v>2166</v>
      </c>
      <c r="S521" s="126" t="s">
        <v>2167</v>
      </c>
      <c r="T521" s="126" t="s">
        <v>2168</v>
      </c>
      <c r="U521" s="126" t="s">
        <v>518</v>
      </c>
      <c r="V521" s="127"/>
      <c r="W521" s="127"/>
      <c r="X521" s="127"/>
      <c r="Y521" s="126" t="s">
        <v>2167</v>
      </c>
      <c r="Z521" s="127"/>
      <c r="AA521" s="127"/>
      <c r="AB521" s="127"/>
      <c r="AC521" s="127"/>
      <c r="AD521" s="127"/>
    </row>
    <row r="522">
      <c r="A522" s="102">
        <v>1.27849503E8</v>
      </c>
      <c r="B522" s="66" t="s">
        <v>1539</v>
      </c>
      <c r="C522" s="101">
        <v>6.8860365E7</v>
      </c>
      <c r="D522" s="66" t="s">
        <v>2162</v>
      </c>
      <c r="E522" s="66" t="str">
        <f>IFERROR(__xludf.DUMMYFUNCTION("IF(REGEXMATCH(D522, ""cis""), ""СНГ"", ""Россия"")
"),"Россия")</f>
        <v>Россия</v>
      </c>
      <c r="F522" s="66" t="s">
        <v>54</v>
      </c>
      <c r="G522" s="101">
        <v>1.4481109E7</v>
      </c>
      <c r="H522" s="66" t="s">
        <v>1541</v>
      </c>
      <c r="I522" s="123">
        <v>45075.0</v>
      </c>
      <c r="J522" s="124" t="str">
        <f>IFS(I522&lt;=border_dates!$A$2, "1-5 мая", AND(I522&gt;border_dates!$A$2, I522&lt;=border_dates!$A$3) , "6-10 мая", AND(I522&gt;border_dates!$A$3,I522  &lt;= border_dates!$A$4), "11-31 мая")</f>
        <v>11-31 мая</v>
      </c>
      <c r="K522" s="124">
        <v>867.88</v>
      </c>
      <c r="L522" s="125" t="s">
        <v>2169</v>
      </c>
      <c r="M522" s="126">
        <v>0.0</v>
      </c>
      <c r="N522" s="126">
        <v>166.0</v>
      </c>
      <c r="O522" s="126">
        <v>26.0</v>
      </c>
      <c r="P522" s="126" t="s">
        <v>1267</v>
      </c>
      <c r="Q522" s="126" t="s">
        <v>2170</v>
      </c>
      <c r="R522" s="126" t="s">
        <v>2171</v>
      </c>
      <c r="S522" s="126" t="s">
        <v>2172</v>
      </c>
      <c r="T522" s="126" t="s">
        <v>2173</v>
      </c>
      <c r="U522" s="126" t="s">
        <v>173</v>
      </c>
      <c r="V522" s="127"/>
      <c r="W522" s="127"/>
      <c r="X522" s="127"/>
      <c r="Y522" s="126" t="s">
        <v>2172</v>
      </c>
      <c r="Z522" s="127"/>
      <c r="AA522" s="127"/>
      <c r="AB522" s="127"/>
      <c r="AC522" s="127"/>
      <c r="AD522" s="127"/>
    </row>
    <row r="523">
      <c r="A523" s="102">
        <v>1.27849503E8</v>
      </c>
      <c r="B523" s="66" t="s">
        <v>1539</v>
      </c>
      <c r="C523" s="101">
        <v>6.8860365E7</v>
      </c>
      <c r="D523" s="66" t="s">
        <v>2162</v>
      </c>
      <c r="E523" s="66" t="str">
        <f>IFERROR(__xludf.DUMMYFUNCTION("IF(REGEXMATCH(D523, ""cis""), ""СНГ"", ""Россия"")
"),"Россия")</f>
        <v>Россия</v>
      </c>
      <c r="F523" s="66" t="s">
        <v>54</v>
      </c>
      <c r="G523" s="101">
        <v>1.4481109E7</v>
      </c>
      <c r="H523" s="66" t="s">
        <v>1541</v>
      </c>
      <c r="I523" s="123">
        <v>45074.0</v>
      </c>
      <c r="J523" s="124" t="str">
        <f>IFS(I523&lt;=border_dates!$A$2, "1-5 мая", AND(I523&gt;border_dates!$A$2, I523&lt;=border_dates!$A$3) , "6-10 мая", AND(I523&gt;border_dates!$A$3,I523  &lt;= border_dates!$A$4), "11-31 мая")</f>
        <v>11-31 мая</v>
      </c>
      <c r="K523" s="124">
        <v>833.37</v>
      </c>
      <c r="L523" s="125" t="s">
        <v>2174</v>
      </c>
      <c r="M523" s="126">
        <v>0.0</v>
      </c>
      <c r="N523" s="126">
        <v>130.0</v>
      </c>
      <c r="O523" s="126">
        <v>19.0</v>
      </c>
      <c r="P523" s="126" t="s">
        <v>2175</v>
      </c>
      <c r="Q523" s="126" t="s">
        <v>2176</v>
      </c>
      <c r="R523" s="126" t="s">
        <v>2177</v>
      </c>
      <c r="S523" s="126" t="s">
        <v>2178</v>
      </c>
      <c r="T523" s="126" t="s">
        <v>2179</v>
      </c>
      <c r="U523" s="126" t="s">
        <v>97</v>
      </c>
      <c r="V523" s="127"/>
      <c r="W523" s="127"/>
      <c r="X523" s="127"/>
      <c r="Y523" s="126" t="s">
        <v>2178</v>
      </c>
      <c r="Z523" s="127"/>
      <c r="AA523" s="127"/>
      <c r="AB523" s="127"/>
      <c r="AC523" s="127"/>
      <c r="AD523" s="127"/>
    </row>
    <row r="524">
      <c r="A524" s="102">
        <v>1.27849503E8</v>
      </c>
      <c r="B524" s="66" t="s">
        <v>1539</v>
      </c>
      <c r="C524" s="101">
        <v>6.8860365E7</v>
      </c>
      <c r="D524" s="66" t="s">
        <v>2162</v>
      </c>
      <c r="E524" s="66" t="str">
        <f>IFERROR(__xludf.DUMMYFUNCTION("IF(REGEXMATCH(D524, ""cis""), ""СНГ"", ""Россия"")
"),"Россия")</f>
        <v>Россия</v>
      </c>
      <c r="F524" s="66" t="s">
        <v>54</v>
      </c>
      <c r="G524" s="101">
        <v>1.4481109E7</v>
      </c>
      <c r="H524" s="66" t="s">
        <v>1541</v>
      </c>
      <c r="I524" s="123">
        <v>45073.0</v>
      </c>
      <c r="J524" s="124" t="str">
        <f>IFS(I524&lt;=border_dates!$A$2, "1-5 мая", AND(I524&gt;border_dates!$A$2, I524&lt;=border_dates!$A$3) , "6-10 мая", AND(I524&gt;border_dates!$A$3,I524  &lt;= border_dates!$A$4), "11-31 мая")</f>
        <v>11-31 мая</v>
      </c>
      <c r="K524" s="124">
        <v>865.22</v>
      </c>
      <c r="L524" s="125" t="s">
        <v>2180</v>
      </c>
      <c r="M524" s="126">
        <v>0.0</v>
      </c>
      <c r="N524" s="126">
        <v>178.0</v>
      </c>
      <c r="O524" s="126">
        <v>29.0</v>
      </c>
      <c r="P524" s="126" t="s">
        <v>2181</v>
      </c>
      <c r="Q524" s="126" t="s">
        <v>2182</v>
      </c>
      <c r="R524" s="126" t="s">
        <v>2183</v>
      </c>
      <c r="S524" s="126" t="s">
        <v>2184</v>
      </c>
      <c r="T524" s="126" t="s">
        <v>2185</v>
      </c>
      <c r="U524" s="126" t="s">
        <v>613</v>
      </c>
      <c r="V524" s="127"/>
      <c r="W524" s="127"/>
      <c r="X524" s="127"/>
      <c r="Y524" s="126" t="s">
        <v>2184</v>
      </c>
      <c r="Z524" s="127"/>
      <c r="AA524" s="127"/>
      <c r="AB524" s="127"/>
      <c r="AC524" s="127"/>
      <c r="AD524" s="127"/>
    </row>
    <row r="525">
      <c r="A525" s="102">
        <v>1.27849503E8</v>
      </c>
      <c r="B525" s="66" t="s">
        <v>1539</v>
      </c>
      <c r="C525" s="101">
        <v>6.8860365E7</v>
      </c>
      <c r="D525" s="66" t="s">
        <v>2162</v>
      </c>
      <c r="E525" s="66" t="str">
        <f>IFERROR(__xludf.DUMMYFUNCTION("IF(REGEXMATCH(D525, ""cis""), ""СНГ"", ""Россия"")
"),"Россия")</f>
        <v>Россия</v>
      </c>
      <c r="F525" s="66" t="s">
        <v>54</v>
      </c>
      <c r="G525" s="101">
        <v>1.4481109E7</v>
      </c>
      <c r="H525" s="66" t="s">
        <v>1541</v>
      </c>
      <c r="I525" s="123">
        <v>45072.0</v>
      </c>
      <c r="J525" s="124" t="str">
        <f>IFS(I525&lt;=border_dates!$A$2, "1-5 мая", AND(I525&gt;border_dates!$A$2, I525&lt;=border_dates!$A$3) , "6-10 мая", AND(I525&gt;border_dates!$A$3,I525  &lt;= border_dates!$A$4), "11-31 мая")</f>
        <v>11-31 мая</v>
      </c>
      <c r="K525" s="124">
        <v>893.57</v>
      </c>
      <c r="L525" s="125" t="s">
        <v>2186</v>
      </c>
      <c r="M525" s="126">
        <v>0.0</v>
      </c>
      <c r="N525" s="126">
        <v>185.0</v>
      </c>
      <c r="O525" s="126">
        <v>23.0</v>
      </c>
      <c r="P525" s="126" t="s">
        <v>2187</v>
      </c>
      <c r="Q525" s="126" t="s">
        <v>2188</v>
      </c>
      <c r="R525" s="126" t="s">
        <v>2189</v>
      </c>
      <c r="S525" s="126" t="s">
        <v>2190</v>
      </c>
      <c r="T525" s="126" t="s">
        <v>2191</v>
      </c>
      <c r="U525" s="126" t="s">
        <v>620</v>
      </c>
      <c r="V525" s="127"/>
      <c r="W525" s="127"/>
      <c r="X525" s="127"/>
      <c r="Y525" s="126" t="s">
        <v>2190</v>
      </c>
      <c r="Z525" s="127"/>
      <c r="AA525" s="127"/>
      <c r="AB525" s="127"/>
      <c r="AC525" s="127"/>
      <c r="AD525" s="127"/>
    </row>
    <row r="526">
      <c r="A526" s="102">
        <v>1.27849503E8</v>
      </c>
      <c r="B526" s="66" t="s">
        <v>1539</v>
      </c>
      <c r="C526" s="101">
        <v>6.8860365E7</v>
      </c>
      <c r="D526" s="66" t="s">
        <v>2162</v>
      </c>
      <c r="E526" s="66" t="str">
        <f>IFERROR(__xludf.DUMMYFUNCTION("IF(REGEXMATCH(D526, ""cis""), ""СНГ"", ""Россия"")
"),"Россия")</f>
        <v>Россия</v>
      </c>
      <c r="F526" s="66" t="s">
        <v>54</v>
      </c>
      <c r="G526" s="101">
        <v>1.4481109E7</v>
      </c>
      <c r="H526" s="66" t="s">
        <v>1541</v>
      </c>
      <c r="I526" s="123">
        <v>45071.0</v>
      </c>
      <c r="J526" s="124" t="str">
        <f>IFS(I526&lt;=border_dates!$A$2, "1-5 мая", AND(I526&gt;border_dates!$A$2, I526&lt;=border_dates!$A$3) , "6-10 мая", AND(I526&gt;border_dates!$A$3,I526  &lt;= border_dates!$A$4), "11-31 мая")</f>
        <v>11-31 мая</v>
      </c>
      <c r="K526" s="124">
        <v>1349.99</v>
      </c>
      <c r="L526" s="125" t="s">
        <v>2192</v>
      </c>
      <c r="M526" s="126">
        <v>0.0</v>
      </c>
      <c r="N526" s="126">
        <v>138.0</v>
      </c>
      <c r="O526" s="126">
        <v>16.0</v>
      </c>
      <c r="P526" s="126" t="s">
        <v>2193</v>
      </c>
      <c r="Q526" s="126" t="s">
        <v>2194</v>
      </c>
      <c r="R526" s="126" t="s">
        <v>2195</v>
      </c>
      <c r="S526" s="126" t="s">
        <v>2196</v>
      </c>
      <c r="T526" s="126" t="s">
        <v>2197</v>
      </c>
      <c r="U526" s="126" t="s">
        <v>1233</v>
      </c>
      <c r="V526" s="127"/>
      <c r="W526" s="127"/>
      <c r="X526" s="127"/>
      <c r="Y526" s="126" t="s">
        <v>2196</v>
      </c>
      <c r="Z526" s="127"/>
      <c r="AA526" s="127"/>
      <c r="AB526" s="127"/>
      <c r="AC526" s="127"/>
      <c r="AD526" s="127"/>
    </row>
    <row r="527">
      <c r="A527" s="102">
        <v>1.27849503E8</v>
      </c>
      <c r="B527" s="66" t="s">
        <v>1539</v>
      </c>
      <c r="C527" s="101">
        <v>6.8860365E7</v>
      </c>
      <c r="D527" s="66" t="s">
        <v>2162</v>
      </c>
      <c r="E527" s="66" t="str">
        <f>IFERROR(__xludf.DUMMYFUNCTION("IF(REGEXMATCH(D527, ""cis""), ""СНГ"", ""Россия"")
"),"Россия")</f>
        <v>Россия</v>
      </c>
      <c r="F527" s="66" t="s">
        <v>54</v>
      </c>
      <c r="G527" s="101">
        <v>1.4481109E7</v>
      </c>
      <c r="H527" s="66" t="s">
        <v>1541</v>
      </c>
      <c r="I527" s="123">
        <v>45070.0</v>
      </c>
      <c r="J527" s="124" t="str">
        <f>IFS(I527&lt;=border_dates!$A$2, "1-5 мая", AND(I527&gt;border_dates!$A$2, I527&lt;=border_dates!$A$3) , "6-10 мая", AND(I527&gt;border_dates!$A$3,I527  &lt;= border_dates!$A$4), "11-31 мая")</f>
        <v>11-31 мая</v>
      </c>
      <c r="K527" s="124">
        <v>852.76</v>
      </c>
      <c r="L527" s="125" t="s">
        <v>2198</v>
      </c>
      <c r="M527" s="126">
        <v>0.0</v>
      </c>
      <c r="N527" s="126">
        <v>211.0</v>
      </c>
      <c r="O527" s="126">
        <v>17.0</v>
      </c>
      <c r="P527" s="126" t="s">
        <v>2199</v>
      </c>
      <c r="Q527" s="126" t="s">
        <v>2200</v>
      </c>
      <c r="R527" s="126" t="s">
        <v>2201</v>
      </c>
      <c r="S527" s="126" t="s">
        <v>2202</v>
      </c>
      <c r="T527" s="126" t="s">
        <v>2203</v>
      </c>
      <c r="U527" s="126" t="s">
        <v>353</v>
      </c>
      <c r="V527" s="127"/>
      <c r="W527" s="127"/>
      <c r="X527" s="127"/>
      <c r="Y527" s="126" t="s">
        <v>2202</v>
      </c>
      <c r="Z527" s="127"/>
      <c r="AA527" s="127"/>
      <c r="AB527" s="127"/>
      <c r="AC527" s="127"/>
      <c r="AD527" s="127"/>
    </row>
    <row r="528">
      <c r="A528" s="102">
        <v>1.27849503E8</v>
      </c>
      <c r="B528" s="66" t="s">
        <v>1539</v>
      </c>
      <c r="C528" s="101">
        <v>6.8860365E7</v>
      </c>
      <c r="D528" s="66" t="s">
        <v>2162</v>
      </c>
      <c r="E528" s="66" t="str">
        <f>IFERROR(__xludf.DUMMYFUNCTION("IF(REGEXMATCH(D528, ""cis""), ""СНГ"", ""Россия"")
"),"Россия")</f>
        <v>Россия</v>
      </c>
      <c r="F528" s="66" t="s">
        <v>54</v>
      </c>
      <c r="G528" s="101">
        <v>1.4481109E7</v>
      </c>
      <c r="H528" s="66" t="s">
        <v>1541</v>
      </c>
      <c r="I528" s="123">
        <v>45069.0</v>
      </c>
      <c r="J528" s="124" t="str">
        <f>IFS(I528&lt;=border_dates!$A$2, "1-5 мая", AND(I528&gt;border_dates!$A$2, I528&lt;=border_dates!$A$3) , "6-10 мая", AND(I528&gt;border_dates!$A$3,I528  &lt;= border_dates!$A$4), "11-31 мая")</f>
        <v>11-31 мая</v>
      </c>
      <c r="K528" s="124">
        <v>704.13</v>
      </c>
      <c r="L528" s="125" t="s">
        <v>2204</v>
      </c>
      <c r="M528" s="126">
        <v>0.0</v>
      </c>
      <c r="N528" s="126">
        <v>148.0</v>
      </c>
      <c r="O528" s="126">
        <v>14.0</v>
      </c>
      <c r="P528" s="126" t="s">
        <v>2205</v>
      </c>
      <c r="Q528" s="126" t="s">
        <v>2206</v>
      </c>
      <c r="R528" s="126" t="s">
        <v>2207</v>
      </c>
      <c r="S528" s="126" t="s">
        <v>2208</v>
      </c>
      <c r="T528" s="126" t="s">
        <v>2209</v>
      </c>
      <c r="U528" s="126" t="s">
        <v>353</v>
      </c>
      <c r="V528" s="127"/>
      <c r="W528" s="127"/>
      <c r="X528" s="127"/>
      <c r="Y528" s="126" t="s">
        <v>2208</v>
      </c>
      <c r="Z528" s="127"/>
      <c r="AA528" s="127"/>
      <c r="AB528" s="127"/>
      <c r="AC528" s="127"/>
      <c r="AD528" s="127"/>
    </row>
    <row r="529">
      <c r="A529" s="102">
        <v>1.27849503E8</v>
      </c>
      <c r="B529" s="66" t="s">
        <v>1539</v>
      </c>
      <c r="C529" s="101">
        <v>6.8860365E7</v>
      </c>
      <c r="D529" s="66" t="s">
        <v>2162</v>
      </c>
      <c r="E529" s="66" t="str">
        <f>IFERROR(__xludf.DUMMYFUNCTION("IF(REGEXMATCH(D529, ""cis""), ""СНГ"", ""Россия"")
"),"Россия")</f>
        <v>Россия</v>
      </c>
      <c r="F529" s="66" t="s">
        <v>54</v>
      </c>
      <c r="G529" s="101">
        <v>1.4481109E7</v>
      </c>
      <c r="H529" s="66" t="s">
        <v>1541</v>
      </c>
      <c r="I529" s="123">
        <v>45068.0</v>
      </c>
      <c r="J529" s="124" t="str">
        <f>IFS(I529&lt;=border_dates!$A$2, "1-5 мая", AND(I529&gt;border_dates!$A$2, I529&lt;=border_dates!$A$3) , "6-10 мая", AND(I529&gt;border_dates!$A$3,I529  &lt;= border_dates!$A$4), "11-31 мая")</f>
        <v>11-31 мая</v>
      </c>
      <c r="K529" s="124">
        <v>850.32</v>
      </c>
      <c r="L529" s="125" t="s">
        <v>2210</v>
      </c>
      <c r="M529" s="126">
        <v>0.0</v>
      </c>
      <c r="N529" s="126">
        <v>246.0</v>
      </c>
      <c r="O529" s="126">
        <v>37.0</v>
      </c>
      <c r="P529" s="126" t="s">
        <v>2211</v>
      </c>
      <c r="Q529" s="126" t="s">
        <v>2212</v>
      </c>
      <c r="R529" s="126" t="s">
        <v>2213</v>
      </c>
      <c r="S529" s="126" t="s">
        <v>2214</v>
      </c>
      <c r="T529" s="126" t="s">
        <v>2215</v>
      </c>
      <c r="U529" s="126" t="s">
        <v>559</v>
      </c>
      <c r="V529" s="127"/>
      <c r="W529" s="127"/>
      <c r="X529" s="127"/>
      <c r="Y529" s="126" t="s">
        <v>2214</v>
      </c>
      <c r="Z529" s="127"/>
      <c r="AA529" s="127"/>
      <c r="AB529" s="127"/>
      <c r="AC529" s="127"/>
      <c r="AD529" s="127"/>
    </row>
    <row r="530">
      <c r="A530" s="102">
        <v>1.27849503E8</v>
      </c>
      <c r="B530" s="66" t="s">
        <v>1539</v>
      </c>
      <c r="C530" s="101">
        <v>6.8860365E7</v>
      </c>
      <c r="D530" s="66" t="s">
        <v>2162</v>
      </c>
      <c r="E530" s="66" t="str">
        <f>IFERROR(__xludf.DUMMYFUNCTION("IF(REGEXMATCH(D530, ""cis""), ""СНГ"", ""Россия"")
"),"Россия")</f>
        <v>Россия</v>
      </c>
      <c r="F530" s="66" t="s">
        <v>54</v>
      </c>
      <c r="G530" s="101">
        <v>1.4481109E7</v>
      </c>
      <c r="H530" s="66" t="s">
        <v>1541</v>
      </c>
      <c r="I530" s="123">
        <v>45067.0</v>
      </c>
      <c r="J530" s="124" t="str">
        <f>IFS(I530&lt;=border_dates!$A$2, "1-5 мая", AND(I530&gt;border_dates!$A$2, I530&lt;=border_dates!$A$3) , "6-10 мая", AND(I530&gt;border_dates!$A$3,I530  &lt;= border_dates!$A$4), "11-31 мая")</f>
        <v>11-31 мая</v>
      </c>
      <c r="K530" s="124">
        <v>893.52</v>
      </c>
      <c r="L530" s="125" t="s">
        <v>2216</v>
      </c>
      <c r="M530" s="126">
        <v>0.0</v>
      </c>
      <c r="N530" s="126">
        <v>196.0</v>
      </c>
      <c r="O530" s="126">
        <v>24.0</v>
      </c>
      <c r="P530" s="126" t="s">
        <v>2217</v>
      </c>
      <c r="Q530" s="126" t="s">
        <v>2218</v>
      </c>
      <c r="R530" s="126" t="s">
        <v>2219</v>
      </c>
      <c r="S530" s="126" t="s">
        <v>2220</v>
      </c>
      <c r="T530" s="126" t="s">
        <v>2221</v>
      </c>
      <c r="U530" s="126" t="s">
        <v>1084</v>
      </c>
      <c r="V530" s="127"/>
      <c r="W530" s="127"/>
      <c r="X530" s="127"/>
      <c r="Y530" s="126" t="s">
        <v>2220</v>
      </c>
      <c r="Z530" s="127"/>
      <c r="AA530" s="127"/>
      <c r="AB530" s="127"/>
      <c r="AC530" s="127"/>
      <c r="AD530" s="127"/>
    </row>
    <row r="531">
      <c r="A531" s="102">
        <v>1.27849503E8</v>
      </c>
      <c r="B531" s="66" t="s">
        <v>1539</v>
      </c>
      <c r="C531" s="101">
        <v>6.8860365E7</v>
      </c>
      <c r="D531" s="66" t="s">
        <v>2162</v>
      </c>
      <c r="E531" s="66" t="str">
        <f>IFERROR(__xludf.DUMMYFUNCTION("IF(REGEXMATCH(D531, ""cis""), ""СНГ"", ""Россия"")
"),"Россия")</f>
        <v>Россия</v>
      </c>
      <c r="F531" s="66" t="s">
        <v>54</v>
      </c>
      <c r="G531" s="101">
        <v>1.4481109E7</v>
      </c>
      <c r="H531" s="66" t="s">
        <v>1541</v>
      </c>
      <c r="I531" s="123">
        <v>45066.0</v>
      </c>
      <c r="J531" s="124" t="str">
        <f>IFS(I531&lt;=border_dates!$A$2, "1-5 мая", AND(I531&gt;border_dates!$A$2, I531&lt;=border_dates!$A$3) , "6-10 мая", AND(I531&gt;border_dates!$A$3,I531  &lt;= border_dates!$A$4), "11-31 мая")</f>
        <v>11-31 мая</v>
      </c>
      <c r="K531" s="124">
        <v>746.9</v>
      </c>
      <c r="L531" s="125" t="s">
        <v>2222</v>
      </c>
      <c r="M531" s="126">
        <v>0.0</v>
      </c>
      <c r="N531" s="126">
        <v>58.0</v>
      </c>
      <c r="O531" s="126">
        <v>8.0</v>
      </c>
      <c r="P531" s="126" t="s">
        <v>2223</v>
      </c>
      <c r="Q531" s="126" t="s">
        <v>66</v>
      </c>
      <c r="R531" s="126" t="s">
        <v>2224</v>
      </c>
      <c r="S531" s="126" t="s">
        <v>2225</v>
      </c>
      <c r="T531" s="126" t="s">
        <v>2191</v>
      </c>
      <c r="U531" s="126" t="s">
        <v>607</v>
      </c>
      <c r="V531" s="127"/>
      <c r="W531" s="127"/>
      <c r="X531" s="127"/>
      <c r="Y531" s="126" t="s">
        <v>2225</v>
      </c>
      <c r="Z531" s="127"/>
      <c r="AA531" s="127"/>
      <c r="AB531" s="127"/>
      <c r="AC531" s="127"/>
      <c r="AD531" s="127"/>
    </row>
    <row r="532">
      <c r="A532" s="102">
        <v>1.27849503E8</v>
      </c>
      <c r="B532" s="66" t="s">
        <v>1539</v>
      </c>
      <c r="C532" s="101">
        <v>6.8860365E7</v>
      </c>
      <c r="D532" s="66" t="s">
        <v>2162</v>
      </c>
      <c r="E532" s="66" t="str">
        <f>IFERROR(__xludf.DUMMYFUNCTION("IF(REGEXMATCH(D532, ""cis""), ""СНГ"", ""Россия"")
"),"Россия")</f>
        <v>Россия</v>
      </c>
      <c r="F532" s="66" t="s">
        <v>54</v>
      </c>
      <c r="G532" s="101">
        <v>1.4481109E7</v>
      </c>
      <c r="H532" s="66" t="s">
        <v>1541</v>
      </c>
      <c r="I532" s="123">
        <v>45061.0</v>
      </c>
      <c r="J532" s="124" t="str">
        <f>IFS(I532&lt;=border_dates!$A$2, "1-5 мая", AND(I532&gt;border_dates!$A$2, I532&lt;=border_dates!$A$3) , "6-10 мая", AND(I532&gt;border_dates!$A$3,I532  &lt;= border_dates!$A$4), "11-31 мая")</f>
        <v>11-31 мая</v>
      </c>
      <c r="K532" s="130">
        <v>0.0</v>
      </c>
      <c r="L532" s="130"/>
      <c r="M532" s="126">
        <v>0.0</v>
      </c>
      <c r="N532" s="128"/>
      <c r="O532" s="126">
        <v>1.0</v>
      </c>
      <c r="P532" s="128"/>
      <c r="Q532" s="128"/>
      <c r="R532" s="128"/>
      <c r="S532" s="128"/>
      <c r="T532" s="128"/>
      <c r="U532" s="128"/>
      <c r="V532" s="127"/>
      <c r="W532" s="127"/>
      <c r="X532" s="127"/>
      <c r="Y532" s="128"/>
      <c r="Z532" s="127"/>
      <c r="AA532" s="127"/>
      <c r="AB532" s="127"/>
      <c r="AC532" s="127"/>
      <c r="AD532" s="127"/>
    </row>
    <row r="533">
      <c r="A533" s="102">
        <v>1.27849503E8</v>
      </c>
      <c r="B533" s="66" t="s">
        <v>1539</v>
      </c>
      <c r="C533" s="101">
        <v>6.8860365E7</v>
      </c>
      <c r="D533" s="66" t="s">
        <v>2162</v>
      </c>
      <c r="E533" s="66" t="str">
        <f>IFERROR(__xludf.DUMMYFUNCTION("IF(REGEXMATCH(D533, ""cis""), ""СНГ"", ""Россия"")
"),"Россия")</f>
        <v>Россия</v>
      </c>
      <c r="F533" s="66" t="s">
        <v>54</v>
      </c>
      <c r="G533" s="101">
        <v>1.4481109E7</v>
      </c>
      <c r="H533" s="66" t="s">
        <v>1541</v>
      </c>
      <c r="I533" s="123">
        <v>45059.0</v>
      </c>
      <c r="J533" s="124" t="str">
        <f>IFS(I533&lt;=border_dates!$A$2, "1-5 мая", AND(I533&gt;border_dates!$A$2, I533&lt;=border_dates!$A$3) , "6-10 мая", AND(I533&gt;border_dates!$A$3,I533  &lt;= border_dates!$A$4), "11-31 мая")</f>
        <v>11-31 мая</v>
      </c>
      <c r="K533" s="130">
        <v>32.0</v>
      </c>
      <c r="L533" s="130"/>
      <c r="M533" s="126">
        <v>0.0</v>
      </c>
      <c r="N533" s="128"/>
      <c r="O533" s="126">
        <v>2.0</v>
      </c>
      <c r="P533" s="128"/>
      <c r="Q533" s="128"/>
      <c r="R533" s="128"/>
      <c r="S533" s="128"/>
      <c r="T533" s="128"/>
      <c r="U533" s="128"/>
      <c r="V533" s="127"/>
      <c r="W533" s="127"/>
      <c r="X533" s="127"/>
      <c r="Y533" s="128"/>
      <c r="Z533" s="127"/>
      <c r="AA533" s="127"/>
      <c r="AB533" s="127"/>
      <c r="AC533" s="127"/>
      <c r="AD533" s="127"/>
    </row>
    <row r="534">
      <c r="A534" s="102">
        <v>1.27849503E8</v>
      </c>
      <c r="B534" s="66" t="s">
        <v>1539</v>
      </c>
      <c r="C534" s="101">
        <v>6.8860365E7</v>
      </c>
      <c r="D534" s="66" t="s">
        <v>2162</v>
      </c>
      <c r="E534" s="66" t="str">
        <f>IFERROR(__xludf.DUMMYFUNCTION("IF(REGEXMATCH(D534, ""cis""), ""СНГ"", ""Россия"")
"),"Россия")</f>
        <v>Россия</v>
      </c>
      <c r="F534" s="66" t="s">
        <v>54</v>
      </c>
      <c r="G534" s="101">
        <v>1.4481109E7</v>
      </c>
      <c r="H534" s="66" t="s">
        <v>1541</v>
      </c>
      <c r="I534" s="123">
        <v>45058.0</v>
      </c>
      <c r="J534" s="124" t="str">
        <f>IFS(I534&lt;=border_dates!$A$2, "1-5 мая", AND(I534&gt;border_dates!$A$2, I534&lt;=border_dates!$A$3) , "6-10 мая", AND(I534&gt;border_dates!$A$3,I534  &lt;= border_dates!$A$4), "11-31 мая")</f>
        <v>11-31 мая</v>
      </c>
      <c r="K534" s="124">
        <v>596.39</v>
      </c>
      <c r="L534" s="125" t="s">
        <v>2226</v>
      </c>
      <c r="M534" s="126">
        <v>0.0</v>
      </c>
      <c r="N534" s="126">
        <v>195.0</v>
      </c>
      <c r="O534" s="126">
        <v>22.0</v>
      </c>
      <c r="P534" s="126" t="s">
        <v>2227</v>
      </c>
      <c r="Q534" s="126" t="s">
        <v>2228</v>
      </c>
      <c r="R534" s="126" t="s">
        <v>2229</v>
      </c>
      <c r="S534" s="126" t="s">
        <v>2230</v>
      </c>
      <c r="T534" s="126" t="s">
        <v>2231</v>
      </c>
      <c r="U534" s="126" t="s">
        <v>504</v>
      </c>
      <c r="V534" s="127"/>
      <c r="W534" s="127"/>
      <c r="X534" s="127"/>
      <c r="Y534" s="126" t="s">
        <v>2230</v>
      </c>
      <c r="Z534" s="127"/>
      <c r="AA534" s="127"/>
      <c r="AB534" s="127"/>
      <c r="AC534" s="127"/>
      <c r="AD534" s="127"/>
    </row>
    <row r="535">
      <c r="A535" s="102">
        <v>1.27849503E8</v>
      </c>
      <c r="B535" s="66" t="s">
        <v>1539</v>
      </c>
      <c r="C535" s="101">
        <v>6.8860365E7</v>
      </c>
      <c r="D535" s="66" t="s">
        <v>2162</v>
      </c>
      <c r="E535" s="66" t="str">
        <f>IFERROR(__xludf.DUMMYFUNCTION("IF(REGEXMATCH(D535, ""cis""), ""СНГ"", ""Россия"")
"),"Россия")</f>
        <v>Россия</v>
      </c>
      <c r="F535" s="66" t="s">
        <v>54</v>
      </c>
      <c r="G535" s="101">
        <v>1.4481109E7</v>
      </c>
      <c r="H535" s="66" t="s">
        <v>1541</v>
      </c>
      <c r="I535" s="123">
        <v>45057.0</v>
      </c>
      <c r="J535" s="124" t="str">
        <f>IFS(I535&lt;=border_dates!$A$2, "1-5 мая", AND(I535&gt;border_dates!$A$2, I535&lt;=border_dates!$A$3) , "6-10 мая", AND(I535&gt;border_dates!$A$3,I535  &lt;= border_dates!$A$4), "11-31 мая")</f>
        <v>11-31 мая</v>
      </c>
      <c r="K535" s="124">
        <v>1000.0</v>
      </c>
      <c r="L535" s="125" t="s">
        <v>2232</v>
      </c>
      <c r="M535" s="126">
        <v>0.0</v>
      </c>
      <c r="N535" s="126">
        <v>327.0</v>
      </c>
      <c r="O535" s="126">
        <v>16.0</v>
      </c>
      <c r="P535" s="126" t="s">
        <v>2233</v>
      </c>
      <c r="Q535" s="126" t="s">
        <v>2234</v>
      </c>
      <c r="R535" s="126" t="s">
        <v>2235</v>
      </c>
      <c r="S535" s="126" t="s">
        <v>2236</v>
      </c>
      <c r="T535" s="126" t="s">
        <v>2231</v>
      </c>
      <c r="U535" s="126" t="s">
        <v>2237</v>
      </c>
      <c r="V535" s="127"/>
      <c r="W535" s="127"/>
      <c r="X535" s="127"/>
      <c r="Y535" s="126" t="s">
        <v>2236</v>
      </c>
      <c r="Z535" s="127"/>
      <c r="AA535" s="127"/>
      <c r="AB535" s="127"/>
      <c r="AC535" s="127"/>
      <c r="AD535" s="127"/>
    </row>
    <row r="536">
      <c r="A536" s="102">
        <v>1.27849503E8</v>
      </c>
      <c r="B536" s="66" t="s">
        <v>1539</v>
      </c>
      <c r="C536" s="101">
        <v>6.8860365E7</v>
      </c>
      <c r="D536" s="66" t="s">
        <v>2162</v>
      </c>
      <c r="E536" s="66" t="str">
        <f>IFERROR(__xludf.DUMMYFUNCTION("IF(REGEXMATCH(D536, ""cis""), ""СНГ"", ""Россия"")
"),"Россия")</f>
        <v>Россия</v>
      </c>
      <c r="F536" s="66" t="s">
        <v>54</v>
      </c>
      <c r="G536" s="101">
        <v>1.4481109E7</v>
      </c>
      <c r="H536" s="66" t="s">
        <v>1541</v>
      </c>
      <c r="I536" s="123">
        <v>45056.0</v>
      </c>
      <c r="J536" s="124" t="str">
        <f>IFS(I536&lt;=border_dates!$A$2, "1-5 мая", AND(I536&gt;border_dates!$A$2, I536&lt;=border_dates!$A$3) , "6-10 мая", AND(I536&gt;border_dates!$A$3,I536  &lt;= border_dates!$A$4), "11-31 мая")</f>
        <v>6-10 мая</v>
      </c>
      <c r="K536" s="124">
        <v>169.76</v>
      </c>
      <c r="L536" s="125" t="s">
        <v>2238</v>
      </c>
      <c r="M536" s="126">
        <v>0.0</v>
      </c>
      <c r="N536" s="126">
        <v>66.0</v>
      </c>
      <c r="O536" s="126">
        <v>2.0</v>
      </c>
      <c r="P536" s="126" t="s">
        <v>1377</v>
      </c>
      <c r="Q536" s="126" t="s">
        <v>2239</v>
      </c>
      <c r="R536" s="126" t="s">
        <v>2240</v>
      </c>
      <c r="S536" s="126" t="s">
        <v>2241</v>
      </c>
      <c r="T536" s="126" t="s">
        <v>2242</v>
      </c>
      <c r="U536" s="126" t="s">
        <v>1022</v>
      </c>
      <c r="V536" s="127"/>
      <c r="W536" s="127"/>
      <c r="X536" s="127"/>
      <c r="Y536" s="126" t="s">
        <v>2241</v>
      </c>
      <c r="Z536" s="127"/>
      <c r="AA536" s="127"/>
      <c r="AB536" s="127"/>
      <c r="AC536" s="127"/>
      <c r="AD536" s="127"/>
    </row>
    <row r="537">
      <c r="A537" s="102">
        <v>1.27850359E8</v>
      </c>
      <c r="B537" s="66" t="s">
        <v>2243</v>
      </c>
      <c r="C537" s="101">
        <v>6.8861165E7</v>
      </c>
      <c r="D537" s="66" t="s">
        <v>2244</v>
      </c>
      <c r="E537" s="66" t="str">
        <f>IFERROR(__xludf.DUMMYFUNCTION("IF(REGEXMATCH(D537, ""cis""), ""СНГ"", ""Россия"")
"),"Россия")</f>
        <v>Россия</v>
      </c>
      <c r="F537" s="66" t="s">
        <v>54</v>
      </c>
      <c r="G537" s="101">
        <v>1.4481109E7</v>
      </c>
      <c r="H537" s="66" t="s">
        <v>1541</v>
      </c>
      <c r="I537" s="123">
        <v>45058.0</v>
      </c>
      <c r="J537" s="124" t="str">
        <f>IFS(I537&lt;=border_dates!$A$2, "1-5 мая", AND(I537&gt;border_dates!$A$2, I537&lt;=border_dates!$A$3) , "6-10 мая", AND(I537&gt;border_dates!$A$3,I537  &lt;= border_dates!$A$4), "11-31 мая")</f>
        <v>11-31 мая</v>
      </c>
      <c r="K537" s="124">
        <v>609.81</v>
      </c>
      <c r="L537" s="125" t="s">
        <v>2245</v>
      </c>
      <c r="M537" s="126">
        <v>0.0</v>
      </c>
      <c r="N537" s="126">
        <v>163.0</v>
      </c>
      <c r="O537" s="126">
        <v>22.0</v>
      </c>
      <c r="P537" s="126" t="s">
        <v>2246</v>
      </c>
      <c r="Q537" s="126" t="s">
        <v>2247</v>
      </c>
      <c r="R537" s="126" t="s">
        <v>2248</v>
      </c>
      <c r="S537" s="126" t="s">
        <v>2249</v>
      </c>
      <c r="T537" s="126" t="s">
        <v>2250</v>
      </c>
      <c r="U537" s="126" t="s">
        <v>587</v>
      </c>
      <c r="V537" s="127"/>
      <c r="W537" s="127"/>
      <c r="X537" s="127"/>
      <c r="Y537" s="126" t="s">
        <v>2249</v>
      </c>
      <c r="Z537" s="127"/>
      <c r="AA537" s="127"/>
      <c r="AB537" s="127"/>
      <c r="AC537" s="127"/>
      <c r="AD537" s="127"/>
    </row>
    <row r="538">
      <c r="A538" s="102">
        <v>1.27850359E8</v>
      </c>
      <c r="B538" s="66" t="s">
        <v>2243</v>
      </c>
      <c r="C538" s="101">
        <v>6.8861165E7</v>
      </c>
      <c r="D538" s="66" t="s">
        <v>2244</v>
      </c>
      <c r="E538" s="66" t="str">
        <f>IFERROR(__xludf.DUMMYFUNCTION("IF(REGEXMATCH(D538, ""cis""), ""СНГ"", ""Россия"")
"),"Россия")</f>
        <v>Россия</v>
      </c>
      <c r="F538" s="66" t="s">
        <v>54</v>
      </c>
      <c r="G538" s="101">
        <v>1.4481109E7</v>
      </c>
      <c r="H538" s="66" t="s">
        <v>1541</v>
      </c>
      <c r="I538" s="123">
        <v>45057.0</v>
      </c>
      <c r="J538" s="124" t="str">
        <f>IFS(I538&lt;=border_dates!$A$2, "1-5 мая", AND(I538&gt;border_dates!$A$2, I538&lt;=border_dates!$A$3) , "6-10 мая", AND(I538&gt;border_dates!$A$3,I538  &lt;= border_dates!$A$4), "11-31 мая")</f>
        <v>11-31 мая</v>
      </c>
      <c r="K538" s="124">
        <v>1000.0</v>
      </c>
      <c r="L538" s="125" t="s">
        <v>2251</v>
      </c>
      <c r="M538" s="126">
        <v>0.0</v>
      </c>
      <c r="N538" s="126">
        <v>238.0</v>
      </c>
      <c r="O538" s="126">
        <v>19.0</v>
      </c>
      <c r="P538" s="126" t="s">
        <v>2252</v>
      </c>
      <c r="Q538" s="126" t="s">
        <v>2253</v>
      </c>
      <c r="R538" s="126" t="s">
        <v>2254</v>
      </c>
      <c r="S538" s="126" t="s">
        <v>2255</v>
      </c>
      <c r="T538" s="126" t="s">
        <v>2256</v>
      </c>
      <c r="U538" s="126" t="s">
        <v>2257</v>
      </c>
      <c r="V538" s="127"/>
      <c r="W538" s="127"/>
      <c r="X538" s="127"/>
      <c r="Y538" s="126" t="s">
        <v>2255</v>
      </c>
      <c r="Z538" s="127"/>
      <c r="AA538" s="127"/>
      <c r="AB538" s="127"/>
      <c r="AC538" s="127"/>
      <c r="AD538" s="127"/>
    </row>
    <row r="539">
      <c r="A539" s="102">
        <v>1.27850359E8</v>
      </c>
      <c r="B539" s="66" t="s">
        <v>2243</v>
      </c>
      <c r="C539" s="101">
        <v>6.8861165E7</v>
      </c>
      <c r="D539" s="66" t="s">
        <v>2244</v>
      </c>
      <c r="E539" s="66" t="str">
        <f>IFERROR(__xludf.DUMMYFUNCTION("IF(REGEXMATCH(D539, ""cis""), ""СНГ"", ""Россия"")
"),"Россия")</f>
        <v>Россия</v>
      </c>
      <c r="F539" s="66" t="s">
        <v>54</v>
      </c>
      <c r="G539" s="101">
        <v>1.4481109E7</v>
      </c>
      <c r="H539" s="66" t="s">
        <v>1541</v>
      </c>
      <c r="I539" s="123">
        <v>45056.0</v>
      </c>
      <c r="J539" s="124" t="str">
        <f>IFS(I539&lt;=border_dates!$A$2, "1-5 мая", AND(I539&gt;border_dates!$A$2, I539&lt;=border_dates!$A$3) , "6-10 мая", AND(I539&gt;border_dates!$A$3,I539  &lt;= border_dates!$A$4), "11-31 мая")</f>
        <v>6-10 мая</v>
      </c>
      <c r="K539" s="124">
        <v>115.24</v>
      </c>
      <c r="L539" s="125" t="s">
        <v>2258</v>
      </c>
      <c r="M539" s="126">
        <v>0.0</v>
      </c>
      <c r="N539" s="126">
        <v>43.0</v>
      </c>
      <c r="O539" s="126">
        <v>2.0</v>
      </c>
      <c r="P539" s="126" t="s">
        <v>2259</v>
      </c>
      <c r="Q539" s="126" t="s">
        <v>2260</v>
      </c>
      <c r="R539" s="126" t="s">
        <v>2261</v>
      </c>
      <c r="S539" s="126" t="s">
        <v>2262</v>
      </c>
      <c r="T539" s="126" t="s">
        <v>2263</v>
      </c>
      <c r="U539" s="126" t="s">
        <v>1480</v>
      </c>
      <c r="V539" s="127"/>
      <c r="W539" s="127"/>
      <c r="X539" s="127"/>
      <c r="Y539" s="126" t="s">
        <v>2262</v>
      </c>
      <c r="Z539" s="127"/>
      <c r="AA539" s="127"/>
      <c r="AB539" s="127"/>
      <c r="AC539" s="127"/>
      <c r="AD539" s="127"/>
    </row>
    <row r="540">
      <c r="A540" s="102">
        <v>1.2785065E8</v>
      </c>
      <c r="B540" s="66" t="s">
        <v>1551</v>
      </c>
      <c r="C540" s="101">
        <v>6.8861416E7</v>
      </c>
      <c r="D540" s="66" t="s">
        <v>2264</v>
      </c>
      <c r="E540" s="66" t="str">
        <f>IFERROR(__xludf.DUMMYFUNCTION("IF(REGEXMATCH(D540, ""cis""), ""СНГ"", ""Россия"")
"),"Россия")</f>
        <v>Россия</v>
      </c>
      <c r="F540" s="66" t="s">
        <v>54</v>
      </c>
      <c r="G540" s="101">
        <v>1.4481109E7</v>
      </c>
      <c r="H540" s="66" t="s">
        <v>1541</v>
      </c>
      <c r="I540" s="123">
        <v>45070.0</v>
      </c>
      <c r="J540" s="124" t="str">
        <f>IFS(I540&lt;=border_dates!$A$2, "1-5 мая", AND(I540&gt;border_dates!$A$2, I540&lt;=border_dates!$A$3) , "6-10 мая", AND(I540&gt;border_dates!$A$3,I540  &lt;= border_dates!$A$4), "11-31 мая")</f>
        <v>11-31 мая</v>
      </c>
      <c r="K540" s="130">
        <v>676.0</v>
      </c>
      <c r="L540" s="130"/>
      <c r="M540" s="126">
        <v>0.0</v>
      </c>
      <c r="N540" s="128"/>
      <c r="O540" s="126">
        <v>1.0</v>
      </c>
      <c r="P540" s="128"/>
      <c r="Q540" s="128"/>
      <c r="R540" s="128"/>
      <c r="S540" s="128"/>
      <c r="T540" s="128"/>
      <c r="U540" s="128"/>
      <c r="V540" s="127"/>
      <c r="W540" s="127"/>
      <c r="X540" s="127"/>
      <c r="Y540" s="128"/>
      <c r="Z540" s="127"/>
      <c r="AA540" s="127"/>
      <c r="AB540" s="127"/>
      <c r="AC540" s="127"/>
      <c r="AD540" s="127"/>
    </row>
    <row r="541">
      <c r="A541" s="102">
        <v>1.2785065E8</v>
      </c>
      <c r="B541" s="66" t="s">
        <v>1551</v>
      </c>
      <c r="C541" s="101">
        <v>6.8861416E7</v>
      </c>
      <c r="D541" s="66" t="s">
        <v>2264</v>
      </c>
      <c r="E541" s="66" t="str">
        <f>IFERROR(__xludf.DUMMYFUNCTION("IF(REGEXMATCH(D541, ""cis""), ""СНГ"", ""Россия"")
"),"Россия")</f>
        <v>Россия</v>
      </c>
      <c r="F541" s="66" t="s">
        <v>54</v>
      </c>
      <c r="G541" s="101">
        <v>1.4481109E7</v>
      </c>
      <c r="H541" s="66" t="s">
        <v>1541</v>
      </c>
      <c r="I541" s="123">
        <v>45067.0</v>
      </c>
      <c r="J541" s="124" t="str">
        <f>IFS(I541&lt;=border_dates!$A$2, "1-5 мая", AND(I541&gt;border_dates!$A$2, I541&lt;=border_dates!$A$3) , "6-10 мая", AND(I541&gt;border_dates!$A$3,I541  &lt;= border_dates!$A$4), "11-31 мая")</f>
        <v>11-31 мая</v>
      </c>
      <c r="K541" s="130">
        <v>0.0</v>
      </c>
      <c r="L541" s="130"/>
      <c r="M541" s="126">
        <v>0.0</v>
      </c>
      <c r="N541" s="128"/>
      <c r="O541" s="126">
        <v>5.0</v>
      </c>
      <c r="P541" s="128"/>
      <c r="Q541" s="128"/>
      <c r="R541" s="128"/>
      <c r="S541" s="128"/>
      <c r="T541" s="128"/>
      <c r="U541" s="128"/>
      <c r="V541" s="127"/>
      <c r="W541" s="127"/>
      <c r="X541" s="127"/>
      <c r="Y541" s="128"/>
      <c r="Z541" s="127"/>
      <c r="AA541" s="127"/>
      <c r="AB541" s="127"/>
      <c r="AC541" s="127"/>
      <c r="AD541" s="127"/>
    </row>
    <row r="542">
      <c r="A542" s="102">
        <v>1.2785065E8</v>
      </c>
      <c r="B542" s="66" t="s">
        <v>1551</v>
      </c>
      <c r="C542" s="101">
        <v>6.8861416E7</v>
      </c>
      <c r="D542" s="66" t="s">
        <v>2264</v>
      </c>
      <c r="E542" s="66" t="str">
        <f>IFERROR(__xludf.DUMMYFUNCTION("IF(REGEXMATCH(D542, ""cis""), ""СНГ"", ""Россия"")
"),"Россия")</f>
        <v>Россия</v>
      </c>
      <c r="F542" s="66" t="s">
        <v>54</v>
      </c>
      <c r="G542" s="101">
        <v>1.4481109E7</v>
      </c>
      <c r="H542" s="66" t="s">
        <v>1541</v>
      </c>
      <c r="I542" s="123">
        <v>45066.0</v>
      </c>
      <c r="J542" s="124" t="str">
        <f>IFS(I542&lt;=border_dates!$A$2, "1-5 мая", AND(I542&gt;border_dates!$A$2, I542&lt;=border_dates!$A$3) , "6-10 мая", AND(I542&gt;border_dates!$A$3,I542  &lt;= border_dates!$A$4), "11-31 мая")</f>
        <v>11-31 мая</v>
      </c>
      <c r="K542" s="124">
        <v>836.42</v>
      </c>
      <c r="L542" s="125" t="s">
        <v>2265</v>
      </c>
      <c r="M542" s="126">
        <v>0.0</v>
      </c>
      <c r="N542" s="126">
        <v>142.0</v>
      </c>
      <c r="O542" s="126">
        <v>36.0</v>
      </c>
      <c r="P542" s="126" t="s">
        <v>2266</v>
      </c>
      <c r="Q542" s="126" t="s">
        <v>2267</v>
      </c>
      <c r="R542" s="126" t="s">
        <v>2268</v>
      </c>
      <c r="S542" s="126" t="s">
        <v>2269</v>
      </c>
      <c r="T542" s="126" t="s">
        <v>2270</v>
      </c>
      <c r="U542" s="126" t="s">
        <v>559</v>
      </c>
      <c r="V542" s="127"/>
      <c r="W542" s="127"/>
      <c r="X542" s="127"/>
      <c r="Y542" s="126" t="s">
        <v>2269</v>
      </c>
      <c r="Z542" s="127"/>
      <c r="AA542" s="127"/>
      <c r="AB542" s="127"/>
      <c r="AC542" s="127"/>
      <c r="AD542" s="127"/>
    </row>
    <row r="543">
      <c r="A543" s="102">
        <v>1.2785065E8</v>
      </c>
      <c r="B543" s="66" t="s">
        <v>1551</v>
      </c>
      <c r="C543" s="101">
        <v>6.8861416E7</v>
      </c>
      <c r="D543" s="66" t="s">
        <v>2264</v>
      </c>
      <c r="E543" s="66" t="str">
        <f>IFERROR(__xludf.DUMMYFUNCTION("IF(REGEXMATCH(D543, ""cis""), ""СНГ"", ""Россия"")
"),"Россия")</f>
        <v>Россия</v>
      </c>
      <c r="F543" s="66" t="s">
        <v>54</v>
      </c>
      <c r="G543" s="101">
        <v>1.4481109E7</v>
      </c>
      <c r="H543" s="66" t="s">
        <v>1541</v>
      </c>
      <c r="I543" s="123">
        <v>45065.0</v>
      </c>
      <c r="J543" s="124" t="str">
        <f>IFS(I543&lt;=border_dates!$A$2, "1-5 мая", AND(I543&gt;border_dates!$A$2, I543&lt;=border_dates!$A$3) , "6-10 мая", AND(I543&gt;border_dates!$A$3,I543  &lt;= border_dates!$A$4), "11-31 мая")</f>
        <v>11-31 мая</v>
      </c>
      <c r="K543" s="124">
        <v>1927.02</v>
      </c>
      <c r="L543" s="125" t="s">
        <v>2271</v>
      </c>
      <c r="M543" s="126">
        <v>0.0</v>
      </c>
      <c r="N543" s="126">
        <v>238.0</v>
      </c>
      <c r="O543" s="126">
        <v>59.0</v>
      </c>
      <c r="P543" s="126" t="s">
        <v>2272</v>
      </c>
      <c r="Q543" s="126" t="s">
        <v>2273</v>
      </c>
      <c r="R543" s="126" t="s">
        <v>2274</v>
      </c>
      <c r="S543" s="126" t="s">
        <v>2275</v>
      </c>
      <c r="T543" s="126" t="s">
        <v>2276</v>
      </c>
      <c r="U543" s="126" t="s">
        <v>1382</v>
      </c>
      <c r="V543" s="127"/>
      <c r="W543" s="127"/>
      <c r="X543" s="127"/>
      <c r="Y543" s="126" t="s">
        <v>2275</v>
      </c>
      <c r="Z543" s="127"/>
      <c r="AA543" s="127"/>
      <c r="AB543" s="127"/>
      <c r="AC543" s="127"/>
      <c r="AD543" s="127"/>
    </row>
    <row r="544">
      <c r="A544" s="102">
        <v>1.2785065E8</v>
      </c>
      <c r="B544" s="66" t="s">
        <v>1551</v>
      </c>
      <c r="C544" s="101">
        <v>6.8861416E7</v>
      </c>
      <c r="D544" s="66" t="s">
        <v>2264</v>
      </c>
      <c r="E544" s="66" t="str">
        <f>IFERROR(__xludf.DUMMYFUNCTION("IF(REGEXMATCH(D544, ""cis""), ""СНГ"", ""Россия"")
"),"Россия")</f>
        <v>Россия</v>
      </c>
      <c r="F544" s="66" t="s">
        <v>54</v>
      </c>
      <c r="G544" s="101">
        <v>1.4481109E7</v>
      </c>
      <c r="H544" s="66" t="s">
        <v>1541</v>
      </c>
      <c r="I544" s="123">
        <v>45064.0</v>
      </c>
      <c r="J544" s="124" t="str">
        <f>IFS(I544&lt;=border_dates!$A$2, "1-5 мая", AND(I544&gt;border_dates!$A$2, I544&lt;=border_dates!$A$3) , "6-10 мая", AND(I544&gt;border_dates!$A$3,I544  &lt;= border_dates!$A$4), "11-31 мая")</f>
        <v>11-31 мая</v>
      </c>
      <c r="K544" s="124">
        <v>1473.74</v>
      </c>
      <c r="L544" s="125" t="s">
        <v>2277</v>
      </c>
      <c r="M544" s="126">
        <v>0.0</v>
      </c>
      <c r="N544" s="126">
        <v>285.0</v>
      </c>
      <c r="O544" s="126">
        <v>69.0</v>
      </c>
      <c r="P544" s="126" t="s">
        <v>2278</v>
      </c>
      <c r="Q544" s="126" t="s">
        <v>2279</v>
      </c>
      <c r="R544" s="126" t="s">
        <v>2280</v>
      </c>
      <c r="S544" s="126" t="s">
        <v>1057</v>
      </c>
      <c r="T544" s="126" t="s">
        <v>2281</v>
      </c>
      <c r="U544" s="126" t="s">
        <v>545</v>
      </c>
      <c r="V544" s="127"/>
      <c r="W544" s="127"/>
      <c r="X544" s="127"/>
      <c r="Y544" s="126" t="s">
        <v>1057</v>
      </c>
      <c r="Z544" s="127"/>
      <c r="AA544" s="127"/>
      <c r="AB544" s="127"/>
      <c r="AC544" s="127"/>
      <c r="AD544" s="127"/>
    </row>
    <row r="545">
      <c r="A545" s="102">
        <v>1.2785065E8</v>
      </c>
      <c r="B545" s="66" t="s">
        <v>1551</v>
      </c>
      <c r="C545" s="101">
        <v>6.8861416E7</v>
      </c>
      <c r="D545" s="66" t="s">
        <v>2264</v>
      </c>
      <c r="E545" s="66" t="str">
        <f>IFERROR(__xludf.DUMMYFUNCTION("IF(REGEXMATCH(D545, ""cis""), ""СНГ"", ""Россия"")
"),"Россия")</f>
        <v>Россия</v>
      </c>
      <c r="F545" s="66" t="s">
        <v>54</v>
      </c>
      <c r="G545" s="101">
        <v>1.4481109E7</v>
      </c>
      <c r="H545" s="66" t="s">
        <v>1541</v>
      </c>
      <c r="I545" s="123">
        <v>45063.0</v>
      </c>
      <c r="J545" s="124" t="str">
        <f>IFS(I545&lt;=border_dates!$A$2, "1-5 мая", AND(I545&gt;border_dates!$A$2, I545&lt;=border_dates!$A$3) , "6-10 мая", AND(I545&gt;border_dates!$A$3,I545  &lt;= border_dates!$A$4), "11-31 мая")</f>
        <v>11-31 мая</v>
      </c>
      <c r="K545" s="124">
        <v>1366.6</v>
      </c>
      <c r="L545" s="125" t="s">
        <v>2282</v>
      </c>
      <c r="M545" s="126">
        <v>0.0</v>
      </c>
      <c r="N545" s="126">
        <v>245.0</v>
      </c>
      <c r="O545" s="126">
        <v>70.0</v>
      </c>
      <c r="P545" s="126" t="s">
        <v>2283</v>
      </c>
      <c r="Q545" s="126" t="s">
        <v>1035</v>
      </c>
      <c r="R545" s="126" t="s">
        <v>2284</v>
      </c>
      <c r="S545" s="126" t="s">
        <v>2285</v>
      </c>
      <c r="T545" s="126" t="s">
        <v>2286</v>
      </c>
      <c r="U545" s="126" t="s">
        <v>1382</v>
      </c>
      <c r="V545" s="127"/>
      <c r="W545" s="127"/>
      <c r="X545" s="127"/>
      <c r="Y545" s="126" t="s">
        <v>2285</v>
      </c>
      <c r="Z545" s="127"/>
      <c r="AA545" s="127"/>
      <c r="AB545" s="127"/>
      <c r="AC545" s="127"/>
      <c r="AD545" s="127"/>
    </row>
    <row r="546">
      <c r="A546" s="102">
        <v>1.2785065E8</v>
      </c>
      <c r="B546" s="66" t="s">
        <v>1551</v>
      </c>
      <c r="C546" s="101">
        <v>6.8861416E7</v>
      </c>
      <c r="D546" s="66" t="s">
        <v>2264</v>
      </c>
      <c r="E546" s="66" t="str">
        <f>IFERROR(__xludf.DUMMYFUNCTION("IF(REGEXMATCH(D546, ""cis""), ""СНГ"", ""Россия"")
"),"Россия")</f>
        <v>Россия</v>
      </c>
      <c r="F546" s="66" t="s">
        <v>54</v>
      </c>
      <c r="G546" s="101">
        <v>1.4481109E7</v>
      </c>
      <c r="H546" s="66" t="s">
        <v>1541</v>
      </c>
      <c r="I546" s="123">
        <v>45062.0</v>
      </c>
      <c r="J546" s="124" t="str">
        <f>IFS(I546&lt;=border_dates!$A$2, "1-5 мая", AND(I546&gt;border_dates!$A$2, I546&lt;=border_dates!$A$3) , "6-10 мая", AND(I546&gt;border_dates!$A$3,I546  &lt;= border_dates!$A$4), "11-31 мая")</f>
        <v>11-31 мая</v>
      </c>
      <c r="K546" s="124">
        <v>1315.76</v>
      </c>
      <c r="L546" s="125" t="s">
        <v>2287</v>
      </c>
      <c r="M546" s="126">
        <v>0.0</v>
      </c>
      <c r="N546" s="126">
        <v>233.0</v>
      </c>
      <c r="O546" s="126">
        <v>54.0</v>
      </c>
      <c r="P546" s="126" t="s">
        <v>2288</v>
      </c>
      <c r="Q546" s="126" t="s">
        <v>2289</v>
      </c>
      <c r="R546" s="126" t="s">
        <v>2290</v>
      </c>
      <c r="S546" s="126" t="s">
        <v>2291</v>
      </c>
      <c r="T546" s="126" t="s">
        <v>2292</v>
      </c>
      <c r="U546" s="126" t="s">
        <v>688</v>
      </c>
      <c r="V546" s="127"/>
      <c r="W546" s="127"/>
      <c r="X546" s="127"/>
      <c r="Y546" s="126" t="s">
        <v>2291</v>
      </c>
      <c r="Z546" s="127"/>
      <c r="AA546" s="127"/>
      <c r="AB546" s="127"/>
      <c r="AC546" s="127"/>
      <c r="AD546" s="127"/>
    </row>
    <row r="547">
      <c r="A547" s="102">
        <v>1.2785065E8</v>
      </c>
      <c r="B547" s="66" t="s">
        <v>1551</v>
      </c>
      <c r="C547" s="101">
        <v>6.8861416E7</v>
      </c>
      <c r="D547" s="66" t="s">
        <v>2264</v>
      </c>
      <c r="E547" s="66" t="str">
        <f>IFERROR(__xludf.DUMMYFUNCTION("IF(REGEXMATCH(D547, ""cis""), ""СНГ"", ""Россия"")
"),"Россия")</f>
        <v>Россия</v>
      </c>
      <c r="F547" s="66" t="s">
        <v>54</v>
      </c>
      <c r="G547" s="101">
        <v>1.4481109E7</v>
      </c>
      <c r="H547" s="66" t="s">
        <v>1541</v>
      </c>
      <c r="I547" s="123">
        <v>45061.0</v>
      </c>
      <c r="J547" s="124" t="str">
        <f>IFS(I547&lt;=border_dates!$A$2, "1-5 мая", AND(I547&gt;border_dates!$A$2, I547&lt;=border_dates!$A$3) , "6-10 мая", AND(I547&gt;border_dates!$A$3,I547  &lt;= border_dates!$A$4), "11-31 мая")</f>
        <v>11-31 мая</v>
      </c>
      <c r="K547" s="124">
        <v>1446.02</v>
      </c>
      <c r="L547" s="125" t="s">
        <v>2293</v>
      </c>
      <c r="M547" s="126">
        <v>0.0</v>
      </c>
      <c r="N547" s="126">
        <v>294.0</v>
      </c>
      <c r="O547" s="126">
        <v>81.0</v>
      </c>
      <c r="P547" s="126" t="s">
        <v>2294</v>
      </c>
      <c r="Q547" s="126" t="s">
        <v>2295</v>
      </c>
      <c r="R547" s="126" t="s">
        <v>2296</v>
      </c>
      <c r="S547" s="126" t="s">
        <v>2297</v>
      </c>
      <c r="T547" s="126" t="s">
        <v>2298</v>
      </c>
      <c r="U547" s="126" t="s">
        <v>490</v>
      </c>
      <c r="V547" s="127"/>
      <c r="W547" s="127"/>
      <c r="X547" s="127"/>
      <c r="Y547" s="126" t="s">
        <v>2297</v>
      </c>
      <c r="Z547" s="127"/>
      <c r="AA547" s="127"/>
      <c r="AB547" s="127"/>
      <c r="AC547" s="127"/>
      <c r="AD547" s="127"/>
    </row>
    <row r="548">
      <c r="A548" s="102">
        <v>1.2785065E8</v>
      </c>
      <c r="B548" s="66" t="s">
        <v>1551</v>
      </c>
      <c r="C548" s="101">
        <v>6.8861416E7</v>
      </c>
      <c r="D548" s="66" t="s">
        <v>2264</v>
      </c>
      <c r="E548" s="66" t="str">
        <f>IFERROR(__xludf.DUMMYFUNCTION("IF(REGEXMATCH(D548, ""cis""), ""СНГ"", ""Россия"")
"),"Россия")</f>
        <v>Россия</v>
      </c>
      <c r="F548" s="66" t="s">
        <v>54</v>
      </c>
      <c r="G548" s="101">
        <v>1.4481109E7</v>
      </c>
      <c r="H548" s="66" t="s">
        <v>1541</v>
      </c>
      <c r="I548" s="123">
        <v>45060.0</v>
      </c>
      <c r="J548" s="124" t="str">
        <f>IFS(I548&lt;=border_dates!$A$2, "1-5 мая", AND(I548&gt;border_dates!$A$2, I548&lt;=border_dates!$A$3) , "6-10 мая", AND(I548&gt;border_dates!$A$3,I548  &lt;= border_dates!$A$4), "11-31 мая")</f>
        <v>11-31 мая</v>
      </c>
      <c r="K548" s="124">
        <v>2010.13</v>
      </c>
      <c r="L548" s="125" t="s">
        <v>2299</v>
      </c>
      <c r="M548" s="126">
        <v>0.0</v>
      </c>
      <c r="N548" s="126">
        <v>267.0</v>
      </c>
      <c r="O548" s="126">
        <v>54.0</v>
      </c>
      <c r="P548" s="126" t="s">
        <v>2300</v>
      </c>
      <c r="Q548" s="126" t="s">
        <v>2301</v>
      </c>
      <c r="R548" s="126" t="s">
        <v>2302</v>
      </c>
      <c r="S548" s="126" t="s">
        <v>2303</v>
      </c>
      <c r="T548" s="126" t="s">
        <v>1381</v>
      </c>
      <c r="U548" s="126" t="s">
        <v>504</v>
      </c>
      <c r="V548" s="127"/>
      <c r="W548" s="127"/>
      <c r="X548" s="127"/>
      <c r="Y548" s="126" t="s">
        <v>2303</v>
      </c>
      <c r="Z548" s="127"/>
      <c r="AA548" s="127"/>
      <c r="AB548" s="127"/>
      <c r="AC548" s="127"/>
      <c r="AD548" s="127"/>
    </row>
    <row r="549">
      <c r="A549" s="102">
        <v>1.2785065E8</v>
      </c>
      <c r="B549" s="66" t="s">
        <v>1551</v>
      </c>
      <c r="C549" s="101">
        <v>6.8861416E7</v>
      </c>
      <c r="D549" s="66" t="s">
        <v>2264</v>
      </c>
      <c r="E549" s="66" t="str">
        <f>IFERROR(__xludf.DUMMYFUNCTION("IF(REGEXMATCH(D549, ""cis""), ""СНГ"", ""Россия"")
"),"Россия")</f>
        <v>Россия</v>
      </c>
      <c r="F549" s="66" t="s">
        <v>54</v>
      </c>
      <c r="G549" s="101">
        <v>1.4481109E7</v>
      </c>
      <c r="H549" s="66" t="s">
        <v>1541</v>
      </c>
      <c r="I549" s="123">
        <v>45059.0</v>
      </c>
      <c r="J549" s="124" t="str">
        <f>IFS(I549&lt;=border_dates!$A$2, "1-5 мая", AND(I549&gt;border_dates!$A$2, I549&lt;=border_dates!$A$3) , "6-10 мая", AND(I549&gt;border_dates!$A$3,I549  &lt;= border_dates!$A$4), "11-31 мая")</f>
        <v>11-31 мая</v>
      </c>
      <c r="K549" s="124">
        <v>409.79</v>
      </c>
      <c r="L549" s="125" t="s">
        <v>2304</v>
      </c>
      <c r="M549" s="126">
        <v>0.0</v>
      </c>
      <c r="N549" s="126">
        <v>83.0</v>
      </c>
      <c r="O549" s="126">
        <v>13.0</v>
      </c>
      <c r="P549" s="126" t="s">
        <v>2305</v>
      </c>
      <c r="Q549" s="126" t="s">
        <v>2170</v>
      </c>
      <c r="R549" s="126" t="s">
        <v>2306</v>
      </c>
      <c r="S549" s="126" t="s">
        <v>2307</v>
      </c>
      <c r="T549" s="126" t="s">
        <v>2308</v>
      </c>
      <c r="U549" s="126" t="s">
        <v>497</v>
      </c>
      <c r="V549" s="127"/>
      <c r="W549" s="127"/>
      <c r="X549" s="127"/>
      <c r="Y549" s="126" t="s">
        <v>2307</v>
      </c>
      <c r="Z549" s="127"/>
      <c r="AA549" s="127"/>
      <c r="AB549" s="127"/>
      <c r="AC549" s="127"/>
      <c r="AD549" s="127"/>
    </row>
    <row r="550">
      <c r="A550" s="102">
        <v>1.2785065E8</v>
      </c>
      <c r="B550" s="66" t="s">
        <v>1551</v>
      </c>
      <c r="C550" s="101">
        <v>6.8861416E7</v>
      </c>
      <c r="D550" s="66" t="s">
        <v>2264</v>
      </c>
      <c r="E550" s="66" t="str">
        <f>IFERROR(__xludf.DUMMYFUNCTION("IF(REGEXMATCH(D550, ""cis""), ""СНГ"", ""Россия"")
"),"Россия")</f>
        <v>Россия</v>
      </c>
      <c r="F550" s="66" t="s">
        <v>54</v>
      </c>
      <c r="G550" s="101">
        <v>1.4481109E7</v>
      </c>
      <c r="H550" s="66" t="s">
        <v>1541</v>
      </c>
      <c r="I550" s="123">
        <v>45058.0</v>
      </c>
      <c r="J550" s="124" t="str">
        <f>IFS(I550&lt;=border_dates!$A$2, "1-5 мая", AND(I550&gt;border_dates!$A$2, I550&lt;=border_dates!$A$3) , "6-10 мая", AND(I550&gt;border_dates!$A$3,I550  &lt;= border_dates!$A$4), "11-31 мая")</f>
        <v>11-31 мая</v>
      </c>
      <c r="K550" s="124">
        <v>592.3</v>
      </c>
      <c r="L550" s="125" t="s">
        <v>2309</v>
      </c>
      <c r="M550" s="126">
        <v>0.0</v>
      </c>
      <c r="N550" s="126">
        <v>146.0</v>
      </c>
      <c r="O550" s="126">
        <v>33.0</v>
      </c>
      <c r="P550" s="126" t="s">
        <v>2310</v>
      </c>
      <c r="Q550" s="126" t="s">
        <v>2311</v>
      </c>
      <c r="R550" s="126" t="s">
        <v>2312</v>
      </c>
      <c r="S550" s="126" t="s">
        <v>2313</v>
      </c>
      <c r="T550" s="126" t="s">
        <v>2314</v>
      </c>
      <c r="U550" s="126" t="s">
        <v>490</v>
      </c>
      <c r="V550" s="127"/>
      <c r="W550" s="127"/>
      <c r="X550" s="127"/>
      <c r="Y550" s="126" t="s">
        <v>2313</v>
      </c>
      <c r="Z550" s="127"/>
      <c r="AA550" s="127"/>
      <c r="AB550" s="127"/>
      <c r="AC550" s="127"/>
      <c r="AD550" s="127"/>
    </row>
    <row r="551">
      <c r="A551" s="102">
        <v>1.2785065E8</v>
      </c>
      <c r="B551" s="66" t="s">
        <v>1551</v>
      </c>
      <c r="C551" s="101">
        <v>6.8861416E7</v>
      </c>
      <c r="D551" s="66" t="s">
        <v>2264</v>
      </c>
      <c r="E551" s="66" t="str">
        <f>IFERROR(__xludf.DUMMYFUNCTION("IF(REGEXMATCH(D551, ""cis""), ""СНГ"", ""Россия"")
"),"Россия")</f>
        <v>Россия</v>
      </c>
      <c r="F551" s="66" t="s">
        <v>54</v>
      </c>
      <c r="G551" s="101">
        <v>1.4481109E7</v>
      </c>
      <c r="H551" s="66" t="s">
        <v>1541</v>
      </c>
      <c r="I551" s="123">
        <v>45057.0</v>
      </c>
      <c r="J551" s="124" t="str">
        <f>IFS(I551&lt;=border_dates!$A$2, "1-5 мая", AND(I551&gt;border_dates!$A$2, I551&lt;=border_dates!$A$3) , "6-10 мая", AND(I551&gt;border_dates!$A$3,I551  &lt;= border_dates!$A$4), "11-31 мая")</f>
        <v>11-31 мая</v>
      </c>
      <c r="K551" s="124">
        <v>1546.0</v>
      </c>
      <c r="L551" s="125" t="s">
        <v>2315</v>
      </c>
      <c r="M551" s="126">
        <v>0.0</v>
      </c>
      <c r="N551" s="126">
        <v>228.0</v>
      </c>
      <c r="O551" s="126">
        <v>37.0</v>
      </c>
      <c r="P551" s="126" t="s">
        <v>2316</v>
      </c>
      <c r="Q551" s="126" t="s">
        <v>2317</v>
      </c>
      <c r="R551" s="126" t="s">
        <v>2318</v>
      </c>
      <c r="S551" s="126" t="s">
        <v>2319</v>
      </c>
      <c r="T551" s="126" t="s">
        <v>2320</v>
      </c>
      <c r="U551" s="126" t="s">
        <v>504</v>
      </c>
      <c r="V551" s="127"/>
      <c r="W551" s="127"/>
      <c r="X551" s="127"/>
      <c r="Y551" s="126" t="s">
        <v>2319</v>
      </c>
      <c r="Z551" s="127"/>
      <c r="AA551" s="127"/>
      <c r="AB551" s="127"/>
      <c r="AC551" s="127"/>
      <c r="AD551" s="127"/>
    </row>
    <row r="552">
      <c r="A552" s="102">
        <v>1.2785065E8</v>
      </c>
      <c r="B552" s="66" t="s">
        <v>1551</v>
      </c>
      <c r="C552" s="101">
        <v>6.8861416E7</v>
      </c>
      <c r="D552" s="66" t="s">
        <v>2264</v>
      </c>
      <c r="E552" s="66" t="str">
        <f>IFERROR(__xludf.DUMMYFUNCTION("IF(REGEXMATCH(D552, ""cis""), ""СНГ"", ""Россия"")
"),"Россия")</f>
        <v>Россия</v>
      </c>
      <c r="F552" s="66" t="s">
        <v>54</v>
      </c>
      <c r="G552" s="101">
        <v>1.4481109E7</v>
      </c>
      <c r="H552" s="66" t="s">
        <v>1541</v>
      </c>
      <c r="I552" s="123">
        <v>45056.0</v>
      </c>
      <c r="J552" s="124" t="str">
        <f>IFS(I552&lt;=border_dates!$A$2, "1-5 мая", AND(I552&gt;border_dates!$A$2, I552&lt;=border_dates!$A$3) , "6-10 мая", AND(I552&gt;border_dates!$A$3,I552  &lt;= border_dates!$A$4), "11-31 мая")</f>
        <v>6-10 мая</v>
      </c>
      <c r="K552" s="124">
        <v>38.05</v>
      </c>
      <c r="L552" s="125" t="s">
        <v>2321</v>
      </c>
      <c r="M552" s="126">
        <v>0.0</v>
      </c>
      <c r="N552" s="126">
        <v>18.0</v>
      </c>
      <c r="O552" s="126">
        <v>1.0</v>
      </c>
      <c r="P552" s="126" t="s">
        <v>2322</v>
      </c>
      <c r="Q552" s="126" t="s">
        <v>2323</v>
      </c>
      <c r="R552" s="126" t="s">
        <v>2324</v>
      </c>
      <c r="S552" s="126" t="s">
        <v>1106</v>
      </c>
      <c r="T552" s="126" t="s">
        <v>2325</v>
      </c>
      <c r="U552" s="126" t="s">
        <v>532</v>
      </c>
      <c r="V552" s="127"/>
      <c r="W552" s="127"/>
      <c r="X552" s="127"/>
      <c r="Y552" s="126" t="s">
        <v>1106</v>
      </c>
      <c r="Z552" s="127"/>
      <c r="AA552" s="127"/>
      <c r="AB552" s="127"/>
      <c r="AC552" s="127"/>
      <c r="AD552" s="127"/>
    </row>
    <row r="553">
      <c r="A553" s="102">
        <v>1.27851069E8</v>
      </c>
      <c r="B553" s="66" t="s">
        <v>2326</v>
      </c>
      <c r="C553" s="101">
        <v>6.8861761E7</v>
      </c>
      <c r="D553" s="66" t="s">
        <v>2327</v>
      </c>
      <c r="E553" s="66" t="str">
        <f>IFERROR(__xludf.DUMMYFUNCTION("IF(REGEXMATCH(D553, ""cis""), ""СНГ"", ""Россия"")
"),"Россия")</f>
        <v>Россия</v>
      </c>
      <c r="F553" s="66" t="s">
        <v>54</v>
      </c>
      <c r="G553" s="101">
        <v>1.4481109E7</v>
      </c>
      <c r="H553" s="66" t="s">
        <v>1541</v>
      </c>
      <c r="I553" s="123">
        <v>45063.0</v>
      </c>
      <c r="J553" s="124" t="str">
        <f>IFS(I553&lt;=border_dates!$A$2, "1-5 мая", AND(I553&gt;border_dates!$A$2, I553&lt;=border_dates!$A$3) , "6-10 мая", AND(I553&gt;border_dates!$A$3,I553  &lt;= border_dates!$A$4), "11-31 мая")</f>
        <v>11-31 мая</v>
      </c>
      <c r="K553" s="130">
        <v>0.0</v>
      </c>
      <c r="L553" s="130"/>
      <c r="M553" s="126">
        <v>0.0</v>
      </c>
      <c r="N553" s="128"/>
      <c r="O553" s="126">
        <v>1.0</v>
      </c>
      <c r="P553" s="128"/>
      <c r="Q553" s="128"/>
      <c r="R553" s="128"/>
      <c r="S553" s="128"/>
      <c r="T553" s="128"/>
      <c r="U553" s="128"/>
      <c r="V553" s="127"/>
      <c r="W553" s="127"/>
      <c r="X553" s="127"/>
      <c r="Y553" s="128"/>
      <c r="Z553" s="127"/>
      <c r="AA553" s="127"/>
      <c r="AB553" s="127"/>
      <c r="AC553" s="127"/>
      <c r="AD553" s="127"/>
    </row>
    <row r="554">
      <c r="A554" s="102">
        <v>1.27851069E8</v>
      </c>
      <c r="B554" s="66" t="s">
        <v>2326</v>
      </c>
      <c r="C554" s="101">
        <v>6.8861761E7</v>
      </c>
      <c r="D554" s="66" t="s">
        <v>2327</v>
      </c>
      <c r="E554" s="66" t="str">
        <f>IFERROR(__xludf.DUMMYFUNCTION("IF(REGEXMATCH(D554, ""cis""), ""СНГ"", ""Россия"")
"),"Россия")</f>
        <v>Россия</v>
      </c>
      <c r="F554" s="66" t="s">
        <v>54</v>
      </c>
      <c r="G554" s="101">
        <v>1.4481109E7</v>
      </c>
      <c r="H554" s="66" t="s">
        <v>1541</v>
      </c>
      <c r="I554" s="123">
        <v>45061.0</v>
      </c>
      <c r="J554" s="124" t="str">
        <f>IFS(I554&lt;=border_dates!$A$2, "1-5 мая", AND(I554&gt;border_dates!$A$2, I554&lt;=border_dates!$A$3) , "6-10 мая", AND(I554&gt;border_dates!$A$3,I554  &lt;= border_dates!$A$4), "11-31 мая")</f>
        <v>11-31 мая</v>
      </c>
      <c r="K554" s="130">
        <v>877.0</v>
      </c>
      <c r="L554" s="130"/>
      <c r="M554" s="126">
        <v>0.0</v>
      </c>
      <c r="N554" s="128"/>
      <c r="O554" s="126">
        <v>1.0</v>
      </c>
      <c r="P554" s="128"/>
      <c r="Q554" s="128"/>
      <c r="R554" s="128"/>
      <c r="S554" s="128"/>
      <c r="T554" s="128"/>
      <c r="U554" s="128"/>
      <c r="V554" s="127"/>
      <c r="W554" s="127"/>
      <c r="X554" s="127"/>
      <c r="Y554" s="128"/>
      <c r="Z554" s="127"/>
      <c r="AA554" s="127"/>
      <c r="AB554" s="127"/>
      <c r="AC554" s="127"/>
      <c r="AD554" s="127"/>
    </row>
    <row r="555">
      <c r="A555" s="102">
        <v>1.27851069E8</v>
      </c>
      <c r="B555" s="66" t="s">
        <v>2326</v>
      </c>
      <c r="C555" s="101">
        <v>6.8861761E7</v>
      </c>
      <c r="D555" s="66" t="s">
        <v>2327</v>
      </c>
      <c r="E555" s="66" t="str">
        <f>IFERROR(__xludf.DUMMYFUNCTION("IF(REGEXMATCH(D555, ""cis""), ""СНГ"", ""Россия"")
"),"Россия")</f>
        <v>Россия</v>
      </c>
      <c r="F555" s="66" t="s">
        <v>54</v>
      </c>
      <c r="G555" s="101">
        <v>1.4481109E7</v>
      </c>
      <c r="H555" s="66" t="s">
        <v>1541</v>
      </c>
      <c r="I555" s="123">
        <v>45059.0</v>
      </c>
      <c r="J555" s="124" t="str">
        <f>IFS(I555&lt;=border_dates!$A$2, "1-5 мая", AND(I555&gt;border_dates!$A$2, I555&lt;=border_dates!$A$3) , "6-10 мая", AND(I555&gt;border_dates!$A$3,I555  &lt;= border_dates!$A$4), "11-31 мая")</f>
        <v>11-31 мая</v>
      </c>
      <c r="K555" s="130">
        <v>0.0</v>
      </c>
      <c r="L555" s="130"/>
      <c r="M555" s="126">
        <v>0.0</v>
      </c>
      <c r="N555" s="128"/>
      <c r="O555" s="126">
        <v>1.0</v>
      </c>
      <c r="P555" s="128"/>
      <c r="Q555" s="128"/>
      <c r="R555" s="128"/>
      <c r="S555" s="128"/>
      <c r="T555" s="128"/>
      <c r="U555" s="128"/>
      <c r="V555" s="127"/>
      <c r="W555" s="127"/>
      <c r="X555" s="127"/>
      <c r="Y555" s="128"/>
      <c r="Z555" s="127"/>
      <c r="AA555" s="127"/>
      <c r="AB555" s="127"/>
      <c r="AC555" s="127"/>
      <c r="AD555" s="127"/>
    </row>
    <row r="556">
      <c r="A556" s="102">
        <v>1.27851069E8</v>
      </c>
      <c r="B556" s="66" t="s">
        <v>2326</v>
      </c>
      <c r="C556" s="101">
        <v>6.8861761E7</v>
      </c>
      <c r="D556" s="66" t="s">
        <v>2327</v>
      </c>
      <c r="E556" s="66" t="str">
        <f>IFERROR(__xludf.DUMMYFUNCTION("IF(REGEXMATCH(D556, ""cis""), ""СНГ"", ""Россия"")
"),"Россия")</f>
        <v>Россия</v>
      </c>
      <c r="F556" s="66" t="s">
        <v>54</v>
      </c>
      <c r="G556" s="101">
        <v>1.4481109E7</v>
      </c>
      <c r="H556" s="66" t="s">
        <v>1541</v>
      </c>
      <c r="I556" s="123">
        <v>45058.0</v>
      </c>
      <c r="J556" s="124" t="str">
        <f>IFS(I556&lt;=border_dates!$A$2, "1-5 мая", AND(I556&gt;border_dates!$A$2, I556&lt;=border_dates!$A$3) , "6-10 мая", AND(I556&gt;border_dates!$A$3,I556  &lt;= border_dates!$A$4), "11-31 мая")</f>
        <v>11-31 мая</v>
      </c>
      <c r="K556" s="124">
        <v>599.52</v>
      </c>
      <c r="L556" s="125" t="s">
        <v>2328</v>
      </c>
      <c r="M556" s="126">
        <v>0.0</v>
      </c>
      <c r="N556" s="126">
        <v>117.0</v>
      </c>
      <c r="O556" s="126">
        <v>14.0</v>
      </c>
      <c r="P556" s="126" t="s">
        <v>2329</v>
      </c>
      <c r="Q556" s="126" t="s">
        <v>1123</v>
      </c>
      <c r="R556" s="126" t="s">
        <v>2330</v>
      </c>
      <c r="S556" s="126" t="s">
        <v>1850</v>
      </c>
      <c r="T556" s="126" t="s">
        <v>2331</v>
      </c>
      <c r="U556" s="126" t="s">
        <v>104</v>
      </c>
      <c r="V556" s="127"/>
      <c r="W556" s="127"/>
      <c r="X556" s="127"/>
      <c r="Y556" s="126" t="s">
        <v>1850</v>
      </c>
      <c r="Z556" s="127"/>
      <c r="AA556" s="127"/>
      <c r="AB556" s="127"/>
      <c r="AC556" s="127"/>
      <c r="AD556" s="127"/>
    </row>
    <row r="557">
      <c r="A557" s="102">
        <v>1.27851069E8</v>
      </c>
      <c r="B557" s="66" t="s">
        <v>2326</v>
      </c>
      <c r="C557" s="101">
        <v>6.8861761E7</v>
      </c>
      <c r="D557" s="66" t="s">
        <v>2327</v>
      </c>
      <c r="E557" s="66" t="str">
        <f>IFERROR(__xludf.DUMMYFUNCTION("IF(REGEXMATCH(D557, ""cis""), ""СНГ"", ""Россия"")
"),"Россия")</f>
        <v>Россия</v>
      </c>
      <c r="F557" s="66" t="s">
        <v>54</v>
      </c>
      <c r="G557" s="101">
        <v>1.4481109E7</v>
      </c>
      <c r="H557" s="66" t="s">
        <v>1541</v>
      </c>
      <c r="I557" s="123">
        <v>45057.0</v>
      </c>
      <c r="J557" s="124" t="str">
        <f>IFS(I557&lt;=border_dates!$A$2, "1-5 мая", AND(I557&gt;border_dates!$A$2, I557&lt;=border_dates!$A$3) , "6-10 мая", AND(I557&gt;border_dates!$A$3,I557  &lt;= border_dates!$A$4), "11-31 мая")</f>
        <v>11-31 мая</v>
      </c>
      <c r="K557" s="124">
        <v>1000.0</v>
      </c>
      <c r="L557" s="125" t="s">
        <v>2332</v>
      </c>
      <c r="M557" s="126">
        <v>0.0</v>
      </c>
      <c r="N557" s="126">
        <v>242.0</v>
      </c>
      <c r="O557" s="126">
        <v>17.0</v>
      </c>
      <c r="P557" s="126" t="s">
        <v>2333</v>
      </c>
      <c r="Q557" s="126" t="s">
        <v>2334</v>
      </c>
      <c r="R557" s="126" t="s">
        <v>2335</v>
      </c>
      <c r="S557" s="126" t="s">
        <v>2336</v>
      </c>
      <c r="T557" s="126" t="s">
        <v>2337</v>
      </c>
      <c r="U557" s="126" t="s">
        <v>1759</v>
      </c>
      <c r="V557" s="127"/>
      <c r="W557" s="127"/>
      <c r="X557" s="127"/>
      <c r="Y557" s="126" t="s">
        <v>2336</v>
      </c>
      <c r="Z557" s="127"/>
      <c r="AA557" s="127"/>
      <c r="AB557" s="127"/>
      <c r="AC557" s="127"/>
      <c r="AD557" s="127"/>
    </row>
    <row r="558">
      <c r="A558" s="102">
        <v>1.27851069E8</v>
      </c>
      <c r="B558" s="66" t="s">
        <v>2326</v>
      </c>
      <c r="C558" s="101">
        <v>6.8861761E7</v>
      </c>
      <c r="D558" s="66" t="s">
        <v>2327</v>
      </c>
      <c r="E558" s="66" t="str">
        <f>IFERROR(__xludf.DUMMYFUNCTION("IF(REGEXMATCH(D558, ""cis""), ""СНГ"", ""Россия"")
"),"Россия")</f>
        <v>Россия</v>
      </c>
      <c r="F558" s="66" t="s">
        <v>54</v>
      </c>
      <c r="G558" s="101">
        <v>1.4481109E7</v>
      </c>
      <c r="H558" s="66" t="s">
        <v>1541</v>
      </c>
      <c r="I558" s="123">
        <v>45056.0</v>
      </c>
      <c r="J558" s="124" t="str">
        <f>IFS(I558&lt;=border_dates!$A$2, "1-5 мая", AND(I558&gt;border_dates!$A$2, I558&lt;=border_dates!$A$3) , "6-10 мая", AND(I558&gt;border_dates!$A$3,I558  &lt;= border_dates!$A$4), "11-31 мая")</f>
        <v>6-10 мая</v>
      </c>
      <c r="K558" s="124">
        <v>9.57</v>
      </c>
      <c r="L558" s="125">
        <v>640.0</v>
      </c>
      <c r="M558" s="126">
        <v>0.0</v>
      </c>
      <c r="N558" s="126">
        <v>4.0</v>
      </c>
      <c r="O558" s="127"/>
      <c r="P558" s="126" t="s">
        <v>2338</v>
      </c>
      <c r="Q558" s="127"/>
      <c r="R558" s="127"/>
      <c r="S558" s="126" t="s">
        <v>2339</v>
      </c>
      <c r="T558" s="126" t="s">
        <v>2340</v>
      </c>
      <c r="U558" s="127"/>
      <c r="V558" s="127"/>
      <c r="W558" s="127"/>
      <c r="X558" s="127"/>
      <c r="Y558" s="126" t="s">
        <v>2339</v>
      </c>
      <c r="Z558" s="127"/>
      <c r="AA558" s="127"/>
      <c r="AB558" s="127"/>
      <c r="AC558" s="127"/>
      <c r="AD558" s="127"/>
    </row>
    <row r="559">
      <c r="A559" s="102">
        <v>1.27851427E8</v>
      </c>
      <c r="B559" s="66" t="s">
        <v>2341</v>
      </c>
      <c r="C559" s="101">
        <v>6.8862083E7</v>
      </c>
      <c r="D559" s="66" t="s">
        <v>2342</v>
      </c>
      <c r="E559" s="66" t="str">
        <f>IFERROR(__xludf.DUMMYFUNCTION("IF(REGEXMATCH(D559, ""cis""), ""СНГ"", ""Россия"")
"),"Россия")</f>
        <v>Россия</v>
      </c>
      <c r="F559" s="66" t="s">
        <v>54</v>
      </c>
      <c r="G559" s="101">
        <v>1.4481109E7</v>
      </c>
      <c r="H559" s="66" t="s">
        <v>1541</v>
      </c>
      <c r="I559" s="123">
        <v>45058.0</v>
      </c>
      <c r="J559" s="124" t="str">
        <f>IFS(I559&lt;=border_dates!$A$2, "1-5 мая", AND(I559&gt;border_dates!$A$2, I559&lt;=border_dates!$A$3) , "6-10 мая", AND(I559&gt;border_dates!$A$3,I559  &lt;= border_dates!$A$4), "11-31 мая")</f>
        <v>11-31 мая</v>
      </c>
      <c r="K559" s="124">
        <v>599.07</v>
      </c>
      <c r="L559" s="125" t="s">
        <v>2343</v>
      </c>
      <c r="M559" s="126">
        <v>0.0</v>
      </c>
      <c r="N559" s="126">
        <v>109.0</v>
      </c>
      <c r="O559" s="126">
        <v>12.0</v>
      </c>
      <c r="P559" s="126" t="s">
        <v>2344</v>
      </c>
      <c r="Q559" s="126" t="s">
        <v>2345</v>
      </c>
      <c r="R559" s="126" t="s">
        <v>2346</v>
      </c>
      <c r="S559" s="126" t="s">
        <v>2347</v>
      </c>
      <c r="T559" s="126" t="s">
        <v>2348</v>
      </c>
      <c r="U559" s="126" t="s">
        <v>353</v>
      </c>
      <c r="V559" s="127"/>
      <c r="W559" s="127"/>
      <c r="X559" s="127"/>
      <c r="Y559" s="126" t="s">
        <v>2347</v>
      </c>
      <c r="Z559" s="127"/>
      <c r="AA559" s="127"/>
      <c r="AB559" s="127"/>
      <c r="AC559" s="127"/>
      <c r="AD559" s="127"/>
    </row>
    <row r="560">
      <c r="A560" s="102">
        <v>1.27851427E8</v>
      </c>
      <c r="B560" s="66" t="s">
        <v>2341</v>
      </c>
      <c r="C560" s="101">
        <v>6.8862083E7</v>
      </c>
      <c r="D560" s="66" t="s">
        <v>2342</v>
      </c>
      <c r="E560" s="66" t="str">
        <f>IFERROR(__xludf.DUMMYFUNCTION("IF(REGEXMATCH(D560, ""cis""), ""СНГ"", ""Россия"")
"),"Россия")</f>
        <v>Россия</v>
      </c>
      <c r="F560" s="66" t="s">
        <v>54</v>
      </c>
      <c r="G560" s="101">
        <v>1.4481109E7</v>
      </c>
      <c r="H560" s="66" t="s">
        <v>1541</v>
      </c>
      <c r="I560" s="123">
        <v>45057.0</v>
      </c>
      <c r="J560" s="124" t="str">
        <f>IFS(I560&lt;=border_dates!$A$2, "1-5 мая", AND(I560&gt;border_dates!$A$2, I560&lt;=border_dates!$A$3) , "6-10 мая", AND(I560&gt;border_dates!$A$3,I560  &lt;= border_dates!$A$4), "11-31 мая")</f>
        <v>11-31 мая</v>
      </c>
      <c r="K560" s="124">
        <v>996.78</v>
      </c>
      <c r="L560" s="125" t="s">
        <v>2349</v>
      </c>
      <c r="M560" s="126">
        <v>0.0</v>
      </c>
      <c r="N560" s="126">
        <v>241.0</v>
      </c>
      <c r="O560" s="126">
        <v>22.0</v>
      </c>
      <c r="P560" s="126" t="s">
        <v>2350</v>
      </c>
      <c r="Q560" s="126" t="s">
        <v>2132</v>
      </c>
      <c r="R560" s="126" t="s">
        <v>2351</v>
      </c>
      <c r="S560" s="126" t="s">
        <v>2352</v>
      </c>
      <c r="T560" s="126" t="s">
        <v>2353</v>
      </c>
      <c r="U560" s="126" t="s">
        <v>934</v>
      </c>
      <c r="V560" s="127"/>
      <c r="W560" s="127"/>
      <c r="X560" s="127"/>
      <c r="Y560" s="126" t="s">
        <v>2352</v>
      </c>
      <c r="Z560" s="127"/>
      <c r="AA560" s="127"/>
      <c r="AB560" s="127"/>
      <c r="AC560" s="127"/>
      <c r="AD560" s="127"/>
    </row>
    <row r="561">
      <c r="A561" s="102">
        <v>1.27851427E8</v>
      </c>
      <c r="B561" s="66" t="s">
        <v>2341</v>
      </c>
      <c r="C561" s="101">
        <v>6.8862083E7</v>
      </c>
      <c r="D561" s="66" t="s">
        <v>2342</v>
      </c>
      <c r="E561" s="66" t="str">
        <f>IFERROR(__xludf.DUMMYFUNCTION("IF(REGEXMATCH(D561, ""cis""), ""СНГ"", ""Россия"")
"),"Россия")</f>
        <v>Россия</v>
      </c>
      <c r="F561" s="66" t="s">
        <v>54</v>
      </c>
      <c r="G561" s="101">
        <v>1.4481109E7</v>
      </c>
      <c r="H561" s="66" t="s">
        <v>1541</v>
      </c>
      <c r="I561" s="123">
        <v>45056.0</v>
      </c>
      <c r="J561" s="124" t="str">
        <f>IFS(I561&lt;=border_dates!$A$2, "1-5 мая", AND(I561&gt;border_dates!$A$2, I561&lt;=border_dates!$A$3) , "6-10 мая", AND(I561&gt;border_dates!$A$3,I561  &lt;= border_dates!$A$4), "11-31 мая")</f>
        <v>6-10 мая</v>
      </c>
      <c r="K561" s="124">
        <v>233.8</v>
      </c>
      <c r="L561" s="125" t="s">
        <v>2354</v>
      </c>
      <c r="M561" s="126">
        <v>0.0</v>
      </c>
      <c r="N561" s="126">
        <v>75.0</v>
      </c>
      <c r="O561" s="127"/>
      <c r="P561" s="126" t="s">
        <v>2355</v>
      </c>
      <c r="Q561" s="127"/>
      <c r="R561" s="127"/>
      <c r="S561" s="126" t="s">
        <v>2356</v>
      </c>
      <c r="T561" s="126" t="s">
        <v>2357</v>
      </c>
      <c r="U561" s="127"/>
      <c r="V561" s="127"/>
      <c r="W561" s="127"/>
      <c r="X561" s="127"/>
      <c r="Y561" s="126" t="s">
        <v>2356</v>
      </c>
      <c r="Z561" s="127"/>
      <c r="AA561" s="127"/>
      <c r="AB561" s="127"/>
      <c r="AC561" s="127"/>
      <c r="AD561" s="127"/>
    </row>
    <row r="562">
      <c r="A562" s="102">
        <v>1.27851769E8</v>
      </c>
      <c r="B562" s="66" t="s">
        <v>2358</v>
      </c>
      <c r="C562" s="101">
        <v>6.88624E7</v>
      </c>
      <c r="D562" s="66" t="s">
        <v>2359</v>
      </c>
      <c r="E562" s="66" t="str">
        <f>IFERROR(__xludf.DUMMYFUNCTION("IF(REGEXMATCH(D562, ""cis""), ""СНГ"", ""Россия"")
"),"Россия")</f>
        <v>Россия</v>
      </c>
      <c r="F562" s="66" t="s">
        <v>54</v>
      </c>
      <c r="G562" s="101">
        <v>1.4481109E7</v>
      </c>
      <c r="H562" s="66" t="s">
        <v>1541</v>
      </c>
      <c r="I562" s="123">
        <v>45058.0</v>
      </c>
      <c r="J562" s="124" t="str">
        <f>IFS(I562&lt;=border_dates!$A$2, "1-5 мая", AND(I562&gt;border_dates!$A$2, I562&lt;=border_dates!$A$3) , "6-10 мая", AND(I562&gt;border_dates!$A$3,I562  &lt;= border_dates!$A$4), "11-31 мая")</f>
        <v>11-31 мая</v>
      </c>
      <c r="K562" s="130">
        <v>785.0</v>
      </c>
      <c r="L562" s="130"/>
      <c r="M562" s="126">
        <v>0.0</v>
      </c>
      <c r="N562" s="128"/>
      <c r="O562" s="126">
        <v>2.0</v>
      </c>
      <c r="P562" s="128"/>
      <c r="Q562" s="128"/>
      <c r="R562" s="128"/>
      <c r="S562" s="128"/>
      <c r="T562" s="128"/>
      <c r="U562" s="128"/>
      <c r="V562" s="127"/>
      <c r="W562" s="127"/>
      <c r="X562" s="127"/>
      <c r="Y562" s="128"/>
      <c r="Z562" s="127"/>
      <c r="AA562" s="127"/>
      <c r="AB562" s="127"/>
      <c r="AC562" s="127"/>
      <c r="AD562" s="127"/>
    </row>
    <row r="563">
      <c r="A563" s="102">
        <v>1.27851769E8</v>
      </c>
      <c r="B563" s="66" t="s">
        <v>2358</v>
      </c>
      <c r="C563" s="101">
        <v>6.88624E7</v>
      </c>
      <c r="D563" s="66" t="s">
        <v>2359</v>
      </c>
      <c r="E563" s="66" t="str">
        <f>IFERROR(__xludf.DUMMYFUNCTION("IF(REGEXMATCH(D563, ""cis""), ""СНГ"", ""Россия"")
"),"Россия")</f>
        <v>Россия</v>
      </c>
      <c r="F563" s="66" t="s">
        <v>54</v>
      </c>
      <c r="G563" s="101">
        <v>1.4481109E7</v>
      </c>
      <c r="H563" s="66" t="s">
        <v>1541</v>
      </c>
      <c r="I563" s="123">
        <v>45057.0</v>
      </c>
      <c r="J563" s="124" t="str">
        <f>IFS(I563&lt;=border_dates!$A$2, "1-5 мая", AND(I563&gt;border_dates!$A$2, I563&lt;=border_dates!$A$3) , "6-10 мая", AND(I563&gt;border_dates!$A$3,I563  &lt;= border_dates!$A$4), "11-31 мая")</f>
        <v>11-31 мая</v>
      </c>
      <c r="K563" s="124">
        <v>654.98</v>
      </c>
      <c r="L563" s="125" t="s">
        <v>2360</v>
      </c>
      <c r="M563" s="126">
        <v>0.0</v>
      </c>
      <c r="N563" s="126">
        <v>156.0</v>
      </c>
      <c r="O563" s="126">
        <v>4.0</v>
      </c>
      <c r="P563" s="126" t="s">
        <v>2361</v>
      </c>
      <c r="Q563" s="126" t="s">
        <v>2362</v>
      </c>
      <c r="R563" s="126" t="s">
        <v>2363</v>
      </c>
      <c r="S563" s="126" t="s">
        <v>2364</v>
      </c>
      <c r="T563" s="126" t="s">
        <v>2256</v>
      </c>
      <c r="U563" s="126" t="s">
        <v>2365</v>
      </c>
      <c r="V563" s="127"/>
      <c r="W563" s="127"/>
      <c r="X563" s="127"/>
      <c r="Y563" s="126" t="s">
        <v>2364</v>
      </c>
      <c r="Z563" s="127"/>
      <c r="AA563" s="127"/>
      <c r="AB563" s="127"/>
      <c r="AC563" s="127"/>
      <c r="AD563" s="127"/>
    </row>
    <row r="564">
      <c r="A564" s="102">
        <v>1.27851769E8</v>
      </c>
      <c r="B564" s="66" t="s">
        <v>2358</v>
      </c>
      <c r="C564" s="101">
        <v>6.88624E7</v>
      </c>
      <c r="D564" s="66" t="s">
        <v>2359</v>
      </c>
      <c r="E564" s="66" t="str">
        <f>IFERROR(__xludf.DUMMYFUNCTION("IF(REGEXMATCH(D564, ""cis""), ""СНГ"", ""Россия"")
"),"Россия")</f>
        <v>Россия</v>
      </c>
      <c r="F564" s="66" t="s">
        <v>54</v>
      </c>
      <c r="G564" s="101">
        <v>1.4481109E7</v>
      </c>
      <c r="H564" s="66" t="s">
        <v>1541</v>
      </c>
      <c r="I564" s="123">
        <v>45056.0</v>
      </c>
      <c r="J564" s="124" t="str">
        <f>IFS(I564&lt;=border_dates!$A$2, "1-5 мая", AND(I564&gt;border_dates!$A$2, I564&lt;=border_dates!$A$3) , "6-10 мая", AND(I564&gt;border_dates!$A$3,I564  &lt;= border_dates!$A$4), "11-31 мая")</f>
        <v>6-10 мая</v>
      </c>
      <c r="K564" s="124">
        <v>179.1</v>
      </c>
      <c r="L564" s="125" t="s">
        <v>2366</v>
      </c>
      <c r="M564" s="126">
        <v>0.0</v>
      </c>
      <c r="N564" s="126">
        <v>60.0</v>
      </c>
      <c r="O564" s="128"/>
      <c r="P564" s="126" t="s">
        <v>2367</v>
      </c>
      <c r="Q564" s="128"/>
      <c r="R564" s="128"/>
      <c r="S564" s="126" t="s">
        <v>2368</v>
      </c>
      <c r="T564" s="126" t="s">
        <v>2369</v>
      </c>
      <c r="U564" s="128"/>
      <c r="V564" s="127"/>
      <c r="W564" s="127"/>
      <c r="X564" s="127"/>
      <c r="Y564" s="126" t="s">
        <v>2368</v>
      </c>
      <c r="Z564" s="127"/>
      <c r="AA564" s="127"/>
      <c r="AB564" s="127"/>
      <c r="AC564" s="127"/>
      <c r="AD564" s="127"/>
    </row>
    <row r="565">
      <c r="A565" s="102">
        <v>1.27951442E8</v>
      </c>
      <c r="B565" s="66" t="s">
        <v>2370</v>
      </c>
      <c r="C565" s="101">
        <v>6.8956101E7</v>
      </c>
      <c r="D565" s="66" t="s">
        <v>2371</v>
      </c>
      <c r="E565" s="66" t="str">
        <f>IFERROR(__xludf.DUMMYFUNCTION("IF(REGEXMATCH(D565, ""cis""), ""СНГ"", ""Россия"")
"),"Россия")</f>
        <v>Россия</v>
      </c>
      <c r="F565" s="66" t="s">
        <v>54</v>
      </c>
      <c r="G565" s="101">
        <v>1.4481111E7</v>
      </c>
      <c r="H565" s="66" t="s">
        <v>1413</v>
      </c>
      <c r="I565" s="123">
        <v>45063.0</v>
      </c>
      <c r="J565" s="124" t="str">
        <f>IFS(I565&lt;=border_dates!$A$2, "1-5 мая", AND(I565&gt;border_dates!$A$2, I565&lt;=border_dates!$A$3) , "6-10 мая", AND(I565&gt;border_dates!$A$3,I565  &lt;= border_dates!$A$4), "11-31 мая")</f>
        <v>11-31 мая</v>
      </c>
      <c r="K565" s="130">
        <v>0.0</v>
      </c>
      <c r="L565" s="130"/>
      <c r="M565" s="126">
        <v>0.0</v>
      </c>
      <c r="N565" s="128"/>
      <c r="O565" s="126">
        <v>1.0</v>
      </c>
      <c r="P565" s="128"/>
      <c r="Q565" s="128"/>
      <c r="R565" s="128"/>
      <c r="S565" s="128"/>
      <c r="T565" s="128"/>
      <c r="U565" s="128"/>
      <c r="V565" s="127"/>
      <c r="W565" s="127"/>
      <c r="X565" s="127"/>
      <c r="Y565" s="128"/>
      <c r="Z565" s="127"/>
      <c r="AA565" s="127"/>
      <c r="AB565" s="127"/>
      <c r="AC565" s="127"/>
      <c r="AD565" s="127"/>
    </row>
    <row r="566">
      <c r="A566" s="102">
        <v>1.27951442E8</v>
      </c>
      <c r="B566" s="66" t="s">
        <v>2370</v>
      </c>
      <c r="C566" s="101">
        <v>6.8956101E7</v>
      </c>
      <c r="D566" s="66" t="s">
        <v>2371</v>
      </c>
      <c r="E566" s="66" t="str">
        <f>IFERROR(__xludf.DUMMYFUNCTION("IF(REGEXMATCH(D566, ""cis""), ""СНГ"", ""Россия"")
"),"Россия")</f>
        <v>Россия</v>
      </c>
      <c r="F566" s="66" t="s">
        <v>54</v>
      </c>
      <c r="G566" s="101">
        <v>1.4481111E7</v>
      </c>
      <c r="H566" s="66" t="s">
        <v>1413</v>
      </c>
      <c r="I566" s="123">
        <v>45059.0</v>
      </c>
      <c r="J566" s="124" t="str">
        <f>IFS(I566&lt;=border_dates!$A$2, "1-5 мая", AND(I566&gt;border_dates!$A$2, I566&lt;=border_dates!$A$3) , "6-10 мая", AND(I566&gt;border_dates!$A$3,I566  &lt;= border_dates!$A$4), "11-31 мая")</f>
        <v>11-31 мая</v>
      </c>
      <c r="K566" s="124">
        <v>0.86</v>
      </c>
      <c r="L566" s="125">
        <v>18.0</v>
      </c>
      <c r="M566" s="126">
        <v>0.0</v>
      </c>
      <c r="N566" s="127"/>
      <c r="O566" s="126">
        <v>1.0</v>
      </c>
      <c r="P566" s="127"/>
      <c r="Q566" s="127"/>
      <c r="R566" s="127"/>
      <c r="S566" s="126" t="s">
        <v>2372</v>
      </c>
      <c r="T566" s="127"/>
      <c r="U566" s="126" t="s">
        <v>159</v>
      </c>
      <c r="V566" s="127"/>
      <c r="W566" s="127"/>
      <c r="X566" s="127"/>
      <c r="Y566" s="126" t="s">
        <v>2372</v>
      </c>
      <c r="Z566" s="127"/>
      <c r="AA566" s="127"/>
      <c r="AB566" s="127"/>
      <c r="AC566" s="127"/>
      <c r="AD566" s="127"/>
    </row>
    <row r="567">
      <c r="A567" s="102">
        <v>1.27951442E8</v>
      </c>
      <c r="B567" s="66" t="s">
        <v>2370</v>
      </c>
      <c r="C567" s="101">
        <v>6.8956101E7</v>
      </c>
      <c r="D567" s="66" t="s">
        <v>2371</v>
      </c>
      <c r="E567" s="66" t="str">
        <f>IFERROR(__xludf.DUMMYFUNCTION("IF(REGEXMATCH(D567, ""cis""), ""СНГ"", ""Россия"")
"),"Россия")</f>
        <v>Россия</v>
      </c>
      <c r="F567" s="66" t="s">
        <v>54</v>
      </c>
      <c r="G567" s="101">
        <v>1.4481111E7</v>
      </c>
      <c r="H567" s="66" t="s">
        <v>1413</v>
      </c>
      <c r="I567" s="123">
        <v>45058.0</v>
      </c>
      <c r="J567" s="124" t="str">
        <f>IFS(I567&lt;=border_dates!$A$2, "1-5 мая", AND(I567&gt;border_dates!$A$2, I567&lt;=border_dates!$A$3) , "6-10 мая", AND(I567&gt;border_dates!$A$3,I567  &lt;= border_dates!$A$4), "11-31 мая")</f>
        <v>11-31 мая</v>
      </c>
      <c r="K567" s="124">
        <v>1720.86</v>
      </c>
      <c r="L567" s="125" t="s">
        <v>2373</v>
      </c>
      <c r="M567" s="126">
        <v>0.0</v>
      </c>
      <c r="N567" s="126">
        <v>101.0</v>
      </c>
      <c r="O567" s="126">
        <v>11.0</v>
      </c>
      <c r="P567" s="126" t="s">
        <v>582</v>
      </c>
      <c r="Q567" s="126" t="s">
        <v>2374</v>
      </c>
      <c r="R567" s="126" t="s">
        <v>2375</v>
      </c>
      <c r="S567" s="126" t="s">
        <v>2376</v>
      </c>
      <c r="T567" s="126" t="s">
        <v>2377</v>
      </c>
      <c r="U567" s="126" t="s">
        <v>2378</v>
      </c>
      <c r="V567" s="127"/>
      <c r="W567" s="127"/>
      <c r="X567" s="127"/>
      <c r="Y567" s="126" t="s">
        <v>2376</v>
      </c>
      <c r="Z567" s="127"/>
      <c r="AA567" s="127"/>
      <c r="AB567" s="127"/>
      <c r="AC567" s="127"/>
      <c r="AD567" s="127"/>
    </row>
    <row r="568">
      <c r="A568" s="102">
        <v>1.27951442E8</v>
      </c>
      <c r="B568" s="66" t="s">
        <v>2370</v>
      </c>
      <c r="C568" s="101">
        <v>6.8956101E7</v>
      </c>
      <c r="D568" s="66" t="s">
        <v>2371</v>
      </c>
      <c r="E568" s="66" t="str">
        <f>IFERROR(__xludf.DUMMYFUNCTION("IF(REGEXMATCH(D568, ""cis""), ""СНГ"", ""Россия"")
"),"Россия")</f>
        <v>Россия</v>
      </c>
      <c r="F568" s="66" t="s">
        <v>54</v>
      </c>
      <c r="G568" s="101">
        <v>1.4481111E7</v>
      </c>
      <c r="H568" s="66" t="s">
        <v>1413</v>
      </c>
      <c r="I568" s="123">
        <v>45057.0</v>
      </c>
      <c r="J568" s="124" t="str">
        <f>IFS(I568&lt;=border_dates!$A$2, "1-5 мая", AND(I568&gt;border_dates!$A$2, I568&lt;=border_dates!$A$3) , "6-10 мая", AND(I568&gt;border_dates!$A$3,I568  &lt;= border_dates!$A$4), "11-31 мая")</f>
        <v>11-31 мая</v>
      </c>
      <c r="K568" s="124">
        <v>314.19</v>
      </c>
      <c r="L568" s="125" t="s">
        <v>2379</v>
      </c>
      <c r="M568" s="126">
        <v>0.0</v>
      </c>
      <c r="N568" s="126">
        <v>39.0</v>
      </c>
      <c r="O568" s="126">
        <v>5.0</v>
      </c>
      <c r="P568" s="126" t="s">
        <v>522</v>
      </c>
      <c r="Q568" s="126" t="s">
        <v>2380</v>
      </c>
      <c r="R568" s="126" t="s">
        <v>2381</v>
      </c>
      <c r="S568" s="126" t="s">
        <v>1845</v>
      </c>
      <c r="T568" s="126" t="s">
        <v>2382</v>
      </c>
      <c r="U568" s="126" t="s">
        <v>2237</v>
      </c>
      <c r="V568" s="127"/>
      <c r="W568" s="127"/>
      <c r="X568" s="127"/>
      <c r="Y568" s="126" t="s">
        <v>1845</v>
      </c>
      <c r="Z568" s="127"/>
      <c r="AA568" s="127"/>
      <c r="AB568" s="127"/>
      <c r="AC568" s="127"/>
      <c r="AD568" s="127"/>
    </row>
    <row r="569">
      <c r="A569" s="102">
        <v>1.2795499E8</v>
      </c>
      <c r="B569" s="66" t="s">
        <v>2383</v>
      </c>
      <c r="C569" s="101">
        <v>6.8959433E7</v>
      </c>
      <c r="D569" s="66" t="s">
        <v>2384</v>
      </c>
      <c r="E569" s="66" t="str">
        <f>IFERROR(__xludf.DUMMYFUNCTION("IF(REGEXMATCH(D569, ""cis""), ""СНГ"", ""Россия"")
"),"Россия")</f>
        <v>Россия</v>
      </c>
      <c r="F569" s="66" t="s">
        <v>54</v>
      </c>
      <c r="G569" s="101">
        <v>1.4481111E7</v>
      </c>
      <c r="H569" s="66" t="s">
        <v>1413</v>
      </c>
      <c r="I569" s="123">
        <v>45058.0</v>
      </c>
      <c r="J569" s="124" t="str">
        <f>IFS(I569&lt;=border_dates!$A$2, "1-5 мая", AND(I569&gt;border_dates!$A$2, I569&lt;=border_dates!$A$3) , "6-10 мая", AND(I569&gt;border_dates!$A$3,I569  &lt;= border_dates!$A$4), "11-31 мая")</f>
        <v>11-31 мая</v>
      </c>
      <c r="K569" s="124">
        <v>1346.17</v>
      </c>
      <c r="L569" s="125" t="s">
        <v>2385</v>
      </c>
      <c r="M569" s="126">
        <v>0.0</v>
      </c>
      <c r="N569" s="126">
        <v>75.0</v>
      </c>
      <c r="O569" s="126">
        <v>3.0</v>
      </c>
      <c r="P569" s="126" t="s">
        <v>2386</v>
      </c>
      <c r="Q569" s="126" t="s">
        <v>2387</v>
      </c>
      <c r="R569" s="126" t="s">
        <v>2388</v>
      </c>
      <c r="S569" s="126" t="s">
        <v>2389</v>
      </c>
      <c r="T569" s="126" t="s">
        <v>2390</v>
      </c>
      <c r="U569" s="126" t="s">
        <v>2391</v>
      </c>
      <c r="V569" s="127"/>
      <c r="W569" s="127"/>
      <c r="X569" s="127"/>
      <c r="Y569" s="126" t="s">
        <v>2389</v>
      </c>
      <c r="Z569" s="127"/>
      <c r="AA569" s="127"/>
      <c r="AB569" s="127"/>
      <c r="AC569" s="127"/>
      <c r="AD569" s="127"/>
    </row>
    <row r="570">
      <c r="A570" s="102">
        <v>1.2795499E8</v>
      </c>
      <c r="B570" s="66" t="s">
        <v>2383</v>
      </c>
      <c r="C570" s="101">
        <v>6.8959433E7</v>
      </c>
      <c r="D570" s="66" t="s">
        <v>2384</v>
      </c>
      <c r="E570" s="66" t="str">
        <f>IFERROR(__xludf.DUMMYFUNCTION("IF(REGEXMATCH(D570, ""cis""), ""СНГ"", ""Россия"")
"),"Россия")</f>
        <v>Россия</v>
      </c>
      <c r="F570" s="66" t="s">
        <v>54</v>
      </c>
      <c r="G570" s="101">
        <v>1.4481111E7</v>
      </c>
      <c r="H570" s="66" t="s">
        <v>1413</v>
      </c>
      <c r="I570" s="123">
        <v>45057.0</v>
      </c>
      <c r="J570" s="124" t="str">
        <f>IFS(I570&lt;=border_dates!$A$2, "1-5 мая", AND(I570&gt;border_dates!$A$2, I570&lt;=border_dates!$A$3) , "6-10 мая", AND(I570&gt;border_dates!$A$3,I570  &lt;= border_dates!$A$4), "11-31 мая")</f>
        <v>11-31 мая</v>
      </c>
      <c r="K570" s="124">
        <v>0.43</v>
      </c>
      <c r="L570" s="125">
        <v>13.0</v>
      </c>
      <c r="M570" s="126">
        <v>0.0</v>
      </c>
      <c r="N570" s="127"/>
      <c r="O570" s="128"/>
      <c r="P570" s="127"/>
      <c r="Q570" s="127"/>
      <c r="R570" s="127"/>
      <c r="S570" s="126" t="s">
        <v>2392</v>
      </c>
      <c r="T570" s="127"/>
      <c r="U570" s="127"/>
      <c r="V570" s="127"/>
      <c r="W570" s="127"/>
      <c r="X570" s="127"/>
      <c r="Y570" s="126" t="s">
        <v>2392</v>
      </c>
      <c r="Z570" s="127"/>
      <c r="AA570" s="127"/>
      <c r="AB570" s="127"/>
      <c r="AC570" s="127"/>
      <c r="AD570" s="127"/>
    </row>
    <row r="571">
      <c r="A571" s="102">
        <v>1.27956416E8</v>
      </c>
      <c r="B571" s="66" t="s">
        <v>1411</v>
      </c>
      <c r="C571" s="101">
        <v>6.896071E7</v>
      </c>
      <c r="D571" s="66" t="s">
        <v>2393</v>
      </c>
      <c r="E571" s="66" t="str">
        <f>IFERROR(__xludf.DUMMYFUNCTION("IF(REGEXMATCH(D571, ""cis""), ""СНГ"", ""Россия"")
"),"Россия")</f>
        <v>Россия</v>
      </c>
      <c r="F571" s="66" t="s">
        <v>54</v>
      </c>
      <c r="G571" s="101">
        <v>1.4481111E7</v>
      </c>
      <c r="H571" s="66" t="s">
        <v>1413</v>
      </c>
      <c r="I571" s="123">
        <v>45065.0</v>
      </c>
      <c r="J571" s="124" t="str">
        <f>IFS(I571&lt;=border_dates!$A$2, "1-5 мая", AND(I571&gt;border_dates!$A$2, I571&lt;=border_dates!$A$3) , "6-10 мая", AND(I571&gt;border_dates!$A$3,I571  &lt;= border_dates!$A$4), "11-31 мая")</f>
        <v>11-31 мая</v>
      </c>
      <c r="K571" s="130">
        <v>0.0</v>
      </c>
      <c r="L571" s="130"/>
      <c r="M571" s="126">
        <v>0.0</v>
      </c>
      <c r="N571" s="128"/>
      <c r="O571" s="126">
        <v>1.0</v>
      </c>
      <c r="P571" s="128"/>
      <c r="Q571" s="128"/>
      <c r="R571" s="128"/>
      <c r="S571" s="128"/>
      <c r="T571" s="128"/>
      <c r="U571" s="128"/>
      <c r="V571" s="127"/>
      <c r="W571" s="127"/>
      <c r="X571" s="127"/>
      <c r="Y571" s="128"/>
      <c r="Z571" s="127"/>
      <c r="AA571" s="127"/>
      <c r="AB571" s="127"/>
      <c r="AC571" s="127"/>
      <c r="AD571" s="127"/>
    </row>
    <row r="572">
      <c r="A572" s="102">
        <v>1.27956416E8</v>
      </c>
      <c r="B572" s="66" t="s">
        <v>1411</v>
      </c>
      <c r="C572" s="101">
        <v>6.896071E7</v>
      </c>
      <c r="D572" s="66" t="s">
        <v>2393</v>
      </c>
      <c r="E572" s="66" t="str">
        <f>IFERROR(__xludf.DUMMYFUNCTION("IF(REGEXMATCH(D572, ""cis""), ""СНГ"", ""Россия"")
"),"Россия")</f>
        <v>Россия</v>
      </c>
      <c r="F572" s="66" t="s">
        <v>54</v>
      </c>
      <c r="G572" s="101">
        <v>1.4481111E7</v>
      </c>
      <c r="H572" s="66" t="s">
        <v>1413</v>
      </c>
      <c r="I572" s="123">
        <v>45059.0</v>
      </c>
      <c r="J572" s="124" t="str">
        <f>IFS(I572&lt;=border_dates!$A$2, "1-5 мая", AND(I572&gt;border_dates!$A$2, I572&lt;=border_dates!$A$3) , "6-10 мая", AND(I572&gt;border_dates!$A$3,I572  &lt;= border_dates!$A$4), "11-31 мая")</f>
        <v>11-31 мая</v>
      </c>
      <c r="K572" s="124">
        <v>1003.13</v>
      </c>
      <c r="L572" s="125" t="s">
        <v>2394</v>
      </c>
      <c r="M572" s="126">
        <v>0.0</v>
      </c>
      <c r="N572" s="126">
        <v>44.0</v>
      </c>
      <c r="O572" s="126">
        <v>24.0</v>
      </c>
      <c r="P572" s="126" t="s">
        <v>468</v>
      </c>
      <c r="Q572" s="126" t="s">
        <v>2395</v>
      </c>
      <c r="R572" s="126" t="s">
        <v>2396</v>
      </c>
      <c r="S572" s="126" t="s">
        <v>2397</v>
      </c>
      <c r="T572" s="126" t="s">
        <v>2398</v>
      </c>
      <c r="U572" s="126" t="s">
        <v>198</v>
      </c>
      <c r="V572" s="127"/>
      <c r="W572" s="127"/>
      <c r="X572" s="127"/>
      <c r="Y572" s="126" t="s">
        <v>2397</v>
      </c>
      <c r="Z572" s="127"/>
      <c r="AA572" s="127"/>
      <c r="AB572" s="127"/>
      <c r="AC572" s="127"/>
      <c r="AD572" s="127"/>
    </row>
    <row r="573">
      <c r="A573" s="102">
        <v>1.27956416E8</v>
      </c>
      <c r="B573" s="66" t="s">
        <v>1411</v>
      </c>
      <c r="C573" s="101">
        <v>6.896071E7</v>
      </c>
      <c r="D573" s="66" t="s">
        <v>2393</v>
      </c>
      <c r="E573" s="66" t="str">
        <f>IFERROR(__xludf.DUMMYFUNCTION("IF(REGEXMATCH(D573, ""cis""), ""СНГ"", ""Россия"")
"),"Россия")</f>
        <v>Россия</v>
      </c>
      <c r="F573" s="66" t="s">
        <v>54</v>
      </c>
      <c r="G573" s="101">
        <v>1.4481111E7</v>
      </c>
      <c r="H573" s="66" t="s">
        <v>1413</v>
      </c>
      <c r="I573" s="123">
        <v>45058.0</v>
      </c>
      <c r="J573" s="124" t="str">
        <f>IFS(I573&lt;=border_dates!$A$2, "1-5 мая", AND(I573&gt;border_dates!$A$2, I573&lt;=border_dates!$A$3) , "6-10 мая", AND(I573&gt;border_dates!$A$3,I573  &lt;= border_dates!$A$4), "11-31 мая")</f>
        <v>11-31 мая</v>
      </c>
      <c r="K573" s="124">
        <v>1843.04</v>
      </c>
      <c r="L573" s="125" t="s">
        <v>2399</v>
      </c>
      <c r="M573" s="126">
        <v>0.0</v>
      </c>
      <c r="N573" s="126">
        <v>108.0</v>
      </c>
      <c r="O573" s="126">
        <v>20.0</v>
      </c>
      <c r="P573" s="126" t="s">
        <v>1761</v>
      </c>
      <c r="Q573" s="126" t="s">
        <v>438</v>
      </c>
      <c r="R573" s="126" t="s">
        <v>2400</v>
      </c>
      <c r="S573" s="126" t="s">
        <v>2401</v>
      </c>
      <c r="T573" s="126" t="s">
        <v>2402</v>
      </c>
      <c r="U573" s="126" t="s">
        <v>2403</v>
      </c>
      <c r="V573" s="127"/>
      <c r="W573" s="127"/>
      <c r="X573" s="127"/>
      <c r="Y573" s="126" t="s">
        <v>2401</v>
      </c>
      <c r="Z573" s="127"/>
      <c r="AA573" s="127"/>
      <c r="AB573" s="127"/>
      <c r="AC573" s="127"/>
      <c r="AD573" s="127"/>
    </row>
    <row r="574">
      <c r="A574" s="102">
        <v>1.27956416E8</v>
      </c>
      <c r="B574" s="66" t="s">
        <v>1411</v>
      </c>
      <c r="C574" s="101">
        <v>6.896071E7</v>
      </c>
      <c r="D574" s="66" t="s">
        <v>2393</v>
      </c>
      <c r="E574" s="66" t="str">
        <f>IFERROR(__xludf.DUMMYFUNCTION("IF(REGEXMATCH(D574, ""cis""), ""СНГ"", ""Россия"")
"),"Россия")</f>
        <v>Россия</v>
      </c>
      <c r="F574" s="66" t="s">
        <v>54</v>
      </c>
      <c r="G574" s="101">
        <v>1.4481111E7</v>
      </c>
      <c r="H574" s="66" t="s">
        <v>1413</v>
      </c>
      <c r="I574" s="123">
        <v>45057.0</v>
      </c>
      <c r="J574" s="124" t="str">
        <f>IFS(I574&lt;=border_dates!$A$2, "1-5 мая", AND(I574&gt;border_dates!$A$2, I574&lt;=border_dates!$A$3) , "6-10 мая", AND(I574&gt;border_dates!$A$3,I574  &lt;= border_dates!$A$4), "11-31 мая")</f>
        <v>11-31 мая</v>
      </c>
      <c r="K574" s="124">
        <v>351.59</v>
      </c>
      <c r="L574" s="125" t="s">
        <v>2404</v>
      </c>
      <c r="M574" s="126">
        <v>0.0</v>
      </c>
      <c r="N574" s="126">
        <v>33.0</v>
      </c>
      <c r="O574" s="126">
        <v>6.0</v>
      </c>
      <c r="P574" s="126" t="s">
        <v>1937</v>
      </c>
      <c r="Q574" s="126" t="s">
        <v>311</v>
      </c>
      <c r="R574" s="126" t="s">
        <v>2405</v>
      </c>
      <c r="S574" s="126" t="s">
        <v>268</v>
      </c>
      <c r="T574" s="126" t="s">
        <v>2406</v>
      </c>
      <c r="U574" s="126" t="s">
        <v>1759</v>
      </c>
      <c r="V574" s="127"/>
      <c r="W574" s="127"/>
      <c r="X574" s="127"/>
      <c r="Y574" s="126" t="s">
        <v>268</v>
      </c>
      <c r="Z574" s="127"/>
      <c r="AA574" s="127"/>
      <c r="AB574" s="127"/>
      <c r="AC574" s="127"/>
      <c r="AD574" s="127"/>
    </row>
    <row r="575">
      <c r="A575" s="102">
        <v>1.27956972E8</v>
      </c>
      <c r="B575" s="66" t="s">
        <v>2407</v>
      </c>
      <c r="C575" s="101">
        <v>6.896122E7</v>
      </c>
      <c r="D575" s="66" t="s">
        <v>2408</v>
      </c>
      <c r="E575" s="66" t="str">
        <f>IFERROR(__xludf.DUMMYFUNCTION("IF(REGEXMATCH(D575, ""cis""), ""СНГ"", ""Россия"")
"),"Россия")</f>
        <v>Россия</v>
      </c>
      <c r="F575" s="66" t="s">
        <v>54</v>
      </c>
      <c r="G575" s="101">
        <v>1.4481111E7</v>
      </c>
      <c r="H575" s="66" t="s">
        <v>1413</v>
      </c>
      <c r="I575" s="123">
        <v>45059.0</v>
      </c>
      <c r="J575" s="124" t="str">
        <f>IFS(I575&lt;=border_dates!$A$2, "1-5 мая", AND(I575&gt;border_dates!$A$2, I575&lt;=border_dates!$A$3) , "6-10 мая", AND(I575&gt;border_dates!$A$3,I575  &lt;= border_dates!$A$4), "11-31 мая")</f>
        <v>11-31 мая</v>
      </c>
      <c r="K575" s="130">
        <v>0.0</v>
      </c>
      <c r="L575" s="130"/>
      <c r="M575" s="126">
        <v>0.0</v>
      </c>
      <c r="N575" s="128"/>
      <c r="O575" s="126">
        <v>3.0</v>
      </c>
      <c r="P575" s="128"/>
      <c r="Q575" s="128"/>
      <c r="R575" s="128"/>
      <c r="S575" s="128"/>
      <c r="T575" s="128"/>
      <c r="U575" s="128"/>
      <c r="V575" s="127"/>
      <c r="W575" s="127"/>
      <c r="X575" s="127"/>
      <c r="Y575" s="128"/>
      <c r="Z575" s="127"/>
      <c r="AA575" s="127"/>
      <c r="AB575" s="127"/>
      <c r="AC575" s="127"/>
      <c r="AD575" s="127"/>
    </row>
    <row r="576">
      <c r="A576" s="102">
        <v>1.27956972E8</v>
      </c>
      <c r="B576" s="66" t="s">
        <v>2407</v>
      </c>
      <c r="C576" s="101">
        <v>6.896122E7</v>
      </c>
      <c r="D576" s="66" t="s">
        <v>2408</v>
      </c>
      <c r="E576" s="66" t="str">
        <f>IFERROR(__xludf.DUMMYFUNCTION("IF(REGEXMATCH(D576, ""cis""), ""СНГ"", ""Россия"")
"),"Россия")</f>
        <v>Россия</v>
      </c>
      <c r="F576" s="66" t="s">
        <v>54</v>
      </c>
      <c r="G576" s="101">
        <v>1.4481111E7</v>
      </c>
      <c r="H576" s="66" t="s">
        <v>1413</v>
      </c>
      <c r="I576" s="123">
        <v>45058.0</v>
      </c>
      <c r="J576" s="124" t="str">
        <f>IFS(I576&lt;=border_dates!$A$2, "1-5 мая", AND(I576&gt;border_dates!$A$2, I576&lt;=border_dates!$A$3) , "6-10 мая", AND(I576&gt;border_dates!$A$3,I576  &lt;= border_dates!$A$4), "11-31 мая")</f>
        <v>11-31 мая</v>
      </c>
      <c r="K576" s="124">
        <v>999.95</v>
      </c>
      <c r="L576" s="125" t="s">
        <v>2409</v>
      </c>
      <c r="M576" s="126">
        <v>0.0</v>
      </c>
      <c r="N576" s="126">
        <v>45.0</v>
      </c>
      <c r="O576" s="126">
        <v>5.0</v>
      </c>
      <c r="P576" s="126" t="s">
        <v>2410</v>
      </c>
      <c r="Q576" s="126" t="s">
        <v>2411</v>
      </c>
      <c r="R576" s="126" t="s">
        <v>2412</v>
      </c>
      <c r="S576" s="126" t="s">
        <v>2413</v>
      </c>
      <c r="T576" s="126" t="s">
        <v>2414</v>
      </c>
      <c r="U576" s="126" t="s">
        <v>2415</v>
      </c>
      <c r="V576" s="127"/>
      <c r="W576" s="127"/>
      <c r="X576" s="127"/>
      <c r="Y576" s="126" t="s">
        <v>2413</v>
      </c>
      <c r="Z576" s="127"/>
      <c r="AA576" s="127"/>
      <c r="AB576" s="127"/>
      <c r="AC576" s="127"/>
      <c r="AD576" s="127"/>
    </row>
    <row r="577">
      <c r="A577" s="102">
        <v>1.27956972E8</v>
      </c>
      <c r="B577" s="66" t="s">
        <v>2407</v>
      </c>
      <c r="C577" s="101">
        <v>6.896122E7</v>
      </c>
      <c r="D577" s="66" t="s">
        <v>2408</v>
      </c>
      <c r="E577" s="66" t="str">
        <f>IFERROR(__xludf.DUMMYFUNCTION("IF(REGEXMATCH(D577, ""cis""), ""СНГ"", ""Россия"")
"),"Россия")</f>
        <v>Россия</v>
      </c>
      <c r="F577" s="66" t="s">
        <v>54</v>
      </c>
      <c r="G577" s="101">
        <v>1.4481111E7</v>
      </c>
      <c r="H577" s="66" t="s">
        <v>1413</v>
      </c>
      <c r="I577" s="123">
        <v>45057.0</v>
      </c>
      <c r="J577" s="124" t="str">
        <f>IFS(I577&lt;=border_dates!$A$2, "1-5 мая", AND(I577&gt;border_dates!$A$2, I577&lt;=border_dates!$A$3) , "6-10 мая", AND(I577&gt;border_dates!$A$3,I577  &lt;= border_dates!$A$4), "11-31 мая")</f>
        <v>11-31 мая</v>
      </c>
      <c r="K577" s="124">
        <v>4517.72</v>
      </c>
      <c r="L577" s="125" t="s">
        <v>2416</v>
      </c>
      <c r="M577" s="126">
        <v>0.0</v>
      </c>
      <c r="N577" s="126">
        <v>9.0</v>
      </c>
      <c r="O577" s="126">
        <v>1.0</v>
      </c>
      <c r="P577" s="126" t="s">
        <v>2417</v>
      </c>
      <c r="Q577" s="126" t="s">
        <v>2411</v>
      </c>
      <c r="R577" s="126" t="s">
        <v>2418</v>
      </c>
      <c r="S577" s="126" t="s">
        <v>2419</v>
      </c>
      <c r="T577" s="126" t="s">
        <v>2420</v>
      </c>
      <c r="U577" s="126" t="s">
        <v>2421</v>
      </c>
      <c r="V577" s="127"/>
      <c r="W577" s="127"/>
      <c r="X577" s="127"/>
      <c r="Y577" s="126" t="s">
        <v>2419</v>
      </c>
      <c r="Z577" s="127"/>
      <c r="AA577" s="127"/>
      <c r="AB577" s="127"/>
      <c r="AC577" s="127"/>
      <c r="AD577" s="127"/>
    </row>
    <row r="578">
      <c r="A578" s="102">
        <v>1.27958993E8</v>
      </c>
      <c r="B578" s="66" t="s">
        <v>2422</v>
      </c>
      <c r="C578" s="101">
        <v>6.8963067E7</v>
      </c>
      <c r="D578" s="66" t="s">
        <v>2423</v>
      </c>
      <c r="E578" s="66" t="str">
        <f>IFERROR(__xludf.DUMMYFUNCTION("IF(REGEXMATCH(D578, ""cis""), ""СНГ"", ""Россия"")
"),"Россия")</f>
        <v>Россия</v>
      </c>
      <c r="F578" s="66" t="s">
        <v>54</v>
      </c>
      <c r="G578" s="101">
        <v>1.4481111E7</v>
      </c>
      <c r="H578" s="66" t="s">
        <v>1413</v>
      </c>
      <c r="I578" s="123">
        <v>45059.0</v>
      </c>
      <c r="J578" s="124" t="str">
        <f>IFS(I578&lt;=border_dates!$A$2, "1-5 мая", AND(I578&gt;border_dates!$A$2, I578&lt;=border_dates!$A$3) , "6-10 мая", AND(I578&gt;border_dates!$A$3,I578  &lt;= border_dates!$A$4), "11-31 мая")</f>
        <v>11-31 мая</v>
      </c>
      <c r="K578" s="124">
        <v>0.92</v>
      </c>
      <c r="L578" s="125">
        <v>24.0</v>
      </c>
      <c r="M578" s="126">
        <v>0.0</v>
      </c>
      <c r="N578" s="126">
        <v>1.0</v>
      </c>
      <c r="O578" s="128"/>
      <c r="P578" s="126" t="s">
        <v>2424</v>
      </c>
      <c r="Q578" s="128"/>
      <c r="R578" s="128"/>
      <c r="S578" s="126" t="s">
        <v>2425</v>
      </c>
      <c r="T578" s="126" t="s">
        <v>2426</v>
      </c>
      <c r="U578" s="128"/>
      <c r="V578" s="127"/>
      <c r="W578" s="127"/>
      <c r="X578" s="127"/>
      <c r="Y578" s="126" t="s">
        <v>2425</v>
      </c>
      <c r="Z578" s="127"/>
      <c r="AA578" s="127"/>
      <c r="AB578" s="127"/>
      <c r="AC578" s="127"/>
      <c r="AD578" s="127"/>
    </row>
    <row r="579">
      <c r="A579" s="102">
        <v>1.27958993E8</v>
      </c>
      <c r="B579" s="66" t="s">
        <v>2422</v>
      </c>
      <c r="C579" s="101">
        <v>6.8963067E7</v>
      </c>
      <c r="D579" s="66" t="s">
        <v>2423</v>
      </c>
      <c r="E579" s="66" t="str">
        <f>IFERROR(__xludf.DUMMYFUNCTION("IF(REGEXMATCH(D579, ""cis""), ""СНГ"", ""Россия"")
"),"Россия")</f>
        <v>Россия</v>
      </c>
      <c r="F579" s="66" t="s">
        <v>54</v>
      </c>
      <c r="G579" s="101">
        <v>1.4481111E7</v>
      </c>
      <c r="H579" s="66" t="s">
        <v>1413</v>
      </c>
      <c r="I579" s="123">
        <v>45058.0</v>
      </c>
      <c r="J579" s="124" t="str">
        <f>IFS(I579&lt;=border_dates!$A$2, "1-5 мая", AND(I579&gt;border_dates!$A$2, I579&lt;=border_dates!$A$3) , "6-10 мая", AND(I579&gt;border_dates!$A$3,I579  &lt;= border_dates!$A$4), "11-31 мая")</f>
        <v>11-31 мая</v>
      </c>
      <c r="K579" s="124">
        <v>40.96</v>
      </c>
      <c r="L579" s="125" t="s">
        <v>2427</v>
      </c>
      <c r="M579" s="126">
        <v>0.0</v>
      </c>
      <c r="N579" s="126">
        <v>4.0</v>
      </c>
      <c r="O579" s="127"/>
      <c r="P579" s="126" t="s">
        <v>209</v>
      </c>
      <c r="Q579" s="127"/>
      <c r="R579" s="127"/>
      <c r="S579" s="126" t="s">
        <v>2428</v>
      </c>
      <c r="T579" s="126" t="s">
        <v>2429</v>
      </c>
      <c r="U579" s="127"/>
      <c r="V579" s="127"/>
      <c r="W579" s="127"/>
      <c r="X579" s="127"/>
      <c r="Y579" s="126" t="s">
        <v>2428</v>
      </c>
      <c r="Z579" s="127"/>
      <c r="AA579" s="127"/>
      <c r="AB579" s="127"/>
      <c r="AC579" s="127"/>
      <c r="AD579" s="127"/>
    </row>
    <row r="580">
      <c r="A580" s="102">
        <v>1.27958993E8</v>
      </c>
      <c r="B580" s="66" t="s">
        <v>2422</v>
      </c>
      <c r="C580" s="101">
        <v>6.8963067E7</v>
      </c>
      <c r="D580" s="66" t="s">
        <v>2423</v>
      </c>
      <c r="E580" s="66" t="str">
        <f>IFERROR(__xludf.DUMMYFUNCTION("IF(REGEXMATCH(D580, ""cis""), ""СНГ"", ""Россия"")
"),"Россия")</f>
        <v>Россия</v>
      </c>
      <c r="F580" s="66" t="s">
        <v>54</v>
      </c>
      <c r="G580" s="101">
        <v>1.4481111E7</v>
      </c>
      <c r="H580" s="66" t="s">
        <v>1413</v>
      </c>
      <c r="I580" s="123">
        <v>45057.0</v>
      </c>
      <c r="J580" s="124" t="str">
        <f>IFS(I580&lt;=border_dates!$A$2, "1-5 мая", AND(I580&gt;border_dates!$A$2, I580&lt;=border_dates!$A$3) , "6-10 мая", AND(I580&gt;border_dates!$A$3,I580  &lt;= border_dates!$A$4), "11-31 мая")</f>
        <v>11-31 мая</v>
      </c>
      <c r="K580" s="124">
        <v>11.38</v>
      </c>
      <c r="L580" s="125">
        <v>456.0</v>
      </c>
      <c r="M580" s="126">
        <v>0.0</v>
      </c>
      <c r="N580" s="127"/>
      <c r="O580" s="127"/>
      <c r="P580" s="127"/>
      <c r="Q580" s="127"/>
      <c r="R580" s="127"/>
      <c r="S580" s="126" t="s">
        <v>2430</v>
      </c>
      <c r="T580" s="127"/>
      <c r="U580" s="127"/>
      <c r="V580" s="127"/>
      <c r="W580" s="127"/>
      <c r="X580" s="127"/>
      <c r="Y580" s="126" t="s">
        <v>2430</v>
      </c>
      <c r="Z580" s="127"/>
      <c r="AA580" s="127"/>
      <c r="AB580" s="127"/>
      <c r="AC580" s="127"/>
      <c r="AD580" s="127"/>
    </row>
    <row r="581">
      <c r="A581" s="102">
        <v>1.27958994E8</v>
      </c>
      <c r="B581" s="66" t="s">
        <v>2431</v>
      </c>
      <c r="C581" s="101">
        <v>6.8963067E7</v>
      </c>
      <c r="D581" s="66" t="s">
        <v>2423</v>
      </c>
      <c r="E581" s="66" t="str">
        <f>IFERROR(__xludf.DUMMYFUNCTION("IF(REGEXMATCH(D581, ""cis""), ""СНГ"", ""Россия"")
"),"Россия")</f>
        <v>Россия</v>
      </c>
      <c r="F581" s="66" t="s">
        <v>54</v>
      </c>
      <c r="G581" s="101">
        <v>1.4481111E7</v>
      </c>
      <c r="H581" s="66" t="s">
        <v>1413</v>
      </c>
      <c r="I581" s="123">
        <v>45059.0</v>
      </c>
      <c r="J581" s="124" t="str">
        <f>IFS(I581&lt;=border_dates!$A$2, "1-5 мая", AND(I581&gt;border_dates!$A$2, I581&lt;=border_dates!$A$3) , "6-10 мая", AND(I581&gt;border_dates!$A$3,I581  &lt;= border_dates!$A$4), "11-31 мая")</f>
        <v>11-31 мая</v>
      </c>
      <c r="K581" s="124">
        <v>726.3</v>
      </c>
      <c r="L581" s="125" t="s">
        <v>2432</v>
      </c>
      <c r="M581" s="126">
        <v>0.0</v>
      </c>
      <c r="N581" s="126">
        <v>78.0</v>
      </c>
      <c r="O581" s="126">
        <v>12.0</v>
      </c>
      <c r="P581" s="126" t="s">
        <v>2433</v>
      </c>
      <c r="Q581" s="126" t="s">
        <v>2434</v>
      </c>
      <c r="R581" s="126" t="s">
        <v>2435</v>
      </c>
      <c r="S581" s="126" t="s">
        <v>681</v>
      </c>
      <c r="T581" s="126" t="s">
        <v>2436</v>
      </c>
      <c r="U581" s="126" t="s">
        <v>480</v>
      </c>
      <c r="V581" s="127"/>
      <c r="W581" s="127"/>
      <c r="X581" s="127"/>
      <c r="Y581" s="126" t="s">
        <v>681</v>
      </c>
      <c r="Z581" s="127"/>
      <c r="AA581" s="127"/>
      <c r="AB581" s="127"/>
      <c r="AC581" s="127"/>
      <c r="AD581" s="127"/>
    </row>
    <row r="582">
      <c r="A582" s="102">
        <v>1.27958994E8</v>
      </c>
      <c r="B582" s="66" t="s">
        <v>2431</v>
      </c>
      <c r="C582" s="101">
        <v>6.8963067E7</v>
      </c>
      <c r="D582" s="66" t="s">
        <v>2423</v>
      </c>
      <c r="E582" s="66" t="str">
        <f>IFERROR(__xludf.DUMMYFUNCTION("IF(REGEXMATCH(D582, ""cis""), ""СНГ"", ""Россия"")
"),"Россия")</f>
        <v>Россия</v>
      </c>
      <c r="F582" s="66" t="s">
        <v>54</v>
      </c>
      <c r="G582" s="101">
        <v>1.4481111E7</v>
      </c>
      <c r="H582" s="66" t="s">
        <v>1413</v>
      </c>
      <c r="I582" s="123">
        <v>45058.0</v>
      </c>
      <c r="J582" s="124" t="str">
        <f>IFS(I582&lt;=border_dates!$A$2, "1-5 мая", AND(I582&gt;border_dates!$A$2, I582&lt;=border_dates!$A$3) , "6-10 мая", AND(I582&gt;border_dates!$A$3,I582  &lt;= border_dates!$A$4), "11-31 мая")</f>
        <v>11-31 мая</v>
      </c>
      <c r="K582" s="124">
        <v>1667.67</v>
      </c>
      <c r="L582" s="125" t="s">
        <v>2437</v>
      </c>
      <c r="M582" s="126">
        <v>0.0</v>
      </c>
      <c r="N582" s="126">
        <v>267.0</v>
      </c>
      <c r="O582" s="126">
        <v>10.0</v>
      </c>
      <c r="P582" s="126" t="s">
        <v>2438</v>
      </c>
      <c r="Q582" s="126" t="s">
        <v>2439</v>
      </c>
      <c r="R582" s="126" t="s">
        <v>2440</v>
      </c>
      <c r="S582" s="126" t="s">
        <v>2441</v>
      </c>
      <c r="T582" s="126" t="s">
        <v>1395</v>
      </c>
      <c r="U582" s="126" t="s">
        <v>2442</v>
      </c>
      <c r="V582" s="127"/>
      <c r="W582" s="127"/>
      <c r="X582" s="127"/>
      <c r="Y582" s="126" t="s">
        <v>2441</v>
      </c>
      <c r="Z582" s="127"/>
      <c r="AA582" s="127"/>
      <c r="AB582" s="127"/>
      <c r="AC582" s="127"/>
      <c r="AD582" s="127"/>
    </row>
    <row r="583">
      <c r="A583" s="102">
        <v>1.27958994E8</v>
      </c>
      <c r="B583" s="66" t="s">
        <v>2431</v>
      </c>
      <c r="C583" s="101">
        <v>6.8963067E7</v>
      </c>
      <c r="D583" s="66" t="s">
        <v>2423</v>
      </c>
      <c r="E583" s="66" t="str">
        <f>IFERROR(__xludf.DUMMYFUNCTION("IF(REGEXMATCH(D583, ""cis""), ""СНГ"", ""Россия"")
"),"Россия")</f>
        <v>Россия</v>
      </c>
      <c r="F583" s="66" t="s">
        <v>54</v>
      </c>
      <c r="G583" s="101">
        <v>1.4481111E7</v>
      </c>
      <c r="H583" s="66" t="s">
        <v>1413</v>
      </c>
      <c r="I583" s="123">
        <v>45057.0</v>
      </c>
      <c r="J583" s="124" t="str">
        <f>IFS(I583&lt;=border_dates!$A$2, "1-5 мая", AND(I583&gt;border_dates!$A$2, I583&lt;=border_dates!$A$3) , "6-10 мая", AND(I583&gt;border_dates!$A$3,I583  &lt;= border_dates!$A$4), "11-31 мая")</f>
        <v>11-31 мая</v>
      </c>
      <c r="K583" s="124">
        <v>401.6</v>
      </c>
      <c r="L583" s="125" t="s">
        <v>2443</v>
      </c>
      <c r="M583" s="126">
        <v>0.0</v>
      </c>
      <c r="N583" s="126">
        <v>69.0</v>
      </c>
      <c r="O583" s="126">
        <v>4.0</v>
      </c>
      <c r="P583" s="126" t="s">
        <v>2058</v>
      </c>
      <c r="Q583" s="126" t="s">
        <v>2444</v>
      </c>
      <c r="R583" s="126" t="s">
        <v>2445</v>
      </c>
      <c r="S583" s="126" t="s">
        <v>2446</v>
      </c>
      <c r="T583" s="126" t="s">
        <v>2447</v>
      </c>
      <c r="U583" s="126" t="s">
        <v>1983</v>
      </c>
      <c r="V583" s="127"/>
      <c r="W583" s="127"/>
      <c r="X583" s="127"/>
      <c r="Y583" s="126" t="s">
        <v>2446</v>
      </c>
      <c r="Z583" s="127"/>
      <c r="AA583" s="127"/>
      <c r="AB583" s="127"/>
      <c r="AC583" s="127"/>
      <c r="AD583" s="127"/>
    </row>
    <row r="584">
      <c r="A584" s="102">
        <v>1.29603577E8</v>
      </c>
      <c r="B584" s="66" t="s">
        <v>1672</v>
      </c>
      <c r="C584" s="101">
        <v>7.0496497E7</v>
      </c>
      <c r="D584" s="66" t="s">
        <v>2448</v>
      </c>
      <c r="E584" s="66" t="str">
        <f>IFERROR(__xludf.DUMMYFUNCTION("IF(REGEXMATCH(D584, ""cis""), ""СНГ"", ""Россия"")
"),"Россия")</f>
        <v>Россия</v>
      </c>
      <c r="F584" s="66" t="s">
        <v>54</v>
      </c>
      <c r="G584" s="101">
        <v>1.4481102E7</v>
      </c>
      <c r="H584" s="66" t="s">
        <v>1674</v>
      </c>
      <c r="I584" s="123">
        <v>45075.0</v>
      </c>
      <c r="J584" s="124" t="str">
        <f>IFS(I584&lt;=border_dates!$A$2, "1-5 мая", AND(I584&gt;border_dates!$A$2, I584&lt;=border_dates!$A$3) , "6-10 мая", AND(I584&gt;border_dates!$A$3,I584  &lt;= border_dates!$A$4), "11-31 мая")</f>
        <v>11-31 мая</v>
      </c>
      <c r="K584" s="130">
        <v>453.0</v>
      </c>
      <c r="L584" s="130"/>
      <c r="M584" s="126">
        <v>0.0</v>
      </c>
      <c r="N584" s="127"/>
      <c r="O584" s="126">
        <v>1.0</v>
      </c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  <c r="AA584" s="127"/>
      <c r="AB584" s="127"/>
      <c r="AC584" s="127"/>
      <c r="AD584" s="127"/>
    </row>
    <row r="585">
      <c r="A585" s="102">
        <v>1.29603577E8</v>
      </c>
      <c r="B585" s="66" t="s">
        <v>1672</v>
      </c>
      <c r="C585" s="101">
        <v>7.0496497E7</v>
      </c>
      <c r="D585" s="66" t="s">
        <v>2448</v>
      </c>
      <c r="E585" s="66" t="str">
        <f>IFERROR(__xludf.DUMMYFUNCTION("IF(REGEXMATCH(D585, ""cis""), ""СНГ"", ""Россия"")
"),"Россия")</f>
        <v>Россия</v>
      </c>
      <c r="F585" s="66" t="s">
        <v>54</v>
      </c>
      <c r="G585" s="101">
        <v>1.4481102E7</v>
      </c>
      <c r="H585" s="66" t="s">
        <v>1674</v>
      </c>
      <c r="I585" s="123">
        <v>45074.0</v>
      </c>
      <c r="J585" s="124" t="str">
        <f>IFS(I585&lt;=border_dates!$A$2, "1-5 мая", AND(I585&gt;border_dates!$A$2, I585&lt;=border_dates!$A$3) , "6-10 мая", AND(I585&gt;border_dates!$A$3,I585  &lt;= border_dates!$A$4), "11-31 мая")</f>
        <v>11-31 мая</v>
      </c>
      <c r="K585" s="124">
        <v>712.81</v>
      </c>
      <c r="L585" s="125" t="s">
        <v>2449</v>
      </c>
      <c r="M585" s="126">
        <v>0.0</v>
      </c>
      <c r="N585" s="126">
        <v>20.0</v>
      </c>
      <c r="O585" s="126">
        <v>13.0</v>
      </c>
      <c r="P585" s="126" t="s">
        <v>2450</v>
      </c>
      <c r="Q585" s="126" t="s">
        <v>2451</v>
      </c>
      <c r="R585" s="126" t="s">
        <v>2452</v>
      </c>
      <c r="S585" s="126" t="s">
        <v>2453</v>
      </c>
      <c r="T585" s="126" t="s">
        <v>2454</v>
      </c>
      <c r="U585" s="126" t="s">
        <v>1357</v>
      </c>
      <c r="V585" s="127"/>
      <c r="W585" s="127"/>
      <c r="X585" s="127"/>
      <c r="Y585" s="126" t="s">
        <v>2453</v>
      </c>
      <c r="Z585" s="127"/>
      <c r="AA585" s="127"/>
      <c r="AB585" s="127"/>
      <c r="AC585" s="127"/>
      <c r="AD585" s="127"/>
    </row>
    <row r="586">
      <c r="A586" s="102">
        <v>1.29603577E8</v>
      </c>
      <c r="B586" s="66" t="s">
        <v>1672</v>
      </c>
      <c r="C586" s="101">
        <v>7.0496497E7</v>
      </c>
      <c r="D586" s="66" t="s">
        <v>2448</v>
      </c>
      <c r="E586" s="66" t="str">
        <f>IFERROR(__xludf.DUMMYFUNCTION("IF(REGEXMATCH(D586, ""cis""), ""СНГ"", ""Россия"")
"),"Россия")</f>
        <v>Россия</v>
      </c>
      <c r="F586" s="66" t="s">
        <v>54</v>
      </c>
      <c r="G586" s="101">
        <v>1.4481102E7</v>
      </c>
      <c r="H586" s="66" t="s">
        <v>1674</v>
      </c>
      <c r="I586" s="123">
        <v>45073.0</v>
      </c>
      <c r="J586" s="124" t="str">
        <f>IFS(I586&lt;=border_dates!$A$2, "1-5 мая", AND(I586&gt;border_dates!$A$2, I586&lt;=border_dates!$A$3) , "6-10 мая", AND(I586&gt;border_dates!$A$3,I586  &lt;= border_dates!$A$4), "11-31 мая")</f>
        <v>11-31 мая</v>
      </c>
      <c r="K586" s="124">
        <v>38.63</v>
      </c>
      <c r="L586" s="125">
        <v>923.0</v>
      </c>
      <c r="M586" s="126">
        <v>0.0</v>
      </c>
      <c r="N586" s="127"/>
      <c r="O586" s="127"/>
      <c r="P586" s="127"/>
      <c r="Q586" s="127"/>
      <c r="R586" s="127"/>
      <c r="S586" s="126" t="s">
        <v>2455</v>
      </c>
      <c r="T586" s="127"/>
      <c r="U586" s="127"/>
      <c r="V586" s="127"/>
      <c r="W586" s="127"/>
      <c r="X586" s="127"/>
      <c r="Y586" s="126" t="s">
        <v>2455</v>
      </c>
      <c r="Z586" s="127"/>
      <c r="AA586" s="127"/>
      <c r="AB586" s="127"/>
      <c r="AC586" s="127"/>
      <c r="AD586" s="127"/>
    </row>
    <row r="587">
      <c r="A587" s="102">
        <v>1.29604569E8</v>
      </c>
      <c r="B587" s="66" t="s">
        <v>2456</v>
      </c>
      <c r="C587" s="101">
        <v>7.049736E7</v>
      </c>
      <c r="D587" s="66" t="s">
        <v>2457</v>
      </c>
      <c r="E587" s="66" t="str">
        <f>IFERROR(__xludf.DUMMYFUNCTION("IF(REGEXMATCH(D587, ""cis""), ""СНГ"", ""Россия"")
"),"СНГ")</f>
        <v>СНГ</v>
      </c>
      <c r="F587" s="66" t="s">
        <v>54</v>
      </c>
      <c r="G587" s="101">
        <v>1.4481102E7</v>
      </c>
      <c r="H587" s="66" t="s">
        <v>1674</v>
      </c>
      <c r="I587" s="123">
        <v>45077.0</v>
      </c>
      <c r="J587" s="124" t="str">
        <f>IFS(I587&lt;=border_dates!$A$2, "1-5 мая", AND(I587&gt;border_dates!$A$2, I587&lt;=border_dates!$A$3) , "6-10 мая", AND(I587&gt;border_dates!$A$3,I587  &lt;= border_dates!$A$4), "11-31 мая")</f>
        <v>11-31 мая</v>
      </c>
      <c r="K587" s="130">
        <v>0.0</v>
      </c>
      <c r="L587" s="130"/>
      <c r="M587" s="126">
        <v>0.0</v>
      </c>
      <c r="N587" s="127"/>
      <c r="O587" s="126">
        <v>5.0</v>
      </c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  <c r="AA587" s="127"/>
      <c r="AB587" s="127"/>
      <c r="AC587" s="127"/>
      <c r="AD587" s="127"/>
    </row>
    <row r="588">
      <c r="A588" s="102">
        <v>1.29604569E8</v>
      </c>
      <c r="B588" s="66" t="s">
        <v>2456</v>
      </c>
      <c r="C588" s="101">
        <v>7.049736E7</v>
      </c>
      <c r="D588" s="66" t="s">
        <v>2457</v>
      </c>
      <c r="E588" s="66" t="str">
        <f>IFERROR(__xludf.DUMMYFUNCTION("IF(REGEXMATCH(D588, ""cis""), ""СНГ"", ""Россия"")
"),"СНГ")</f>
        <v>СНГ</v>
      </c>
      <c r="F588" s="66" t="s">
        <v>54</v>
      </c>
      <c r="G588" s="101">
        <v>1.4481102E7</v>
      </c>
      <c r="H588" s="66" t="s">
        <v>1674</v>
      </c>
      <c r="I588" s="123">
        <v>45076.0</v>
      </c>
      <c r="J588" s="124" t="str">
        <f>IFS(I588&lt;=border_dates!$A$2, "1-5 мая", AND(I588&gt;border_dates!$A$2, I588&lt;=border_dates!$A$3) , "6-10 мая", AND(I588&gt;border_dates!$A$3,I588  &lt;= border_dates!$A$4), "11-31 мая")</f>
        <v>11-31 мая</v>
      </c>
      <c r="K588" s="124">
        <v>827.55</v>
      </c>
      <c r="L588" s="125" t="s">
        <v>2458</v>
      </c>
      <c r="M588" s="126">
        <v>0.0</v>
      </c>
      <c r="N588" s="126">
        <v>550.0</v>
      </c>
      <c r="O588" s="126">
        <v>33.0</v>
      </c>
      <c r="P588" s="126" t="s">
        <v>2459</v>
      </c>
      <c r="Q588" s="126" t="s">
        <v>2460</v>
      </c>
      <c r="R588" s="126" t="s">
        <v>2461</v>
      </c>
      <c r="S588" s="126" t="s">
        <v>2462</v>
      </c>
      <c r="T588" s="126" t="s">
        <v>2463</v>
      </c>
      <c r="U588" s="126" t="s">
        <v>511</v>
      </c>
      <c r="V588" s="127"/>
      <c r="W588" s="127"/>
      <c r="X588" s="127"/>
      <c r="Y588" s="126" t="s">
        <v>2462</v>
      </c>
      <c r="Z588" s="127"/>
      <c r="AA588" s="127"/>
      <c r="AB588" s="127"/>
      <c r="AC588" s="127"/>
      <c r="AD588" s="127"/>
    </row>
    <row r="589">
      <c r="A589" s="102">
        <v>1.29604569E8</v>
      </c>
      <c r="B589" s="66" t="s">
        <v>2456</v>
      </c>
      <c r="C589" s="101">
        <v>7.049736E7</v>
      </c>
      <c r="D589" s="66" t="s">
        <v>2457</v>
      </c>
      <c r="E589" s="66" t="str">
        <f>IFERROR(__xludf.DUMMYFUNCTION("IF(REGEXMATCH(D589, ""cis""), ""СНГ"", ""Россия"")
"),"СНГ")</f>
        <v>СНГ</v>
      </c>
      <c r="F589" s="66" t="s">
        <v>54</v>
      </c>
      <c r="G589" s="101">
        <v>1.4481102E7</v>
      </c>
      <c r="H589" s="66" t="s">
        <v>1674</v>
      </c>
      <c r="I589" s="123">
        <v>45075.0</v>
      </c>
      <c r="J589" s="124" t="str">
        <f>IFS(I589&lt;=border_dates!$A$2, "1-5 мая", AND(I589&gt;border_dates!$A$2, I589&lt;=border_dates!$A$3) , "6-10 мая", AND(I589&gt;border_dates!$A$3,I589  &lt;= border_dates!$A$4), "11-31 мая")</f>
        <v>11-31 мая</v>
      </c>
      <c r="K589" s="124">
        <v>473.24</v>
      </c>
      <c r="L589" s="125" t="s">
        <v>2464</v>
      </c>
      <c r="M589" s="126">
        <v>0.0</v>
      </c>
      <c r="N589" s="126">
        <v>358.0</v>
      </c>
      <c r="O589" s="126">
        <v>35.0</v>
      </c>
      <c r="P589" s="126" t="s">
        <v>2465</v>
      </c>
      <c r="Q589" s="126" t="s">
        <v>2466</v>
      </c>
      <c r="R589" s="126" t="s">
        <v>2467</v>
      </c>
      <c r="S589" s="126" t="s">
        <v>2468</v>
      </c>
      <c r="T589" s="126" t="s">
        <v>2469</v>
      </c>
      <c r="U589" s="126" t="s">
        <v>985</v>
      </c>
      <c r="V589" s="127"/>
      <c r="W589" s="127"/>
      <c r="X589" s="127"/>
      <c r="Y589" s="126" t="s">
        <v>2468</v>
      </c>
      <c r="Z589" s="127"/>
      <c r="AA589" s="127"/>
      <c r="AB589" s="127"/>
      <c r="AC589" s="127"/>
      <c r="AD589" s="127"/>
    </row>
    <row r="590">
      <c r="A590" s="102">
        <v>1.29604569E8</v>
      </c>
      <c r="B590" s="66" t="s">
        <v>2456</v>
      </c>
      <c r="C590" s="101">
        <v>7.049736E7</v>
      </c>
      <c r="D590" s="66" t="s">
        <v>2457</v>
      </c>
      <c r="E590" s="66" t="str">
        <f>IFERROR(__xludf.DUMMYFUNCTION("IF(REGEXMATCH(D590, ""cis""), ""СНГ"", ""Россия"")
"),"СНГ")</f>
        <v>СНГ</v>
      </c>
      <c r="F590" s="66" t="s">
        <v>54</v>
      </c>
      <c r="G590" s="101">
        <v>1.4481102E7</v>
      </c>
      <c r="H590" s="66" t="s">
        <v>1674</v>
      </c>
      <c r="I590" s="123">
        <v>45074.0</v>
      </c>
      <c r="J590" s="124" t="str">
        <f>IFS(I590&lt;=border_dates!$A$2, "1-5 мая", AND(I590&gt;border_dates!$A$2, I590&lt;=border_dates!$A$3) , "6-10 мая", AND(I590&gt;border_dates!$A$3,I590  &lt;= border_dates!$A$4), "11-31 мая")</f>
        <v>11-31 мая</v>
      </c>
      <c r="K590" s="124">
        <v>722.0</v>
      </c>
      <c r="L590" s="125" t="s">
        <v>2470</v>
      </c>
      <c r="M590" s="126">
        <v>0.0</v>
      </c>
      <c r="N590" s="126">
        <v>644.0</v>
      </c>
      <c r="O590" s="126">
        <v>59.0</v>
      </c>
      <c r="P590" s="126" t="s">
        <v>2471</v>
      </c>
      <c r="Q590" s="126" t="s">
        <v>1980</v>
      </c>
      <c r="R590" s="126" t="s">
        <v>2472</v>
      </c>
      <c r="S590" s="126" t="s">
        <v>2473</v>
      </c>
      <c r="T590" s="126" t="s">
        <v>2474</v>
      </c>
      <c r="U590" s="126" t="s">
        <v>2475</v>
      </c>
      <c r="V590" s="127"/>
      <c r="W590" s="127"/>
      <c r="X590" s="127"/>
      <c r="Y590" s="126" t="s">
        <v>2473</v>
      </c>
      <c r="Z590" s="127"/>
      <c r="AA590" s="127"/>
      <c r="AB590" s="127"/>
      <c r="AC590" s="127"/>
      <c r="AD590" s="127"/>
    </row>
    <row r="591">
      <c r="A591" s="102">
        <v>1.29604569E8</v>
      </c>
      <c r="B591" s="66" t="s">
        <v>2456</v>
      </c>
      <c r="C591" s="101">
        <v>7.049736E7</v>
      </c>
      <c r="D591" s="66" t="s">
        <v>2457</v>
      </c>
      <c r="E591" s="66" t="str">
        <f>IFERROR(__xludf.DUMMYFUNCTION("IF(REGEXMATCH(D591, ""cis""), ""СНГ"", ""Россия"")
"),"СНГ")</f>
        <v>СНГ</v>
      </c>
      <c r="F591" s="66" t="s">
        <v>54</v>
      </c>
      <c r="G591" s="101">
        <v>1.4481102E7</v>
      </c>
      <c r="H591" s="66" t="s">
        <v>1674</v>
      </c>
      <c r="I591" s="123">
        <v>45073.0</v>
      </c>
      <c r="J591" s="124" t="str">
        <f>IFS(I591&lt;=border_dates!$A$2, "1-5 мая", AND(I591&gt;border_dates!$A$2, I591&lt;=border_dates!$A$3) , "6-10 мая", AND(I591&gt;border_dates!$A$3,I591  &lt;= border_dates!$A$4), "11-31 мая")</f>
        <v>11-31 мая</v>
      </c>
      <c r="K591" s="124">
        <v>139.87</v>
      </c>
      <c r="L591" s="125" t="s">
        <v>2476</v>
      </c>
      <c r="M591" s="126">
        <v>0.0</v>
      </c>
      <c r="N591" s="126">
        <v>102.0</v>
      </c>
      <c r="O591" s="126">
        <v>10.0</v>
      </c>
      <c r="P591" s="126" t="s">
        <v>2477</v>
      </c>
      <c r="Q591" s="126" t="s">
        <v>2478</v>
      </c>
      <c r="R591" s="126" t="s">
        <v>2479</v>
      </c>
      <c r="S591" s="126" t="s">
        <v>2480</v>
      </c>
      <c r="T591" s="126" t="s">
        <v>2481</v>
      </c>
      <c r="U591" s="126" t="s">
        <v>985</v>
      </c>
      <c r="V591" s="127"/>
      <c r="W591" s="127"/>
      <c r="X591" s="127"/>
      <c r="Y591" s="126" t="s">
        <v>2480</v>
      </c>
      <c r="Z591" s="127"/>
      <c r="AA591" s="127"/>
      <c r="AB591" s="127"/>
      <c r="AC591" s="127"/>
      <c r="AD591" s="127"/>
    </row>
    <row r="592">
      <c r="A592" s="102">
        <v>1.29604877E8</v>
      </c>
      <c r="B592" s="66" t="s">
        <v>1672</v>
      </c>
      <c r="C592" s="101">
        <v>7.0497656E7</v>
      </c>
      <c r="D592" s="66" t="s">
        <v>2482</v>
      </c>
      <c r="E592" s="66" t="str">
        <f>IFERROR(__xludf.DUMMYFUNCTION("IF(REGEXMATCH(D592, ""cis""), ""СНГ"", ""Россия"")
"),"СНГ")</f>
        <v>СНГ</v>
      </c>
      <c r="F592" s="66" t="s">
        <v>54</v>
      </c>
      <c r="G592" s="101">
        <v>1.4481102E7</v>
      </c>
      <c r="H592" s="66" t="s">
        <v>1674</v>
      </c>
      <c r="I592" s="123">
        <v>45077.0</v>
      </c>
      <c r="J592" s="124" t="str">
        <f>IFS(I592&lt;=border_dates!$A$2, "1-5 мая", AND(I592&gt;border_dates!$A$2, I592&lt;=border_dates!$A$3) , "6-10 мая", AND(I592&gt;border_dates!$A$3,I592  &lt;= border_dates!$A$4), "11-31 мая")</f>
        <v>11-31 мая</v>
      </c>
      <c r="K592" s="130">
        <v>6543.0</v>
      </c>
      <c r="L592" s="130"/>
      <c r="M592" s="126">
        <v>0.0</v>
      </c>
      <c r="N592" s="127"/>
      <c r="O592" s="126">
        <v>1.0</v>
      </c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  <c r="AA592" s="127"/>
      <c r="AB592" s="127"/>
      <c r="AC592" s="127"/>
      <c r="AD592" s="127"/>
    </row>
    <row r="593">
      <c r="A593" s="102">
        <v>1.29604877E8</v>
      </c>
      <c r="B593" s="66" t="s">
        <v>1672</v>
      </c>
      <c r="C593" s="101">
        <v>7.0497656E7</v>
      </c>
      <c r="D593" s="66" t="s">
        <v>2482</v>
      </c>
      <c r="E593" s="66" t="str">
        <f>IFERROR(__xludf.DUMMYFUNCTION("IF(REGEXMATCH(D593, ""cis""), ""СНГ"", ""Россия"")
"),"СНГ")</f>
        <v>СНГ</v>
      </c>
      <c r="F593" s="66" t="s">
        <v>54</v>
      </c>
      <c r="G593" s="101">
        <v>1.4481102E7</v>
      </c>
      <c r="H593" s="66" t="s">
        <v>1674</v>
      </c>
      <c r="I593" s="123">
        <v>45076.0</v>
      </c>
      <c r="J593" s="124" t="str">
        <f>IFS(I593&lt;=border_dates!$A$2, "1-5 мая", AND(I593&gt;border_dates!$A$2, I593&lt;=border_dates!$A$3) , "6-10 мая", AND(I593&gt;border_dates!$A$3,I593  &lt;= border_dates!$A$4), "11-31 мая")</f>
        <v>11-31 мая</v>
      </c>
      <c r="K593" s="130">
        <v>0.0</v>
      </c>
      <c r="L593" s="130"/>
      <c r="M593" s="126">
        <v>0.0</v>
      </c>
      <c r="N593" s="127"/>
      <c r="O593" s="126">
        <v>2.0</v>
      </c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  <c r="AA593" s="127"/>
      <c r="AB593" s="127"/>
      <c r="AC593" s="127"/>
      <c r="AD593" s="127"/>
    </row>
    <row r="594">
      <c r="A594" s="102">
        <v>1.29604877E8</v>
      </c>
      <c r="B594" s="66" t="s">
        <v>1672</v>
      </c>
      <c r="C594" s="101">
        <v>7.0497656E7</v>
      </c>
      <c r="D594" s="66" t="s">
        <v>2482</v>
      </c>
      <c r="E594" s="66" t="str">
        <f>IFERROR(__xludf.DUMMYFUNCTION("IF(REGEXMATCH(D594, ""cis""), ""СНГ"", ""Россия"")
"),"СНГ")</f>
        <v>СНГ</v>
      </c>
      <c r="F594" s="66" t="s">
        <v>54</v>
      </c>
      <c r="G594" s="101">
        <v>1.4481102E7</v>
      </c>
      <c r="H594" s="66" t="s">
        <v>1674</v>
      </c>
      <c r="I594" s="123">
        <v>45075.0</v>
      </c>
      <c r="J594" s="124" t="str">
        <f>IFS(I594&lt;=border_dates!$A$2, "1-5 мая", AND(I594&gt;border_dates!$A$2, I594&lt;=border_dates!$A$3) , "6-10 мая", AND(I594&gt;border_dates!$A$3,I594  &lt;= border_dates!$A$4), "11-31 мая")</f>
        <v>11-31 мая</v>
      </c>
      <c r="K594" s="124">
        <v>297.98</v>
      </c>
      <c r="L594" s="125" t="s">
        <v>2483</v>
      </c>
      <c r="M594" s="126">
        <v>0.0</v>
      </c>
      <c r="N594" s="126">
        <v>47.0</v>
      </c>
      <c r="O594" s="126">
        <v>9.0</v>
      </c>
      <c r="P594" s="126" t="s">
        <v>2484</v>
      </c>
      <c r="Q594" s="126" t="s">
        <v>2485</v>
      </c>
      <c r="R594" s="126" t="s">
        <v>2486</v>
      </c>
      <c r="S594" s="126" t="s">
        <v>2487</v>
      </c>
      <c r="T594" s="126" t="s">
        <v>2488</v>
      </c>
      <c r="U594" s="126" t="s">
        <v>173</v>
      </c>
      <c r="V594" s="127"/>
      <c r="W594" s="127"/>
      <c r="X594" s="127"/>
      <c r="Y594" s="126" t="s">
        <v>2487</v>
      </c>
      <c r="Z594" s="127"/>
      <c r="AA594" s="127"/>
      <c r="AB594" s="127"/>
      <c r="AC594" s="127"/>
      <c r="AD594" s="127"/>
    </row>
    <row r="595">
      <c r="A595" s="102">
        <v>1.29604877E8</v>
      </c>
      <c r="B595" s="66" t="s">
        <v>1672</v>
      </c>
      <c r="C595" s="101">
        <v>7.0497656E7</v>
      </c>
      <c r="D595" s="66" t="s">
        <v>2482</v>
      </c>
      <c r="E595" s="66" t="str">
        <f>IFERROR(__xludf.DUMMYFUNCTION("IF(REGEXMATCH(D595, ""cis""), ""СНГ"", ""Россия"")
"),"СНГ")</f>
        <v>СНГ</v>
      </c>
      <c r="F595" s="66" t="s">
        <v>54</v>
      </c>
      <c r="G595" s="101">
        <v>1.4481102E7</v>
      </c>
      <c r="H595" s="66" t="s">
        <v>1674</v>
      </c>
      <c r="I595" s="123">
        <v>45074.0</v>
      </c>
      <c r="J595" s="124" t="str">
        <f>IFS(I595&lt;=border_dates!$A$2, "1-5 мая", AND(I595&gt;border_dates!$A$2, I595&lt;=border_dates!$A$3) , "6-10 мая", AND(I595&gt;border_dates!$A$3,I595  &lt;= border_dates!$A$4), "11-31 мая")</f>
        <v>11-31 мая</v>
      </c>
      <c r="K595" s="124">
        <v>650.06</v>
      </c>
      <c r="L595" s="125" t="s">
        <v>2489</v>
      </c>
      <c r="M595" s="126">
        <v>0.0</v>
      </c>
      <c r="N595" s="126">
        <v>95.0</v>
      </c>
      <c r="O595" s="126">
        <v>21.0</v>
      </c>
      <c r="P595" s="126" t="s">
        <v>2490</v>
      </c>
      <c r="Q595" s="126" t="s">
        <v>2491</v>
      </c>
      <c r="R595" s="126" t="s">
        <v>2492</v>
      </c>
      <c r="S595" s="126" t="s">
        <v>2493</v>
      </c>
      <c r="T595" s="126" t="s">
        <v>2494</v>
      </c>
      <c r="U595" s="126" t="s">
        <v>526</v>
      </c>
      <c r="V595" s="127"/>
      <c r="W595" s="127"/>
      <c r="X595" s="127"/>
      <c r="Y595" s="126" t="s">
        <v>2493</v>
      </c>
      <c r="Z595" s="127"/>
      <c r="AA595" s="127"/>
      <c r="AB595" s="127"/>
      <c r="AC595" s="127"/>
      <c r="AD595" s="127"/>
    </row>
    <row r="596">
      <c r="A596" s="102">
        <v>1.29604877E8</v>
      </c>
      <c r="B596" s="66" t="s">
        <v>1672</v>
      </c>
      <c r="C596" s="101">
        <v>7.0497656E7</v>
      </c>
      <c r="D596" s="66" t="s">
        <v>2482</v>
      </c>
      <c r="E596" s="66" t="str">
        <f>IFERROR(__xludf.DUMMYFUNCTION("IF(REGEXMATCH(D596, ""cis""), ""СНГ"", ""Россия"")
"),"СНГ")</f>
        <v>СНГ</v>
      </c>
      <c r="F596" s="66" t="s">
        <v>54</v>
      </c>
      <c r="G596" s="101">
        <v>1.4481102E7</v>
      </c>
      <c r="H596" s="66" t="s">
        <v>1674</v>
      </c>
      <c r="I596" s="123">
        <v>45073.0</v>
      </c>
      <c r="J596" s="124" t="str">
        <f>IFS(I596&lt;=border_dates!$A$2, "1-5 мая", AND(I596&gt;border_dates!$A$2, I596&lt;=border_dates!$A$3) , "6-10 мая", AND(I596&gt;border_dates!$A$3,I596  &lt;= border_dates!$A$4), "11-31 мая")</f>
        <v>11-31 мая</v>
      </c>
      <c r="K596" s="124">
        <v>129.49</v>
      </c>
      <c r="L596" s="125" t="s">
        <v>2495</v>
      </c>
      <c r="M596" s="126">
        <v>0.0</v>
      </c>
      <c r="N596" s="126">
        <v>14.0</v>
      </c>
      <c r="O596" s="127"/>
      <c r="P596" s="126" t="s">
        <v>1979</v>
      </c>
      <c r="Q596" s="127"/>
      <c r="R596" s="127"/>
      <c r="S596" s="126" t="s">
        <v>2496</v>
      </c>
      <c r="T596" s="126" t="s">
        <v>2497</v>
      </c>
      <c r="U596" s="127"/>
      <c r="V596" s="127"/>
      <c r="W596" s="127"/>
      <c r="X596" s="127"/>
      <c r="Y596" s="126" t="s">
        <v>2496</v>
      </c>
      <c r="Z596" s="127"/>
      <c r="AA596" s="127"/>
      <c r="AB596" s="127"/>
      <c r="AC596" s="127"/>
      <c r="AD596" s="127"/>
    </row>
    <row r="597">
      <c r="A597" s="102">
        <v>1.29607341E8</v>
      </c>
      <c r="B597" s="66" t="s">
        <v>2498</v>
      </c>
      <c r="C597" s="101">
        <v>7.0499832E7</v>
      </c>
      <c r="D597" s="66" t="s">
        <v>2499</v>
      </c>
      <c r="E597" s="66" t="str">
        <f>IFERROR(__xludf.DUMMYFUNCTION("IF(REGEXMATCH(D597, ""cis""), ""СНГ"", ""Россия"")
"),"СНГ")</f>
        <v>СНГ</v>
      </c>
      <c r="F597" s="66" t="s">
        <v>54</v>
      </c>
      <c r="G597" s="101">
        <v>1.4481102E7</v>
      </c>
      <c r="H597" s="66" t="s">
        <v>1674</v>
      </c>
      <c r="I597" s="123">
        <v>45076.0</v>
      </c>
      <c r="J597" s="124" t="str">
        <f>IFS(I597&lt;=border_dates!$A$2, "1-5 мая", AND(I597&gt;border_dates!$A$2, I597&lt;=border_dates!$A$3) , "6-10 мая", AND(I597&gt;border_dates!$A$3,I597  &lt;= border_dates!$A$4), "11-31 мая")</f>
        <v>11-31 мая</v>
      </c>
      <c r="K597" s="130">
        <v>0.0</v>
      </c>
      <c r="L597" s="130"/>
      <c r="M597" s="126">
        <v>0.0</v>
      </c>
      <c r="N597" s="127"/>
      <c r="O597" s="126">
        <v>2.0</v>
      </c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  <c r="AA597" s="127"/>
      <c r="AB597" s="127"/>
      <c r="AC597" s="127"/>
      <c r="AD597" s="127"/>
    </row>
    <row r="598">
      <c r="A598" s="102">
        <v>1.29607341E8</v>
      </c>
      <c r="B598" s="66" t="s">
        <v>2498</v>
      </c>
      <c r="C598" s="101">
        <v>7.0499832E7</v>
      </c>
      <c r="D598" s="66" t="s">
        <v>2499</v>
      </c>
      <c r="E598" s="66" t="str">
        <f>IFERROR(__xludf.DUMMYFUNCTION("IF(REGEXMATCH(D598, ""cis""), ""СНГ"", ""Россия"")
"),"СНГ")</f>
        <v>СНГ</v>
      </c>
      <c r="F598" s="66" t="s">
        <v>54</v>
      </c>
      <c r="G598" s="101">
        <v>1.4481102E7</v>
      </c>
      <c r="H598" s="66" t="s">
        <v>1674</v>
      </c>
      <c r="I598" s="123">
        <v>45075.0</v>
      </c>
      <c r="J598" s="124" t="str">
        <f>IFS(I598&lt;=border_dates!$A$2, "1-5 мая", AND(I598&gt;border_dates!$A$2, I598&lt;=border_dates!$A$3) , "6-10 мая", AND(I598&gt;border_dates!$A$3,I598  &lt;= border_dates!$A$4), "11-31 мая")</f>
        <v>11-31 мая</v>
      </c>
      <c r="K598" s="124">
        <v>5964.32</v>
      </c>
      <c r="L598" s="125" t="s">
        <v>2500</v>
      </c>
      <c r="M598" s="126">
        <v>0.0</v>
      </c>
      <c r="N598" s="126">
        <v>51.0</v>
      </c>
      <c r="O598" s="126">
        <v>14.0</v>
      </c>
      <c r="P598" s="126" t="s">
        <v>2501</v>
      </c>
      <c r="Q598" s="126" t="s">
        <v>2502</v>
      </c>
      <c r="R598" s="126" t="s">
        <v>2503</v>
      </c>
      <c r="S598" s="126" t="s">
        <v>2504</v>
      </c>
      <c r="T598" s="126" t="s">
        <v>2505</v>
      </c>
      <c r="U598" s="126" t="s">
        <v>559</v>
      </c>
      <c r="V598" s="127"/>
      <c r="W598" s="127"/>
      <c r="X598" s="127"/>
      <c r="Y598" s="126" t="s">
        <v>2504</v>
      </c>
      <c r="Z598" s="127"/>
      <c r="AA598" s="127"/>
      <c r="AB598" s="127"/>
      <c r="AC598" s="127"/>
      <c r="AD598" s="127"/>
    </row>
    <row r="599">
      <c r="A599" s="102">
        <v>1.29607341E8</v>
      </c>
      <c r="B599" s="66" t="s">
        <v>2498</v>
      </c>
      <c r="C599" s="101">
        <v>7.0499832E7</v>
      </c>
      <c r="D599" s="66" t="s">
        <v>2499</v>
      </c>
      <c r="E599" s="66" t="str">
        <f>IFERROR(__xludf.DUMMYFUNCTION("IF(REGEXMATCH(D599, ""cis""), ""СНГ"", ""Россия"")
"),"СНГ")</f>
        <v>СНГ</v>
      </c>
      <c r="F599" s="66" t="s">
        <v>54</v>
      </c>
      <c r="G599" s="101">
        <v>1.4481102E7</v>
      </c>
      <c r="H599" s="66" t="s">
        <v>1674</v>
      </c>
      <c r="I599" s="123">
        <v>45074.0</v>
      </c>
      <c r="J599" s="124" t="str">
        <f>IFS(I599&lt;=border_dates!$A$2, "1-5 мая", AND(I599&gt;border_dates!$A$2, I599&lt;=border_dates!$A$3) , "6-10 мая", AND(I599&gt;border_dates!$A$3,I599  &lt;= border_dates!$A$4), "11-31 мая")</f>
        <v>11-31 мая</v>
      </c>
      <c r="K599" s="124">
        <v>667.28</v>
      </c>
      <c r="L599" s="125" t="s">
        <v>2506</v>
      </c>
      <c r="M599" s="126">
        <v>0.0</v>
      </c>
      <c r="N599" s="126">
        <v>184.0</v>
      </c>
      <c r="O599" s="126">
        <v>25.0</v>
      </c>
      <c r="P599" s="126" t="s">
        <v>1436</v>
      </c>
      <c r="Q599" s="126" t="s">
        <v>2507</v>
      </c>
      <c r="R599" s="126" t="s">
        <v>2508</v>
      </c>
      <c r="S599" s="126" t="s">
        <v>2509</v>
      </c>
      <c r="T599" s="126" t="s">
        <v>2510</v>
      </c>
      <c r="U599" s="126" t="s">
        <v>504</v>
      </c>
      <c r="V599" s="127"/>
      <c r="W599" s="127"/>
      <c r="X599" s="127"/>
      <c r="Y599" s="126" t="s">
        <v>2509</v>
      </c>
      <c r="Z599" s="127"/>
      <c r="AA599" s="127"/>
      <c r="AB599" s="127"/>
      <c r="AC599" s="127"/>
      <c r="AD599" s="127"/>
    </row>
    <row r="600">
      <c r="A600" s="102">
        <v>1.29607341E8</v>
      </c>
      <c r="B600" s="66" t="s">
        <v>2498</v>
      </c>
      <c r="C600" s="101">
        <v>7.0499832E7</v>
      </c>
      <c r="D600" s="66" t="s">
        <v>2499</v>
      </c>
      <c r="E600" s="66" t="str">
        <f>IFERROR(__xludf.DUMMYFUNCTION("IF(REGEXMATCH(D600, ""cis""), ""СНГ"", ""Россия"")
"),"СНГ")</f>
        <v>СНГ</v>
      </c>
      <c r="F600" s="66" t="s">
        <v>54</v>
      </c>
      <c r="G600" s="101">
        <v>1.4481102E7</v>
      </c>
      <c r="H600" s="66" t="s">
        <v>1674</v>
      </c>
      <c r="I600" s="123">
        <v>45073.0</v>
      </c>
      <c r="J600" s="124" t="str">
        <f>IFS(I600&lt;=border_dates!$A$2, "1-5 мая", AND(I600&gt;border_dates!$A$2, I600&lt;=border_dates!$A$3) , "6-10 мая", AND(I600&gt;border_dates!$A$3,I600  &lt;= border_dates!$A$4), "11-31 мая")</f>
        <v>11-31 мая</v>
      </c>
      <c r="K600" s="124">
        <v>109.9</v>
      </c>
      <c r="L600" s="125" t="s">
        <v>2511</v>
      </c>
      <c r="M600" s="126">
        <v>0.0</v>
      </c>
      <c r="N600" s="126">
        <v>26.0</v>
      </c>
      <c r="O600" s="126">
        <v>2.0</v>
      </c>
      <c r="P600" s="126" t="s">
        <v>2512</v>
      </c>
      <c r="Q600" s="126" t="s">
        <v>2513</v>
      </c>
      <c r="R600" s="126" t="s">
        <v>2514</v>
      </c>
      <c r="S600" s="126" t="s">
        <v>2515</v>
      </c>
      <c r="T600" s="126" t="s">
        <v>2516</v>
      </c>
      <c r="U600" s="126" t="s">
        <v>1357</v>
      </c>
      <c r="V600" s="127"/>
      <c r="W600" s="127"/>
      <c r="X600" s="127"/>
      <c r="Y600" s="126" t="s">
        <v>2515</v>
      </c>
      <c r="Z600" s="127"/>
      <c r="AA600" s="127"/>
      <c r="AB600" s="127"/>
      <c r="AC600" s="127"/>
      <c r="AD600" s="127"/>
    </row>
    <row r="601">
      <c r="A601" s="102">
        <v>1.29607754E8</v>
      </c>
      <c r="B601" s="66" t="s">
        <v>2517</v>
      </c>
      <c r="C601" s="101">
        <v>7.0500213E7</v>
      </c>
      <c r="D601" s="66" t="s">
        <v>2518</v>
      </c>
      <c r="E601" s="66" t="str">
        <f>IFERROR(__xludf.DUMMYFUNCTION("IF(REGEXMATCH(D601, ""cis""), ""СНГ"", ""Россия"")
"),"Россия")</f>
        <v>Россия</v>
      </c>
      <c r="F601" s="66" t="s">
        <v>54</v>
      </c>
      <c r="G601" s="101">
        <v>1.4481102E7</v>
      </c>
      <c r="H601" s="66" t="s">
        <v>1674</v>
      </c>
      <c r="I601" s="123">
        <v>45075.0</v>
      </c>
      <c r="J601" s="124" t="str">
        <f>IFS(I601&lt;=border_dates!$A$2, "1-5 мая", AND(I601&gt;border_dates!$A$2, I601&lt;=border_dates!$A$3) , "6-10 мая", AND(I601&gt;border_dates!$A$3,I601  &lt;= border_dates!$A$4), "11-31 мая")</f>
        <v>11-31 мая</v>
      </c>
      <c r="K601" s="124">
        <v>805.89</v>
      </c>
      <c r="L601" s="125" t="s">
        <v>2519</v>
      </c>
      <c r="M601" s="126">
        <v>0.0</v>
      </c>
      <c r="N601" s="126">
        <v>28.0</v>
      </c>
      <c r="O601" s="126">
        <v>11.0</v>
      </c>
      <c r="P601" s="126" t="s">
        <v>2100</v>
      </c>
      <c r="Q601" s="126" t="s">
        <v>2520</v>
      </c>
      <c r="R601" s="126" t="s">
        <v>2521</v>
      </c>
      <c r="S601" s="126" t="s">
        <v>2522</v>
      </c>
      <c r="T601" s="126" t="s">
        <v>2523</v>
      </c>
      <c r="U601" s="126" t="s">
        <v>2113</v>
      </c>
      <c r="V601" s="127"/>
      <c r="W601" s="127"/>
      <c r="X601" s="127"/>
      <c r="Y601" s="126" t="s">
        <v>2522</v>
      </c>
      <c r="Z601" s="127"/>
      <c r="AA601" s="127"/>
      <c r="AB601" s="127"/>
      <c r="AC601" s="127"/>
      <c r="AD601" s="127"/>
    </row>
    <row r="602">
      <c r="A602" s="102">
        <v>1.29607754E8</v>
      </c>
      <c r="B602" s="66" t="s">
        <v>2517</v>
      </c>
      <c r="C602" s="101">
        <v>7.0500213E7</v>
      </c>
      <c r="D602" s="66" t="s">
        <v>2518</v>
      </c>
      <c r="E602" s="66" t="str">
        <f>IFERROR(__xludf.DUMMYFUNCTION("IF(REGEXMATCH(D602, ""cis""), ""СНГ"", ""Россия"")
"),"Россия")</f>
        <v>Россия</v>
      </c>
      <c r="F602" s="66" t="s">
        <v>54</v>
      </c>
      <c r="G602" s="101">
        <v>1.4481102E7</v>
      </c>
      <c r="H602" s="66" t="s">
        <v>1674</v>
      </c>
      <c r="I602" s="123">
        <v>45074.0</v>
      </c>
      <c r="J602" s="124" t="str">
        <f>IFS(I602&lt;=border_dates!$A$2, "1-5 мая", AND(I602&gt;border_dates!$A$2, I602&lt;=border_dates!$A$3) , "6-10 мая", AND(I602&gt;border_dates!$A$3,I602  &lt;= border_dates!$A$4), "11-31 мая")</f>
        <v>11-31 мая</v>
      </c>
      <c r="K602" s="124">
        <v>1702.15</v>
      </c>
      <c r="L602" s="125" t="s">
        <v>2524</v>
      </c>
      <c r="M602" s="126">
        <v>0.0</v>
      </c>
      <c r="N602" s="126">
        <v>82.0</v>
      </c>
      <c r="O602" s="126">
        <v>17.0</v>
      </c>
      <c r="P602" s="126" t="s">
        <v>831</v>
      </c>
      <c r="Q602" s="126" t="s">
        <v>2525</v>
      </c>
      <c r="R602" s="126" t="s">
        <v>2526</v>
      </c>
      <c r="S602" s="126" t="s">
        <v>196</v>
      </c>
      <c r="T602" s="126" t="s">
        <v>2527</v>
      </c>
      <c r="U602" s="126" t="s">
        <v>1983</v>
      </c>
      <c r="V602" s="127"/>
      <c r="W602" s="127"/>
      <c r="X602" s="127"/>
      <c r="Y602" s="126" t="s">
        <v>196</v>
      </c>
      <c r="Z602" s="127"/>
      <c r="AA602" s="127"/>
      <c r="AB602" s="127"/>
      <c r="AC602" s="127"/>
      <c r="AD602" s="127"/>
    </row>
    <row r="603">
      <c r="A603" s="102">
        <v>1.29607754E8</v>
      </c>
      <c r="B603" s="66" t="s">
        <v>2517</v>
      </c>
      <c r="C603" s="101">
        <v>7.0500213E7</v>
      </c>
      <c r="D603" s="66" t="s">
        <v>2518</v>
      </c>
      <c r="E603" s="66" t="str">
        <f>IFERROR(__xludf.DUMMYFUNCTION("IF(REGEXMATCH(D603, ""cis""), ""СНГ"", ""Россия"")
"),"Россия")</f>
        <v>Россия</v>
      </c>
      <c r="F603" s="66" t="s">
        <v>54</v>
      </c>
      <c r="G603" s="101">
        <v>1.4481102E7</v>
      </c>
      <c r="H603" s="66" t="s">
        <v>1674</v>
      </c>
      <c r="I603" s="123">
        <v>45073.0</v>
      </c>
      <c r="J603" s="124" t="str">
        <f>IFS(I603&lt;=border_dates!$A$2, "1-5 мая", AND(I603&gt;border_dates!$A$2, I603&lt;=border_dates!$A$3) , "6-10 мая", AND(I603&gt;border_dates!$A$3,I603  &lt;= border_dates!$A$4), "11-31 мая")</f>
        <v>11-31 мая</v>
      </c>
      <c r="K603" s="124">
        <v>181.74</v>
      </c>
      <c r="L603" s="125" t="s">
        <v>2528</v>
      </c>
      <c r="M603" s="126">
        <v>0.0</v>
      </c>
      <c r="N603" s="126">
        <v>7.0</v>
      </c>
      <c r="O603" s="127"/>
      <c r="P603" s="126" t="s">
        <v>2529</v>
      </c>
      <c r="Q603" s="127"/>
      <c r="R603" s="127"/>
      <c r="S603" s="126" t="s">
        <v>2530</v>
      </c>
      <c r="T603" s="126" t="s">
        <v>2531</v>
      </c>
      <c r="U603" s="127"/>
      <c r="V603" s="127"/>
      <c r="W603" s="127"/>
      <c r="X603" s="127"/>
      <c r="Y603" s="126" t="s">
        <v>2530</v>
      </c>
      <c r="Z603" s="127"/>
      <c r="AA603" s="127"/>
      <c r="AB603" s="127"/>
      <c r="AC603" s="127"/>
      <c r="AD603" s="127"/>
    </row>
    <row r="604">
      <c r="A604" s="102">
        <v>1.29607921E8</v>
      </c>
      <c r="B604" s="66" t="s">
        <v>2532</v>
      </c>
      <c r="C604" s="101">
        <v>7.0500376E7</v>
      </c>
      <c r="D604" s="66" t="s">
        <v>2533</v>
      </c>
      <c r="E604" s="66" t="str">
        <f>IFERROR(__xludf.DUMMYFUNCTION("IF(REGEXMATCH(D604, ""cis""), ""СНГ"", ""Россия"")
"),"Россия")</f>
        <v>Россия</v>
      </c>
      <c r="F604" s="66" t="s">
        <v>54</v>
      </c>
      <c r="G604" s="101">
        <v>1.4481102E7</v>
      </c>
      <c r="H604" s="66" t="s">
        <v>1674</v>
      </c>
      <c r="I604" s="123">
        <v>45075.0</v>
      </c>
      <c r="J604" s="124" t="str">
        <f>IFS(I604&lt;=border_dates!$A$2, "1-5 мая", AND(I604&gt;border_dates!$A$2, I604&lt;=border_dates!$A$3) , "6-10 мая", AND(I604&gt;border_dates!$A$3,I604  &lt;= border_dates!$A$4), "11-31 мая")</f>
        <v>11-31 мая</v>
      </c>
      <c r="K604" s="124">
        <v>1270.25</v>
      </c>
      <c r="L604" s="125" t="s">
        <v>2534</v>
      </c>
      <c r="M604" s="126">
        <v>0.0</v>
      </c>
      <c r="N604" s="126">
        <v>24.0</v>
      </c>
      <c r="O604" s="126">
        <v>19.0</v>
      </c>
      <c r="P604" s="126" t="s">
        <v>2535</v>
      </c>
      <c r="Q604" s="126" t="s">
        <v>2536</v>
      </c>
      <c r="R604" s="126" t="s">
        <v>2537</v>
      </c>
      <c r="S604" s="126" t="s">
        <v>2538</v>
      </c>
      <c r="T604" s="126" t="s">
        <v>2539</v>
      </c>
      <c r="U604" s="126" t="s">
        <v>1084</v>
      </c>
      <c r="V604" s="127"/>
      <c r="W604" s="127"/>
      <c r="X604" s="127"/>
      <c r="Y604" s="126" t="s">
        <v>2538</v>
      </c>
      <c r="Z604" s="127"/>
      <c r="AA604" s="127"/>
      <c r="AB604" s="127"/>
      <c r="AC604" s="127"/>
      <c r="AD604" s="127"/>
    </row>
    <row r="605">
      <c r="A605" s="102">
        <v>1.29607921E8</v>
      </c>
      <c r="B605" s="66" t="s">
        <v>2532</v>
      </c>
      <c r="C605" s="101">
        <v>7.0500376E7</v>
      </c>
      <c r="D605" s="66" t="s">
        <v>2533</v>
      </c>
      <c r="E605" s="66" t="str">
        <f>IFERROR(__xludf.DUMMYFUNCTION("IF(REGEXMATCH(D605, ""cis""), ""СНГ"", ""Россия"")
"),"Россия")</f>
        <v>Россия</v>
      </c>
      <c r="F605" s="66" t="s">
        <v>54</v>
      </c>
      <c r="G605" s="101">
        <v>1.4481102E7</v>
      </c>
      <c r="H605" s="66" t="s">
        <v>1674</v>
      </c>
      <c r="I605" s="123">
        <v>45074.0</v>
      </c>
      <c r="J605" s="124" t="str">
        <f>IFS(I605&lt;=border_dates!$A$2, "1-5 мая", AND(I605&gt;border_dates!$A$2, I605&lt;=border_dates!$A$3) , "6-10 мая", AND(I605&gt;border_dates!$A$3,I605  &lt;= border_dates!$A$4), "11-31 мая")</f>
        <v>11-31 мая</v>
      </c>
      <c r="K605" s="124">
        <v>1834.35</v>
      </c>
      <c r="L605" s="125" t="s">
        <v>2540</v>
      </c>
      <c r="M605" s="126">
        <v>0.0</v>
      </c>
      <c r="N605" s="126">
        <v>86.0</v>
      </c>
      <c r="O605" s="126">
        <v>25.0</v>
      </c>
      <c r="P605" s="126" t="s">
        <v>554</v>
      </c>
      <c r="Q605" s="126" t="s">
        <v>2541</v>
      </c>
      <c r="R605" s="126" t="s">
        <v>2542</v>
      </c>
      <c r="S605" s="126" t="s">
        <v>2543</v>
      </c>
      <c r="T605" s="126" t="s">
        <v>2544</v>
      </c>
      <c r="U605" s="126" t="s">
        <v>2113</v>
      </c>
      <c r="V605" s="127"/>
      <c r="W605" s="127"/>
      <c r="X605" s="127"/>
      <c r="Y605" s="126" t="s">
        <v>2543</v>
      </c>
      <c r="Z605" s="127"/>
      <c r="AA605" s="127"/>
      <c r="AB605" s="127"/>
      <c r="AC605" s="127"/>
      <c r="AD605" s="127"/>
    </row>
    <row r="606">
      <c r="A606" s="102">
        <v>1.29607921E8</v>
      </c>
      <c r="B606" s="66" t="s">
        <v>2532</v>
      </c>
      <c r="C606" s="101">
        <v>7.0500376E7</v>
      </c>
      <c r="D606" s="66" t="s">
        <v>2533</v>
      </c>
      <c r="E606" s="66" t="str">
        <f>IFERROR(__xludf.DUMMYFUNCTION("IF(REGEXMATCH(D606, ""cis""), ""СНГ"", ""Россия"")
"),"Россия")</f>
        <v>Россия</v>
      </c>
      <c r="F606" s="66" t="s">
        <v>54</v>
      </c>
      <c r="G606" s="101">
        <v>1.4481102E7</v>
      </c>
      <c r="H606" s="66" t="s">
        <v>1674</v>
      </c>
      <c r="I606" s="123">
        <v>45073.0</v>
      </c>
      <c r="J606" s="124" t="str">
        <f>IFS(I606&lt;=border_dates!$A$2, "1-5 мая", AND(I606&gt;border_dates!$A$2, I606&lt;=border_dates!$A$3) , "6-10 мая", AND(I606&gt;border_dates!$A$3,I606  &lt;= border_dates!$A$4), "11-31 мая")</f>
        <v>11-31 мая</v>
      </c>
      <c r="K606" s="124">
        <v>214.51</v>
      </c>
      <c r="L606" s="125" t="s">
        <v>2545</v>
      </c>
      <c r="M606" s="126">
        <v>0.0</v>
      </c>
      <c r="N606" s="126">
        <v>12.0</v>
      </c>
      <c r="O606" s="127"/>
      <c r="P606" s="126" t="s">
        <v>1067</v>
      </c>
      <c r="Q606" s="127"/>
      <c r="R606" s="127"/>
      <c r="S606" s="126" t="s">
        <v>2546</v>
      </c>
      <c r="T606" s="126" t="s">
        <v>2547</v>
      </c>
      <c r="U606" s="127"/>
      <c r="V606" s="127"/>
      <c r="W606" s="127"/>
      <c r="X606" s="127"/>
      <c r="Y606" s="126" t="s">
        <v>2546</v>
      </c>
      <c r="Z606" s="127"/>
      <c r="AA606" s="127"/>
      <c r="AB606" s="127"/>
      <c r="AC606" s="127"/>
      <c r="AD606" s="127"/>
    </row>
    <row r="607">
      <c r="A607" s="102">
        <v>1.29876734E8</v>
      </c>
      <c r="B607" s="66" t="s">
        <v>1433</v>
      </c>
      <c r="C607" s="101">
        <v>7.0760437E7</v>
      </c>
      <c r="D607" s="66" t="s">
        <v>1426</v>
      </c>
      <c r="E607" s="66" t="str">
        <f>IFERROR(__xludf.DUMMYFUNCTION("IF(REGEXMATCH(D607, ""cis""), ""СНГ"", ""Россия"")
"),"Россия")</f>
        <v>Россия</v>
      </c>
      <c r="F607" s="66" t="s">
        <v>54</v>
      </c>
      <c r="G607" s="101">
        <v>1.4481111E7</v>
      </c>
      <c r="H607" s="66" t="s">
        <v>1413</v>
      </c>
      <c r="I607" s="123">
        <v>45077.0</v>
      </c>
      <c r="J607" s="124" t="str">
        <f>IFS(I607&lt;=border_dates!$A$2, "1-5 мая", AND(I607&gt;border_dates!$A$2, I607&lt;=border_dates!$A$3) , "6-10 мая", AND(I607&gt;border_dates!$A$3,I607  &lt;= border_dates!$A$4), "11-31 мая")</f>
        <v>11-31 мая</v>
      </c>
      <c r="K607" s="124">
        <v>3516.9</v>
      </c>
      <c r="L607" s="125" t="s">
        <v>2548</v>
      </c>
      <c r="M607" s="126">
        <v>0.0</v>
      </c>
      <c r="N607" s="126">
        <v>2.0</v>
      </c>
      <c r="O607" s="127"/>
      <c r="P607" s="126" t="s">
        <v>2549</v>
      </c>
      <c r="Q607" s="127"/>
      <c r="R607" s="127"/>
      <c r="S607" s="126" t="s">
        <v>2550</v>
      </c>
      <c r="T607" s="126" t="s">
        <v>2551</v>
      </c>
      <c r="U607" s="127"/>
      <c r="V607" s="127"/>
      <c r="W607" s="127"/>
      <c r="X607" s="127"/>
      <c r="Y607" s="126" t="s">
        <v>2550</v>
      </c>
      <c r="Z607" s="127"/>
      <c r="AA607" s="127"/>
      <c r="AB607" s="127"/>
      <c r="AC607" s="127"/>
      <c r="AD607" s="127"/>
    </row>
    <row r="608">
      <c r="A608" s="102">
        <v>1.29876736E8</v>
      </c>
      <c r="B608" s="66" t="s">
        <v>1441</v>
      </c>
      <c r="C608" s="101">
        <v>7.0760437E7</v>
      </c>
      <c r="D608" s="66" t="s">
        <v>1426</v>
      </c>
      <c r="E608" s="66" t="str">
        <f>IFERROR(__xludf.DUMMYFUNCTION("IF(REGEXMATCH(D608, ""cis""), ""СНГ"", ""Россия"")
"),"Россия")</f>
        <v>Россия</v>
      </c>
      <c r="F608" s="66" t="s">
        <v>54</v>
      </c>
      <c r="G608" s="101">
        <v>1.4481111E7</v>
      </c>
      <c r="H608" s="66" t="s">
        <v>1413</v>
      </c>
      <c r="I608" s="123">
        <v>45077.0</v>
      </c>
      <c r="J608" s="124" t="str">
        <f>IFS(I608&lt;=border_dates!$A$2, "1-5 мая", AND(I608&gt;border_dates!$A$2, I608&lt;=border_dates!$A$3) , "6-10 мая", AND(I608&gt;border_dates!$A$3,I608  &lt;= border_dates!$A$4), "11-31 мая")</f>
        <v>11-31 мая</v>
      </c>
      <c r="K608" s="124">
        <v>397.28</v>
      </c>
      <c r="L608" s="125" t="s">
        <v>2552</v>
      </c>
      <c r="M608" s="126">
        <v>0.0</v>
      </c>
      <c r="N608" s="126">
        <v>30.0</v>
      </c>
      <c r="O608" s="126">
        <v>3.0</v>
      </c>
      <c r="P608" s="126" t="s">
        <v>683</v>
      </c>
      <c r="Q608" s="126" t="s">
        <v>2553</v>
      </c>
      <c r="R608" s="126" t="s">
        <v>2554</v>
      </c>
      <c r="S608" s="126" t="s">
        <v>1738</v>
      </c>
      <c r="T608" s="126" t="s">
        <v>2555</v>
      </c>
      <c r="U608" s="126" t="s">
        <v>2556</v>
      </c>
      <c r="V608" s="127"/>
      <c r="W608" s="127"/>
      <c r="X608" s="127"/>
      <c r="Y608" s="126" t="s">
        <v>1738</v>
      </c>
      <c r="Z608" s="127"/>
      <c r="AA608" s="127"/>
      <c r="AB608" s="127"/>
      <c r="AC608" s="127"/>
      <c r="AD608" s="127"/>
    </row>
    <row r="609">
      <c r="A609" s="102">
        <v>1.29877787E8</v>
      </c>
      <c r="B609" s="66" t="s">
        <v>1425</v>
      </c>
      <c r="C609" s="101">
        <v>7.0761431E7</v>
      </c>
      <c r="D609" s="66" t="s">
        <v>1434</v>
      </c>
      <c r="E609" s="66" t="str">
        <f>IFERROR(__xludf.DUMMYFUNCTION("IF(REGEXMATCH(D609, ""cis""), ""СНГ"", ""Россия"")
"),"СНГ")</f>
        <v>СНГ</v>
      </c>
      <c r="F609" s="66" t="s">
        <v>54</v>
      </c>
      <c r="G609" s="101">
        <v>1.4481111E7</v>
      </c>
      <c r="H609" s="66" t="s">
        <v>1413</v>
      </c>
      <c r="I609" s="123">
        <v>45077.0</v>
      </c>
      <c r="J609" s="124" t="str">
        <f>IFS(I609&lt;=border_dates!$A$2, "1-5 мая", AND(I609&gt;border_dates!$A$2, I609&lt;=border_dates!$A$3) , "6-10 мая", AND(I609&gt;border_dates!$A$3,I609  &lt;= border_dates!$A$4), "11-31 мая")</f>
        <v>11-31 мая</v>
      </c>
      <c r="K609" s="124">
        <v>1084.26</v>
      </c>
      <c r="L609" s="125" t="s">
        <v>2557</v>
      </c>
      <c r="M609" s="126">
        <v>0.0</v>
      </c>
      <c r="N609" s="126">
        <v>157.0</v>
      </c>
      <c r="O609" s="126">
        <v>26.0</v>
      </c>
      <c r="P609" s="126" t="s">
        <v>2558</v>
      </c>
      <c r="Q609" s="126" t="s">
        <v>2559</v>
      </c>
      <c r="R609" s="126" t="s">
        <v>2560</v>
      </c>
      <c r="S609" s="126" t="s">
        <v>2561</v>
      </c>
      <c r="T609" s="126" t="s">
        <v>2562</v>
      </c>
      <c r="U609" s="126" t="s">
        <v>1469</v>
      </c>
      <c r="V609" s="127"/>
      <c r="W609" s="127"/>
      <c r="X609" s="127"/>
      <c r="Y609" s="126" t="s">
        <v>2561</v>
      </c>
      <c r="Z609" s="127"/>
      <c r="AA609" s="127"/>
      <c r="AB609" s="127"/>
      <c r="AC609" s="127"/>
      <c r="AD609" s="127"/>
    </row>
    <row r="610">
      <c r="A610" s="102">
        <v>1.29877787E8</v>
      </c>
      <c r="B610" s="66" t="s">
        <v>1425</v>
      </c>
      <c r="C610" s="101">
        <v>7.0761431E7</v>
      </c>
      <c r="D610" s="66" t="s">
        <v>1434</v>
      </c>
      <c r="E610" s="66" t="str">
        <f>IFERROR(__xludf.DUMMYFUNCTION("IF(REGEXMATCH(D610, ""cis""), ""СНГ"", ""Россия"")
"),"СНГ")</f>
        <v>СНГ</v>
      </c>
      <c r="F610" s="66" t="s">
        <v>54</v>
      </c>
      <c r="G610" s="101">
        <v>1.4481111E7</v>
      </c>
      <c r="H610" s="66" t="s">
        <v>1413</v>
      </c>
      <c r="I610" s="123">
        <v>45076.0</v>
      </c>
      <c r="J610" s="124" t="str">
        <f>IFS(I610&lt;=border_dates!$A$2, "1-5 мая", AND(I610&gt;border_dates!$A$2, I610&lt;=border_dates!$A$3) , "6-10 мая", AND(I610&gt;border_dates!$A$3,I610  &lt;= border_dates!$A$4), "11-31 мая")</f>
        <v>11-31 мая</v>
      </c>
      <c r="K610" s="124">
        <v>1756.81</v>
      </c>
      <c r="L610" s="125" t="s">
        <v>2563</v>
      </c>
      <c r="M610" s="126">
        <v>0.0</v>
      </c>
      <c r="N610" s="126">
        <v>568.0</v>
      </c>
      <c r="O610" s="126">
        <v>42.0</v>
      </c>
      <c r="P610" s="126" t="s">
        <v>2564</v>
      </c>
      <c r="Q610" s="126" t="s">
        <v>2565</v>
      </c>
      <c r="R610" s="126" t="s">
        <v>2566</v>
      </c>
      <c r="S610" s="126" t="s">
        <v>2567</v>
      </c>
      <c r="T610" s="126" t="s">
        <v>2568</v>
      </c>
      <c r="U610" s="126" t="s">
        <v>198</v>
      </c>
      <c r="V610" s="127"/>
      <c r="W610" s="127"/>
      <c r="X610" s="127"/>
      <c r="Y610" s="126" t="s">
        <v>2567</v>
      </c>
      <c r="Z610" s="127"/>
      <c r="AA610" s="127"/>
      <c r="AB610" s="127"/>
      <c r="AC610" s="127"/>
      <c r="AD610" s="127"/>
    </row>
    <row r="611">
      <c r="A611" s="102">
        <v>1.29877979E8</v>
      </c>
      <c r="B611" s="66" t="s">
        <v>1425</v>
      </c>
      <c r="C611" s="101">
        <v>7.0761617E7</v>
      </c>
      <c r="D611" s="66" t="s">
        <v>1448</v>
      </c>
      <c r="E611" s="66" t="str">
        <f>IFERROR(__xludf.DUMMYFUNCTION("IF(REGEXMATCH(D611, ""cis""), ""СНГ"", ""Россия"")
"),"СНГ")</f>
        <v>СНГ</v>
      </c>
      <c r="F611" s="66" t="s">
        <v>54</v>
      </c>
      <c r="G611" s="101">
        <v>1.4481111E7</v>
      </c>
      <c r="H611" s="66" t="s">
        <v>1413</v>
      </c>
      <c r="I611" s="123">
        <v>45077.0</v>
      </c>
      <c r="J611" s="124" t="str">
        <f>IFS(I611&lt;=border_dates!$A$2, "1-5 мая", AND(I611&gt;border_dates!$A$2, I611&lt;=border_dates!$A$3) , "6-10 мая", AND(I611&gt;border_dates!$A$3,I611  &lt;= border_dates!$A$4), "11-31 мая")</f>
        <v>11-31 мая</v>
      </c>
      <c r="K611" s="124">
        <v>476.21</v>
      </c>
      <c r="L611" s="125" t="s">
        <v>2569</v>
      </c>
      <c r="M611" s="126">
        <v>0.0</v>
      </c>
      <c r="N611" s="126">
        <v>166.0</v>
      </c>
      <c r="O611" s="126">
        <v>34.0</v>
      </c>
      <c r="P611" s="126" t="s">
        <v>2570</v>
      </c>
      <c r="Q611" s="126" t="s">
        <v>2571</v>
      </c>
      <c r="R611" s="126" t="s">
        <v>2572</v>
      </c>
      <c r="S611" s="126" t="s">
        <v>2573</v>
      </c>
      <c r="T611" s="126" t="s">
        <v>2574</v>
      </c>
      <c r="U611" s="126" t="s">
        <v>985</v>
      </c>
      <c r="V611" s="127"/>
      <c r="W611" s="127"/>
      <c r="X611" s="127"/>
      <c r="Y611" s="126" t="s">
        <v>2573</v>
      </c>
      <c r="Z611" s="127"/>
      <c r="AA611" s="127"/>
      <c r="AB611" s="127"/>
      <c r="AC611" s="127"/>
      <c r="AD611" s="127"/>
    </row>
    <row r="612">
      <c r="A612" s="102">
        <v>1.29877979E8</v>
      </c>
      <c r="B612" s="66" t="s">
        <v>1425</v>
      </c>
      <c r="C612" s="101">
        <v>7.0761617E7</v>
      </c>
      <c r="D612" s="66" t="s">
        <v>1448</v>
      </c>
      <c r="E612" s="66" t="str">
        <f>IFERROR(__xludf.DUMMYFUNCTION("IF(REGEXMATCH(D612, ""cis""), ""СНГ"", ""Россия"")
"),"СНГ")</f>
        <v>СНГ</v>
      </c>
      <c r="F612" s="66" t="s">
        <v>54</v>
      </c>
      <c r="G612" s="101">
        <v>1.4481111E7</v>
      </c>
      <c r="H612" s="66" t="s">
        <v>1413</v>
      </c>
      <c r="I612" s="123">
        <v>45076.0</v>
      </c>
      <c r="J612" s="124" t="str">
        <f>IFS(I612&lt;=border_dates!$A$2, "1-5 мая", AND(I612&gt;border_dates!$A$2, I612&lt;=border_dates!$A$3) , "6-10 мая", AND(I612&gt;border_dates!$A$3,I612  &lt;= border_dates!$A$4), "11-31 мая")</f>
        <v>11-31 мая</v>
      </c>
      <c r="K612" s="124">
        <v>1324.58</v>
      </c>
      <c r="L612" s="125" t="s">
        <v>2575</v>
      </c>
      <c r="M612" s="126">
        <v>0.0</v>
      </c>
      <c r="N612" s="126">
        <v>360.0</v>
      </c>
      <c r="O612" s="126">
        <v>21.0</v>
      </c>
      <c r="P612" s="126" t="s">
        <v>2576</v>
      </c>
      <c r="Q612" s="126" t="s">
        <v>2577</v>
      </c>
      <c r="R612" s="126" t="s">
        <v>2578</v>
      </c>
      <c r="S612" s="126" t="s">
        <v>2579</v>
      </c>
      <c r="T612" s="126" t="s">
        <v>2580</v>
      </c>
      <c r="U612" s="126" t="s">
        <v>2237</v>
      </c>
      <c r="V612" s="127"/>
      <c r="W612" s="127"/>
      <c r="X612" s="127"/>
      <c r="Y612" s="126" t="s">
        <v>2579</v>
      </c>
      <c r="Z612" s="127"/>
      <c r="AA612" s="127"/>
      <c r="AB612" s="127"/>
      <c r="AC612" s="127"/>
      <c r="AD612" s="127"/>
    </row>
    <row r="613">
      <c r="A613" s="102">
        <v>1.2987798E8</v>
      </c>
      <c r="B613" s="66" t="s">
        <v>1441</v>
      </c>
      <c r="C613" s="101">
        <v>7.0761617E7</v>
      </c>
      <c r="D613" s="66" t="s">
        <v>1448</v>
      </c>
      <c r="E613" s="66" t="str">
        <f>IFERROR(__xludf.DUMMYFUNCTION("IF(REGEXMATCH(D613, ""cis""), ""СНГ"", ""Россия"")
"),"СНГ")</f>
        <v>СНГ</v>
      </c>
      <c r="F613" s="66" t="s">
        <v>54</v>
      </c>
      <c r="G613" s="101">
        <v>1.4481111E7</v>
      </c>
      <c r="H613" s="66" t="s">
        <v>1413</v>
      </c>
      <c r="I613" s="123">
        <v>45077.0</v>
      </c>
      <c r="J613" s="124" t="str">
        <f>IFS(I613&lt;=border_dates!$A$2, "1-5 мая", AND(I613&gt;border_dates!$A$2, I613&lt;=border_dates!$A$3) , "6-10 мая", AND(I613&gt;border_dates!$A$3,I613  &lt;= border_dates!$A$4), "11-31 мая")</f>
        <v>11-31 мая</v>
      </c>
      <c r="K613" s="124">
        <v>120.99</v>
      </c>
      <c r="L613" s="125" t="s">
        <v>2581</v>
      </c>
      <c r="M613" s="126">
        <v>0.0</v>
      </c>
      <c r="N613" s="126">
        <v>40.0</v>
      </c>
      <c r="O613" s="126">
        <v>4.0</v>
      </c>
      <c r="P613" s="126" t="s">
        <v>2582</v>
      </c>
      <c r="Q613" s="126" t="s">
        <v>2553</v>
      </c>
      <c r="R613" s="126" t="s">
        <v>2583</v>
      </c>
      <c r="S613" s="126" t="s">
        <v>2584</v>
      </c>
      <c r="T613" s="126" t="s">
        <v>2585</v>
      </c>
      <c r="U613" s="126" t="s">
        <v>613</v>
      </c>
      <c r="V613" s="127"/>
      <c r="W613" s="127"/>
      <c r="X613" s="127"/>
      <c r="Y613" s="126" t="s">
        <v>2584</v>
      </c>
      <c r="Z613" s="127"/>
      <c r="AA613" s="127"/>
      <c r="AB613" s="127"/>
      <c r="AC613" s="127"/>
      <c r="AD613" s="127"/>
    </row>
    <row r="614">
      <c r="A614" s="102">
        <v>1.29881038E8</v>
      </c>
      <c r="B614" s="66" t="s">
        <v>2586</v>
      </c>
      <c r="C614" s="101">
        <v>7.0764429E7</v>
      </c>
      <c r="D614" s="66" t="s">
        <v>1515</v>
      </c>
      <c r="E614" s="66" t="str">
        <f>IFERROR(__xludf.DUMMYFUNCTION("IF(REGEXMATCH(D614, ""cis""), ""СНГ"", ""Россия"")
"),"Россия")</f>
        <v>Россия</v>
      </c>
      <c r="F614" s="66" t="s">
        <v>54</v>
      </c>
      <c r="G614" s="101">
        <v>1.4481097E7</v>
      </c>
      <c r="H614" s="66" t="s">
        <v>1404</v>
      </c>
      <c r="I614" s="123">
        <v>45077.0</v>
      </c>
      <c r="J614" s="124" t="str">
        <f>IFS(I614&lt;=border_dates!$A$2, "1-5 мая", AND(I614&gt;border_dates!$A$2, I614&lt;=border_dates!$A$3) , "6-10 мая", AND(I614&gt;border_dates!$A$3,I614  &lt;= border_dates!$A$4), "11-31 мая")</f>
        <v>11-31 мая</v>
      </c>
      <c r="K614" s="124">
        <v>1.12</v>
      </c>
      <c r="L614" s="125">
        <v>17.0</v>
      </c>
      <c r="M614" s="126">
        <v>0.0</v>
      </c>
      <c r="N614" s="127"/>
      <c r="O614" s="127"/>
      <c r="P614" s="127"/>
      <c r="Q614" s="127"/>
      <c r="R614" s="127"/>
      <c r="S614" s="126" t="s">
        <v>2587</v>
      </c>
      <c r="T614" s="127"/>
      <c r="U614" s="127"/>
      <c r="V614" s="127"/>
      <c r="W614" s="127"/>
      <c r="X614" s="127"/>
      <c r="Y614" s="126" t="s">
        <v>2587</v>
      </c>
      <c r="Z614" s="127"/>
      <c r="AA614" s="127"/>
      <c r="AB614" s="127"/>
      <c r="AC614" s="127"/>
      <c r="AD614" s="127"/>
    </row>
    <row r="615">
      <c r="A615" s="131"/>
      <c r="B615" s="132" t="str">
        <f>B618 ЧСТРОК(B2:B614)</f>
        <v>#ERROR!</v>
      </c>
      <c r="C615" s="132"/>
      <c r="D615" s="132"/>
      <c r="I615" s="133"/>
      <c r="J615" s="134"/>
      <c r="K615" s="134"/>
      <c r="L615" s="135"/>
    </row>
    <row r="616">
      <c r="A616" s="131"/>
      <c r="B616" s="132"/>
      <c r="C616" s="132"/>
      <c r="D616" s="132"/>
      <c r="I616" s="133"/>
      <c r="J616" s="134"/>
      <c r="K616" s="134"/>
      <c r="L616" s="135"/>
    </row>
    <row r="617">
      <c r="A617" s="131"/>
      <c r="B617" s="132"/>
      <c r="C617" s="132"/>
      <c r="D617" s="132"/>
      <c r="I617" s="133"/>
      <c r="J617" s="134"/>
      <c r="K617" s="134"/>
      <c r="L617" s="135"/>
    </row>
    <row r="618">
      <c r="A618" s="131"/>
      <c r="B618" s="132"/>
      <c r="C618" s="132"/>
      <c r="D618" s="132"/>
      <c r="I618" s="133"/>
      <c r="J618" s="134"/>
      <c r="K618" s="134"/>
      <c r="L618" s="135"/>
    </row>
    <row r="619">
      <c r="A619" s="131"/>
      <c r="B619" s="132"/>
      <c r="C619" s="132"/>
      <c r="D619" s="132"/>
      <c r="I619" s="133"/>
      <c r="J619" s="134"/>
      <c r="K619" s="134"/>
      <c r="L619" s="135"/>
    </row>
    <row r="620">
      <c r="A620" s="131"/>
      <c r="B620" s="132"/>
      <c r="C620" s="132"/>
      <c r="D620" s="132"/>
      <c r="I620" s="133"/>
      <c r="J620" s="134"/>
      <c r="K620" s="134"/>
      <c r="L620" s="135"/>
    </row>
    <row r="621">
      <c r="A621" s="131"/>
      <c r="B621" s="132"/>
      <c r="C621" s="132"/>
      <c r="D621" s="132"/>
      <c r="I621" s="133"/>
      <c r="J621" s="134"/>
      <c r="K621" s="134"/>
      <c r="L621" s="135"/>
    </row>
    <row r="622">
      <c r="A622" s="131"/>
      <c r="B622" s="132"/>
      <c r="C622" s="132"/>
      <c r="D622" s="132"/>
      <c r="I622" s="133"/>
      <c r="J622" s="134"/>
      <c r="K622" s="134"/>
      <c r="L622" s="135"/>
    </row>
    <row r="623">
      <c r="A623" s="131"/>
      <c r="B623" s="132"/>
      <c r="C623" s="132"/>
      <c r="D623" s="132"/>
      <c r="I623" s="133"/>
      <c r="J623" s="134"/>
      <c r="K623" s="134"/>
      <c r="L623" s="135"/>
    </row>
    <row r="624">
      <c r="A624" s="131"/>
      <c r="B624" s="132"/>
      <c r="C624" s="132"/>
      <c r="D624" s="132"/>
      <c r="I624" s="133"/>
      <c r="J624" s="134"/>
      <c r="K624" s="134"/>
      <c r="L624" s="135"/>
    </row>
    <row r="625">
      <c r="A625" s="131"/>
      <c r="B625" s="132"/>
      <c r="C625" s="132"/>
      <c r="D625" s="132"/>
      <c r="I625" s="133"/>
      <c r="J625" s="134"/>
      <c r="K625" s="134"/>
      <c r="L625" s="135"/>
    </row>
    <row r="626">
      <c r="A626" s="131"/>
      <c r="B626" s="132"/>
      <c r="C626" s="132"/>
      <c r="D626" s="132"/>
      <c r="I626" s="133"/>
      <c r="J626" s="134"/>
      <c r="K626" s="134"/>
      <c r="L626" s="135"/>
    </row>
    <row r="627">
      <c r="A627" s="131"/>
      <c r="B627" s="132"/>
      <c r="C627" s="132"/>
      <c r="D627" s="132"/>
      <c r="I627" s="133"/>
      <c r="J627" s="134"/>
      <c r="K627" s="134"/>
      <c r="L627" s="135"/>
    </row>
    <row r="628">
      <c r="A628" s="131"/>
      <c r="B628" s="132"/>
      <c r="C628" s="132"/>
      <c r="D628" s="132"/>
      <c r="I628" s="133"/>
      <c r="J628" s="134"/>
      <c r="K628" s="134"/>
      <c r="L628" s="135"/>
    </row>
    <row r="629">
      <c r="A629" s="131"/>
      <c r="B629" s="132"/>
      <c r="C629" s="132"/>
      <c r="D629" s="132"/>
      <c r="I629" s="133"/>
      <c r="J629" s="134"/>
      <c r="K629" s="134"/>
      <c r="L629" s="135"/>
    </row>
    <row r="630">
      <c r="A630" s="131"/>
      <c r="B630" s="132"/>
      <c r="C630" s="132"/>
      <c r="D630" s="132"/>
      <c r="I630" s="133"/>
      <c r="J630" s="134"/>
      <c r="K630" s="134"/>
      <c r="L630" s="135"/>
    </row>
    <row r="631">
      <c r="A631" s="131"/>
      <c r="B631" s="132"/>
      <c r="C631" s="132"/>
      <c r="D631" s="132"/>
      <c r="I631" s="133"/>
      <c r="J631" s="134"/>
      <c r="K631" s="134"/>
      <c r="L631" s="135"/>
    </row>
    <row r="632">
      <c r="A632" s="131"/>
      <c r="B632" s="132"/>
      <c r="C632" s="132"/>
      <c r="D632" s="132"/>
      <c r="I632" s="133"/>
      <c r="J632" s="134"/>
      <c r="K632" s="134"/>
      <c r="L632" s="135"/>
    </row>
    <row r="633">
      <c r="A633" s="131"/>
      <c r="B633" s="132"/>
      <c r="C633" s="132"/>
      <c r="D633" s="132"/>
      <c r="I633" s="133"/>
      <c r="J633" s="134"/>
      <c r="K633" s="134"/>
      <c r="L633" s="135"/>
    </row>
    <row r="634">
      <c r="A634" s="131"/>
      <c r="B634" s="132"/>
      <c r="C634" s="132"/>
      <c r="D634" s="132"/>
      <c r="I634" s="133"/>
      <c r="J634" s="134"/>
      <c r="K634" s="134"/>
      <c r="L634" s="135"/>
    </row>
    <row r="635">
      <c r="A635" s="131"/>
      <c r="B635" s="132"/>
      <c r="C635" s="132"/>
      <c r="D635" s="132"/>
      <c r="I635" s="133"/>
      <c r="J635" s="134"/>
      <c r="K635" s="134"/>
      <c r="L635" s="135"/>
    </row>
    <row r="636">
      <c r="A636" s="131"/>
      <c r="B636" s="132"/>
      <c r="C636" s="132"/>
      <c r="D636" s="132"/>
      <c r="I636" s="133"/>
      <c r="J636" s="134"/>
      <c r="K636" s="134"/>
      <c r="L636" s="135"/>
    </row>
    <row r="637">
      <c r="A637" s="131"/>
      <c r="B637" s="132"/>
      <c r="C637" s="132"/>
      <c r="D637" s="132"/>
      <c r="I637" s="133"/>
      <c r="J637" s="134"/>
      <c r="K637" s="134"/>
      <c r="L637" s="135"/>
    </row>
    <row r="638">
      <c r="A638" s="131"/>
      <c r="B638" s="132"/>
      <c r="C638" s="132"/>
      <c r="D638" s="132"/>
      <c r="I638" s="133"/>
      <c r="J638" s="134"/>
      <c r="K638" s="134"/>
      <c r="L638" s="135"/>
    </row>
    <row r="639">
      <c r="A639" s="131"/>
      <c r="B639" s="132"/>
      <c r="C639" s="132"/>
      <c r="D639" s="132"/>
      <c r="I639" s="133"/>
      <c r="J639" s="134"/>
      <c r="K639" s="134"/>
      <c r="L639" s="135"/>
    </row>
    <row r="640">
      <c r="A640" s="131"/>
      <c r="B640" s="132"/>
      <c r="C640" s="132"/>
      <c r="D640" s="132"/>
      <c r="I640" s="133"/>
      <c r="J640" s="134"/>
      <c r="K640" s="134"/>
      <c r="L640" s="135"/>
    </row>
    <row r="641">
      <c r="A641" s="131"/>
      <c r="B641" s="132"/>
      <c r="C641" s="132"/>
      <c r="D641" s="132"/>
      <c r="I641" s="133"/>
      <c r="J641" s="134"/>
      <c r="K641" s="134"/>
      <c r="L641" s="135"/>
    </row>
    <row r="642">
      <c r="A642" s="131"/>
      <c r="B642" s="132"/>
      <c r="C642" s="132"/>
      <c r="D642" s="132"/>
      <c r="I642" s="133"/>
      <c r="J642" s="134"/>
      <c r="K642" s="134"/>
      <c r="L642" s="135"/>
    </row>
    <row r="643">
      <c r="A643" s="131"/>
      <c r="B643" s="132"/>
      <c r="C643" s="132"/>
      <c r="D643" s="132"/>
      <c r="I643" s="133"/>
      <c r="J643" s="134"/>
      <c r="K643" s="134"/>
      <c r="L643" s="135"/>
    </row>
    <row r="644">
      <c r="A644" s="131"/>
      <c r="B644" s="132"/>
      <c r="C644" s="132"/>
      <c r="D644" s="132"/>
      <c r="I644" s="133"/>
      <c r="J644" s="134"/>
      <c r="K644" s="134"/>
      <c r="L644" s="135"/>
    </row>
    <row r="645">
      <c r="A645" s="131"/>
      <c r="B645" s="132"/>
      <c r="C645" s="132"/>
      <c r="D645" s="132"/>
      <c r="I645" s="133"/>
      <c r="J645" s="134"/>
      <c r="K645" s="134"/>
      <c r="L645" s="135"/>
    </row>
    <row r="646">
      <c r="A646" s="131"/>
      <c r="B646" s="132"/>
      <c r="C646" s="132"/>
      <c r="D646" s="132"/>
      <c r="I646" s="133"/>
      <c r="J646" s="134"/>
      <c r="K646" s="134"/>
      <c r="L646" s="135"/>
    </row>
    <row r="647">
      <c r="A647" s="131"/>
      <c r="B647" s="132"/>
      <c r="C647" s="132"/>
      <c r="D647" s="132"/>
      <c r="I647" s="133"/>
      <c r="J647" s="134"/>
      <c r="K647" s="134"/>
      <c r="L647" s="135"/>
    </row>
    <row r="648">
      <c r="A648" s="131"/>
      <c r="B648" s="132"/>
      <c r="C648" s="132"/>
      <c r="D648" s="132"/>
      <c r="I648" s="133"/>
      <c r="J648" s="134"/>
      <c r="K648" s="134"/>
      <c r="L648" s="135"/>
    </row>
    <row r="649">
      <c r="A649" s="131"/>
      <c r="B649" s="132"/>
      <c r="C649" s="132"/>
      <c r="D649" s="132"/>
      <c r="I649" s="133"/>
      <c r="J649" s="134"/>
      <c r="K649" s="134"/>
      <c r="L649" s="135"/>
    </row>
    <row r="650">
      <c r="A650" s="131"/>
      <c r="B650" s="132"/>
      <c r="C650" s="132"/>
      <c r="D650" s="132"/>
      <c r="I650" s="133"/>
      <c r="J650" s="134"/>
      <c r="K650" s="134"/>
      <c r="L650" s="135"/>
    </row>
    <row r="651">
      <c r="A651" s="131"/>
      <c r="B651" s="132"/>
      <c r="C651" s="132"/>
      <c r="D651" s="132"/>
      <c r="I651" s="133"/>
      <c r="J651" s="134"/>
      <c r="K651" s="134"/>
      <c r="L651" s="135"/>
    </row>
    <row r="652">
      <c r="A652" s="131"/>
      <c r="B652" s="132"/>
      <c r="C652" s="132"/>
      <c r="D652" s="132"/>
      <c r="I652" s="133"/>
      <c r="J652" s="134"/>
      <c r="K652" s="134"/>
      <c r="L652" s="135"/>
    </row>
    <row r="653">
      <c r="A653" s="131"/>
      <c r="B653" s="132"/>
      <c r="C653" s="132"/>
      <c r="D653" s="132"/>
      <c r="I653" s="133"/>
      <c r="J653" s="134"/>
      <c r="K653" s="134"/>
      <c r="L653" s="135"/>
    </row>
    <row r="654">
      <c r="A654" s="131"/>
      <c r="B654" s="132"/>
      <c r="C654" s="132"/>
      <c r="D654" s="132"/>
      <c r="I654" s="133"/>
      <c r="J654" s="134"/>
      <c r="K654" s="134"/>
      <c r="L654" s="135"/>
    </row>
    <row r="655">
      <c r="A655" s="131"/>
      <c r="B655" s="132"/>
      <c r="C655" s="132"/>
      <c r="D655" s="132"/>
      <c r="I655" s="133"/>
      <c r="J655" s="134"/>
      <c r="K655" s="134"/>
      <c r="L655" s="135"/>
    </row>
    <row r="656">
      <c r="A656" s="131"/>
      <c r="B656" s="132"/>
      <c r="C656" s="132"/>
      <c r="D656" s="132"/>
      <c r="I656" s="133"/>
      <c r="J656" s="134"/>
      <c r="K656" s="134"/>
      <c r="L656" s="135"/>
    </row>
    <row r="657">
      <c r="A657" s="131"/>
      <c r="B657" s="132"/>
      <c r="C657" s="132"/>
      <c r="D657" s="132"/>
      <c r="I657" s="133"/>
      <c r="J657" s="134"/>
      <c r="K657" s="134"/>
      <c r="L657" s="135"/>
    </row>
    <row r="658">
      <c r="A658" s="131"/>
      <c r="B658" s="132"/>
      <c r="C658" s="132"/>
      <c r="D658" s="132"/>
      <c r="I658" s="133"/>
      <c r="J658" s="134"/>
      <c r="K658" s="134"/>
      <c r="L658" s="135"/>
    </row>
    <row r="659">
      <c r="A659" s="131"/>
      <c r="B659" s="132"/>
      <c r="C659" s="132"/>
      <c r="D659" s="132"/>
      <c r="I659" s="133"/>
      <c r="J659" s="134"/>
      <c r="K659" s="134"/>
      <c r="L659" s="135"/>
    </row>
    <row r="660">
      <c r="A660" s="131"/>
      <c r="B660" s="132"/>
      <c r="C660" s="132"/>
      <c r="D660" s="132"/>
      <c r="I660" s="133"/>
      <c r="J660" s="134"/>
      <c r="K660" s="134"/>
      <c r="L660" s="135"/>
    </row>
    <row r="661">
      <c r="A661" s="131"/>
      <c r="B661" s="132"/>
      <c r="C661" s="132"/>
      <c r="D661" s="132"/>
      <c r="I661" s="133"/>
      <c r="J661" s="134"/>
      <c r="K661" s="134"/>
      <c r="L661" s="135"/>
    </row>
    <row r="662">
      <c r="A662" s="131"/>
      <c r="B662" s="132"/>
      <c r="C662" s="132"/>
      <c r="D662" s="132"/>
      <c r="I662" s="133"/>
      <c r="J662" s="134"/>
      <c r="K662" s="134"/>
      <c r="L662" s="135"/>
    </row>
    <row r="663">
      <c r="A663" s="131"/>
      <c r="B663" s="132"/>
      <c r="C663" s="132"/>
      <c r="D663" s="132"/>
      <c r="I663" s="133"/>
      <c r="J663" s="134"/>
      <c r="K663" s="134"/>
      <c r="L663" s="135"/>
    </row>
    <row r="664">
      <c r="A664" s="131"/>
      <c r="B664" s="132"/>
      <c r="C664" s="132"/>
      <c r="D664" s="132"/>
      <c r="I664" s="133"/>
      <c r="J664" s="134"/>
      <c r="K664" s="134"/>
      <c r="L664" s="135"/>
    </row>
    <row r="665">
      <c r="A665" s="131"/>
      <c r="B665" s="132"/>
      <c r="C665" s="132"/>
      <c r="D665" s="132"/>
      <c r="I665" s="133"/>
      <c r="J665" s="134"/>
      <c r="K665" s="134"/>
      <c r="L665" s="135"/>
    </row>
    <row r="666">
      <c r="A666" s="131"/>
      <c r="B666" s="132"/>
      <c r="C666" s="132"/>
      <c r="D666" s="132"/>
      <c r="I666" s="133"/>
      <c r="J666" s="134"/>
      <c r="K666" s="134"/>
      <c r="L666" s="135"/>
    </row>
    <row r="667">
      <c r="A667" s="131"/>
      <c r="B667" s="132"/>
      <c r="C667" s="132"/>
      <c r="D667" s="132"/>
      <c r="I667" s="133"/>
      <c r="J667" s="134"/>
      <c r="K667" s="134"/>
      <c r="L667" s="135"/>
    </row>
    <row r="668">
      <c r="A668" s="131"/>
      <c r="B668" s="132"/>
      <c r="C668" s="132"/>
      <c r="D668" s="132"/>
      <c r="I668" s="133"/>
      <c r="J668" s="134"/>
      <c r="K668" s="134"/>
      <c r="L668" s="135"/>
    </row>
    <row r="669">
      <c r="A669" s="131"/>
      <c r="B669" s="132"/>
      <c r="C669" s="132"/>
      <c r="D669" s="132"/>
      <c r="I669" s="133"/>
      <c r="J669" s="134"/>
      <c r="K669" s="134"/>
      <c r="L669" s="135"/>
    </row>
    <row r="670">
      <c r="A670" s="131"/>
      <c r="B670" s="132"/>
      <c r="C670" s="132"/>
      <c r="D670" s="132"/>
      <c r="I670" s="133"/>
      <c r="J670" s="134"/>
      <c r="K670" s="134"/>
      <c r="L670" s="135"/>
    </row>
    <row r="671">
      <c r="A671" s="131"/>
      <c r="B671" s="132"/>
      <c r="C671" s="132"/>
      <c r="D671" s="132"/>
      <c r="I671" s="133"/>
      <c r="J671" s="134"/>
      <c r="K671" s="134"/>
      <c r="L671" s="135"/>
    </row>
    <row r="672">
      <c r="A672" s="131"/>
      <c r="B672" s="132"/>
      <c r="C672" s="132"/>
      <c r="D672" s="132"/>
      <c r="I672" s="133"/>
      <c r="J672" s="134"/>
      <c r="K672" s="134"/>
      <c r="L672" s="135"/>
    </row>
    <row r="673">
      <c r="A673" s="131"/>
      <c r="B673" s="132"/>
      <c r="C673" s="132"/>
      <c r="D673" s="132"/>
      <c r="I673" s="133"/>
      <c r="J673" s="134"/>
      <c r="K673" s="134"/>
      <c r="L673" s="135"/>
    </row>
    <row r="674">
      <c r="A674" s="131"/>
      <c r="B674" s="132"/>
      <c r="C674" s="132"/>
      <c r="D674" s="132"/>
      <c r="I674" s="133"/>
      <c r="J674" s="134"/>
      <c r="K674" s="134"/>
      <c r="L674" s="135"/>
    </row>
    <row r="675">
      <c r="A675" s="131"/>
      <c r="B675" s="132"/>
      <c r="C675" s="132"/>
      <c r="D675" s="132"/>
      <c r="I675" s="133"/>
      <c r="J675" s="134"/>
      <c r="K675" s="134"/>
      <c r="L675" s="135"/>
    </row>
    <row r="676">
      <c r="A676" s="131"/>
      <c r="B676" s="132"/>
      <c r="C676" s="132"/>
      <c r="D676" s="132"/>
      <c r="I676" s="133"/>
      <c r="J676" s="134"/>
      <c r="K676" s="134"/>
      <c r="L676" s="135"/>
    </row>
    <row r="677">
      <c r="A677" s="131"/>
      <c r="B677" s="132"/>
      <c r="C677" s="132"/>
      <c r="D677" s="132"/>
      <c r="I677" s="133"/>
      <c r="J677" s="134"/>
      <c r="K677" s="134"/>
      <c r="L677" s="135"/>
    </row>
    <row r="678">
      <c r="A678" s="131"/>
      <c r="B678" s="132"/>
      <c r="C678" s="132"/>
      <c r="D678" s="132"/>
      <c r="I678" s="133"/>
      <c r="J678" s="134"/>
      <c r="K678" s="134"/>
      <c r="L678" s="135"/>
    </row>
    <row r="679">
      <c r="A679" s="131"/>
      <c r="B679" s="132"/>
      <c r="C679" s="132"/>
      <c r="D679" s="132"/>
      <c r="I679" s="133"/>
      <c r="J679" s="134"/>
      <c r="K679" s="134"/>
      <c r="L679" s="135"/>
    </row>
    <row r="680">
      <c r="A680" s="131"/>
      <c r="B680" s="132"/>
      <c r="C680" s="132"/>
      <c r="D680" s="132"/>
      <c r="I680" s="133"/>
      <c r="J680" s="134"/>
      <c r="K680" s="134"/>
      <c r="L680" s="135"/>
    </row>
    <row r="681">
      <c r="A681" s="131"/>
      <c r="B681" s="132"/>
      <c r="C681" s="132"/>
      <c r="D681" s="132"/>
      <c r="I681" s="133"/>
      <c r="J681" s="134"/>
      <c r="K681" s="134"/>
      <c r="L681" s="135"/>
    </row>
    <row r="682">
      <c r="A682" s="131"/>
      <c r="B682" s="132"/>
      <c r="C682" s="132"/>
      <c r="D682" s="132"/>
      <c r="I682" s="133"/>
      <c r="J682" s="134"/>
      <c r="K682" s="134"/>
      <c r="L682" s="135"/>
    </row>
    <row r="683">
      <c r="A683" s="131"/>
      <c r="B683" s="132"/>
      <c r="C683" s="132"/>
      <c r="D683" s="132"/>
      <c r="I683" s="133"/>
      <c r="J683" s="134"/>
      <c r="K683" s="134"/>
      <c r="L683" s="135"/>
    </row>
    <row r="684">
      <c r="A684" s="131"/>
      <c r="B684" s="132"/>
      <c r="C684" s="132"/>
      <c r="D684" s="132"/>
      <c r="I684" s="133"/>
      <c r="J684" s="134"/>
      <c r="K684" s="134"/>
      <c r="L684" s="135"/>
    </row>
    <row r="685">
      <c r="A685" s="131"/>
      <c r="B685" s="132"/>
      <c r="C685" s="132"/>
      <c r="D685" s="132"/>
      <c r="I685" s="133"/>
      <c r="J685" s="134"/>
      <c r="K685" s="134"/>
      <c r="L685" s="135"/>
    </row>
    <row r="686">
      <c r="A686" s="131"/>
      <c r="B686" s="132"/>
      <c r="C686" s="132"/>
      <c r="D686" s="132"/>
      <c r="I686" s="133"/>
      <c r="J686" s="134"/>
      <c r="K686" s="134"/>
      <c r="L686" s="135"/>
    </row>
    <row r="687">
      <c r="A687" s="131"/>
      <c r="B687" s="132"/>
      <c r="C687" s="132"/>
      <c r="D687" s="132"/>
      <c r="I687" s="133"/>
      <c r="J687" s="134"/>
      <c r="K687" s="134"/>
      <c r="L687" s="135"/>
    </row>
    <row r="688">
      <c r="A688" s="131"/>
      <c r="B688" s="132"/>
      <c r="C688" s="132"/>
      <c r="D688" s="132"/>
      <c r="I688" s="133"/>
      <c r="J688" s="134"/>
      <c r="K688" s="134"/>
      <c r="L688" s="135"/>
    </row>
    <row r="689">
      <c r="A689" s="131"/>
      <c r="B689" s="132"/>
      <c r="C689" s="132"/>
      <c r="D689" s="132"/>
      <c r="I689" s="133"/>
      <c r="J689" s="134"/>
      <c r="K689" s="134"/>
      <c r="L689" s="135"/>
    </row>
    <row r="690">
      <c r="A690" s="131"/>
      <c r="B690" s="132"/>
      <c r="C690" s="132"/>
      <c r="D690" s="132"/>
      <c r="I690" s="133"/>
      <c r="J690" s="134"/>
      <c r="K690" s="134"/>
      <c r="L690" s="135"/>
    </row>
    <row r="691">
      <c r="A691" s="131"/>
      <c r="B691" s="132"/>
      <c r="C691" s="132"/>
      <c r="D691" s="132"/>
      <c r="I691" s="133"/>
      <c r="J691" s="134"/>
      <c r="K691" s="134"/>
      <c r="L691" s="135"/>
    </row>
    <row r="692">
      <c r="A692" s="131"/>
      <c r="B692" s="132"/>
      <c r="C692" s="132"/>
      <c r="D692" s="132"/>
      <c r="I692" s="133"/>
      <c r="J692" s="134"/>
      <c r="K692" s="134"/>
      <c r="L692" s="135"/>
    </row>
    <row r="693">
      <c r="A693" s="131"/>
      <c r="B693" s="132"/>
      <c r="C693" s="132"/>
      <c r="D693" s="132"/>
      <c r="I693" s="133"/>
      <c r="J693" s="134"/>
      <c r="K693" s="134"/>
      <c r="L693" s="135"/>
    </row>
    <row r="694">
      <c r="A694" s="131"/>
      <c r="B694" s="132"/>
      <c r="C694" s="132"/>
      <c r="D694" s="132"/>
      <c r="I694" s="133"/>
      <c r="J694" s="134"/>
      <c r="K694" s="134"/>
      <c r="L694" s="135"/>
    </row>
    <row r="695">
      <c r="A695" s="131"/>
      <c r="B695" s="132"/>
      <c r="C695" s="132"/>
      <c r="D695" s="132"/>
      <c r="I695" s="133"/>
      <c r="J695" s="134"/>
      <c r="K695" s="134"/>
      <c r="L695" s="135"/>
    </row>
    <row r="696">
      <c r="A696" s="131"/>
      <c r="B696" s="132"/>
      <c r="C696" s="132"/>
      <c r="D696" s="132"/>
      <c r="I696" s="133"/>
      <c r="J696" s="134"/>
      <c r="K696" s="134"/>
      <c r="L696" s="135"/>
    </row>
    <row r="697">
      <c r="A697" s="131"/>
      <c r="B697" s="132"/>
      <c r="C697" s="132"/>
      <c r="D697" s="132"/>
      <c r="I697" s="133"/>
      <c r="J697" s="134"/>
      <c r="K697" s="134"/>
      <c r="L697" s="135"/>
    </row>
    <row r="698">
      <c r="A698" s="131"/>
      <c r="B698" s="132"/>
      <c r="C698" s="132"/>
      <c r="D698" s="132"/>
      <c r="I698" s="133"/>
      <c r="J698" s="134"/>
      <c r="K698" s="134"/>
      <c r="L698" s="135"/>
    </row>
    <row r="699">
      <c r="A699" s="131"/>
      <c r="B699" s="132"/>
      <c r="C699" s="132"/>
      <c r="D699" s="132"/>
      <c r="I699" s="133"/>
      <c r="J699" s="134"/>
      <c r="K699" s="134"/>
      <c r="L699" s="135"/>
    </row>
    <row r="700">
      <c r="A700" s="131"/>
      <c r="B700" s="132"/>
      <c r="C700" s="132"/>
      <c r="D700" s="132"/>
      <c r="I700" s="133"/>
      <c r="J700" s="134"/>
      <c r="K700" s="134"/>
      <c r="L700" s="135"/>
    </row>
    <row r="701">
      <c r="A701" s="131"/>
      <c r="B701" s="132"/>
      <c r="C701" s="132"/>
      <c r="D701" s="132"/>
      <c r="I701" s="133"/>
      <c r="J701" s="134"/>
      <c r="K701" s="134"/>
      <c r="L701" s="135"/>
    </row>
    <row r="702">
      <c r="A702" s="131"/>
      <c r="B702" s="132"/>
      <c r="C702" s="132"/>
      <c r="D702" s="132"/>
      <c r="I702" s="133"/>
      <c r="J702" s="134"/>
      <c r="K702" s="134"/>
      <c r="L702" s="135"/>
    </row>
    <row r="703">
      <c r="A703" s="131"/>
      <c r="B703" s="132"/>
      <c r="C703" s="132"/>
      <c r="D703" s="132"/>
      <c r="I703" s="133"/>
      <c r="J703" s="134"/>
      <c r="K703" s="134"/>
      <c r="L703" s="135"/>
    </row>
    <row r="704">
      <c r="A704" s="131"/>
      <c r="B704" s="132"/>
      <c r="C704" s="132"/>
      <c r="D704" s="132"/>
      <c r="I704" s="133"/>
      <c r="J704" s="134"/>
      <c r="K704" s="134"/>
      <c r="L704" s="135"/>
    </row>
    <row r="705">
      <c r="A705" s="131"/>
      <c r="B705" s="132"/>
      <c r="C705" s="132"/>
      <c r="D705" s="132"/>
      <c r="I705" s="133"/>
      <c r="J705" s="134"/>
      <c r="K705" s="134"/>
      <c r="L705" s="135"/>
    </row>
    <row r="706">
      <c r="A706" s="131"/>
      <c r="B706" s="132"/>
      <c r="C706" s="132"/>
      <c r="D706" s="132"/>
      <c r="I706" s="133"/>
      <c r="J706" s="134"/>
      <c r="K706" s="134"/>
      <c r="L706" s="135"/>
    </row>
    <row r="707">
      <c r="A707" s="131"/>
      <c r="B707" s="132"/>
      <c r="C707" s="132"/>
      <c r="D707" s="132"/>
      <c r="I707" s="133"/>
      <c r="J707" s="134"/>
      <c r="K707" s="134"/>
      <c r="L707" s="135"/>
    </row>
    <row r="708">
      <c r="A708" s="131"/>
      <c r="B708" s="132"/>
      <c r="C708" s="132"/>
      <c r="D708" s="132"/>
      <c r="I708" s="133"/>
      <c r="J708" s="134"/>
      <c r="K708" s="134"/>
      <c r="L708" s="135"/>
    </row>
    <row r="709">
      <c r="A709" s="131"/>
      <c r="B709" s="132"/>
      <c r="C709" s="132"/>
      <c r="D709" s="132"/>
      <c r="I709" s="133"/>
      <c r="J709" s="134"/>
      <c r="K709" s="134"/>
      <c r="L709" s="135"/>
    </row>
    <row r="710">
      <c r="A710" s="131"/>
      <c r="B710" s="132"/>
      <c r="C710" s="132"/>
      <c r="D710" s="132"/>
      <c r="I710" s="133"/>
      <c r="J710" s="134"/>
      <c r="K710" s="134"/>
      <c r="L710" s="135"/>
    </row>
    <row r="711">
      <c r="A711" s="131"/>
      <c r="B711" s="132"/>
      <c r="C711" s="132"/>
      <c r="D711" s="132"/>
      <c r="I711" s="133"/>
      <c r="J711" s="134"/>
      <c r="K711" s="134"/>
      <c r="L711" s="135"/>
    </row>
    <row r="712">
      <c r="A712" s="131"/>
      <c r="B712" s="132"/>
      <c r="C712" s="132"/>
      <c r="D712" s="132"/>
      <c r="I712" s="133"/>
      <c r="J712" s="134"/>
      <c r="K712" s="134"/>
      <c r="L712" s="135"/>
    </row>
    <row r="713">
      <c r="A713" s="131"/>
      <c r="B713" s="132"/>
      <c r="C713" s="132"/>
      <c r="D713" s="132"/>
      <c r="I713" s="133"/>
      <c r="J713" s="134"/>
      <c r="K713" s="134"/>
      <c r="L713" s="135"/>
    </row>
    <row r="714">
      <c r="A714" s="131"/>
      <c r="B714" s="132"/>
      <c r="C714" s="132"/>
      <c r="D714" s="132"/>
      <c r="I714" s="133"/>
      <c r="J714" s="134"/>
      <c r="K714" s="134"/>
      <c r="L714" s="135"/>
    </row>
    <row r="715">
      <c r="A715" s="131"/>
      <c r="B715" s="132"/>
      <c r="C715" s="132"/>
      <c r="D715" s="132"/>
      <c r="I715" s="133"/>
      <c r="J715" s="134"/>
      <c r="K715" s="134"/>
      <c r="L715" s="135"/>
    </row>
    <row r="716">
      <c r="A716" s="131"/>
      <c r="B716" s="132"/>
      <c r="C716" s="132"/>
      <c r="D716" s="132"/>
      <c r="I716" s="133"/>
      <c r="J716" s="134"/>
      <c r="K716" s="134"/>
      <c r="L716" s="135"/>
    </row>
    <row r="717">
      <c r="A717" s="131"/>
      <c r="B717" s="132"/>
      <c r="C717" s="132"/>
      <c r="D717" s="132"/>
      <c r="I717" s="133"/>
      <c r="J717" s="134"/>
      <c r="K717" s="134"/>
      <c r="L717" s="135"/>
    </row>
    <row r="718">
      <c r="A718" s="131"/>
      <c r="B718" s="132"/>
      <c r="C718" s="132"/>
      <c r="D718" s="132"/>
      <c r="I718" s="133"/>
      <c r="J718" s="134"/>
      <c r="K718" s="134"/>
      <c r="L718" s="135"/>
    </row>
    <row r="719">
      <c r="A719" s="131"/>
      <c r="B719" s="132"/>
      <c r="C719" s="132"/>
      <c r="D719" s="132"/>
      <c r="I719" s="133"/>
      <c r="J719" s="134"/>
      <c r="K719" s="134"/>
      <c r="L719" s="135"/>
    </row>
    <row r="720">
      <c r="A720" s="131"/>
      <c r="B720" s="132"/>
      <c r="C720" s="132"/>
      <c r="D720" s="132"/>
      <c r="I720" s="133"/>
      <c r="J720" s="134"/>
      <c r="K720" s="134"/>
      <c r="L720" s="135"/>
    </row>
    <row r="721">
      <c r="A721" s="131"/>
      <c r="B721" s="132"/>
      <c r="C721" s="132"/>
      <c r="D721" s="132"/>
      <c r="I721" s="133"/>
      <c r="J721" s="134"/>
      <c r="K721" s="134"/>
      <c r="L721" s="135"/>
    </row>
    <row r="722">
      <c r="A722" s="131"/>
      <c r="B722" s="132"/>
      <c r="C722" s="132"/>
      <c r="D722" s="132"/>
      <c r="I722" s="133"/>
      <c r="J722" s="134"/>
      <c r="K722" s="134"/>
      <c r="L722" s="135"/>
    </row>
    <row r="723">
      <c r="A723" s="131"/>
      <c r="B723" s="132"/>
      <c r="C723" s="132"/>
      <c r="D723" s="132"/>
      <c r="I723" s="133"/>
      <c r="J723" s="134"/>
      <c r="K723" s="134"/>
      <c r="L723" s="135"/>
    </row>
    <row r="724">
      <c r="A724" s="131"/>
      <c r="B724" s="132"/>
      <c r="C724" s="132"/>
      <c r="D724" s="132"/>
      <c r="I724" s="133"/>
      <c r="J724" s="134"/>
      <c r="K724" s="134"/>
      <c r="L724" s="135"/>
    </row>
    <row r="725">
      <c r="A725" s="131"/>
      <c r="B725" s="132"/>
      <c r="C725" s="132"/>
      <c r="D725" s="132"/>
      <c r="I725" s="133"/>
      <c r="J725" s="134"/>
      <c r="K725" s="134"/>
      <c r="L725" s="135"/>
    </row>
    <row r="726">
      <c r="A726" s="131"/>
      <c r="B726" s="132"/>
      <c r="C726" s="132"/>
      <c r="D726" s="132"/>
      <c r="I726" s="133"/>
      <c r="J726" s="134"/>
      <c r="K726" s="134"/>
      <c r="L726" s="135"/>
    </row>
    <row r="727">
      <c r="A727" s="131"/>
      <c r="B727" s="132"/>
      <c r="C727" s="132"/>
      <c r="D727" s="132"/>
      <c r="I727" s="133"/>
      <c r="J727" s="134"/>
      <c r="K727" s="134"/>
      <c r="L727" s="135"/>
    </row>
    <row r="728">
      <c r="A728" s="131"/>
      <c r="B728" s="132"/>
      <c r="C728" s="132"/>
      <c r="D728" s="132"/>
      <c r="I728" s="133"/>
      <c r="J728" s="134"/>
      <c r="K728" s="134"/>
      <c r="L728" s="135"/>
    </row>
    <row r="729">
      <c r="A729" s="131"/>
      <c r="B729" s="132"/>
      <c r="C729" s="132"/>
      <c r="D729" s="132"/>
      <c r="I729" s="133"/>
      <c r="J729" s="134"/>
      <c r="K729" s="134"/>
      <c r="L729" s="135"/>
    </row>
    <row r="730">
      <c r="A730" s="131"/>
      <c r="B730" s="132"/>
      <c r="C730" s="132"/>
      <c r="D730" s="132"/>
      <c r="I730" s="133"/>
      <c r="J730" s="134"/>
      <c r="K730" s="134"/>
      <c r="L730" s="135"/>
    </row>
    <row r="731">
      <c r="A731" s="131"/>
      <c r="B731" s="132"/>
      <c r="C731" s="132"/>
      <c r="D731" s="132"/>
      <c r="I731" s="133"/>
      <c r="J731" s="134"/>
      <c r="K731" s="134"/>
      <c r="L731" s="135"/>
    </row>
    <row r="732">
      <c r="A732" s="131"/>
      <c r="B732" s="132"/>
      <c r="C732" s="132"/>
      <c r="D732" s="132"/>
      <c r="I732" s="133"/>
      <c r="J732" s="134"/>
      <c r="K732" s="134"/>
      <c r="L732" s="135"/>
    </row>
    <row r="733">
      <c r="A733" s="131"/>
      <c r="B733" s="132"/>
      <c r="C733" s="132"/>
      <c r="D733" s="132"/>
      <c r="I733" s="133"/>
      <c r="J733" s="134"/>
      <c r="K733" s="134"/>
      <c r="L733" s="135"/>
    </row>
    <row r="734">
      <c r="A734" s="131"/>
      <c r="B734" s="132"/>
      <c r="C734" s="132"/>
      <c r="D734" s="132"/>
      <c r="I734" s="133"/>
      <c r="J734" s="134"/>
      <c r="K734" s="134"/>
      <c r="L734" s="135"/>
    </row>
    <row r="735">
      <c r="A735" s="131"/>
      <c r="B735" s="132"/>
      <c r="C735" s="132"/>
      <c r="D735" s="132"/>
      <c r="I735" s="133"/>
      <c r="J735" s="134"/>
      <c r="K735" s="134"/>
      <c r="L735" s="135"/>
    </row>
    <row r="736">
      <c r="A736" s="131"/>
      <c r="B736" s="132"/>
      <c r="C736" s="132"/>
      <c r="D736" s="132"/>
      <c r="I736" s="133"/>
      <c r="J736" s="134"/>
      <c r="K736" s="134"/>
      <c r="L736" s="135"/>
    </row>
    <row r="737">
      <c r="A737" s="131"/>
      <c r="B737" s="132"/>
      <c r="C737" s="132"/>
      <c r="D737" s="132"/>
      <c r="I737" s="133"/>
      <c r="J737" s="134"/>
      <c r="K737" s="134"/>
      <c r="L737" s="135"/>
    </row>
    <row r="738">
      <c r="A738" s="131"/>
      <c r="B738" s="132"/>
      <c r="C738" s="132"/>
      <c r="D738" s="132"/>
      <c r="I738" s="133"/>
      <c r="J738" s="134"/>
      <c r="K738" s="134"/>
      <c r="L738" s="135"/>
    </row>
    <row r="739">
      <c r="A739" s="131"/>
      <c r="B739" s="132"/>
      <c r="C739" s="132"/>
      <c r="D739" s="132"/>
      <c r="I739" s="133"/>
      <c r="J739" s="134"/>
      <c r="K739" s="134"/>
      <c r="L739" s="135"/>
    </row>
    <row r="740">
      <c r="A740" s="131"/>
      <c r="B740" s="132"/>
      <c r="C740" s="132"/>
      <c r="D740" s="132"/>
      <c r="I740" s="133"/>
      <c r="J740" s="134"/>
      <c r="K740" s="134"/>
      <c r="L740" s="135"/>
    </row>
    <row r="741">
      <c r="A741" s="131"/>
      <c r="B741" s="132"/>
      <c r="C741" s="132"/>
      <c r="D741" s="132"/>
      <c r="I741" s="133"/>
      <c r="J741" s="134"/>
      <c r="K741" s="134"/>
      <c r="L741" s="135"/>
    </row>
    <row r="742">
      <c r="A742" s="131"/>
      <c r="B742" s="132"/>
      <c r="C742" s="132"/>
      <c r="D742" s="132"/>
      <c r="I742" s="133"/>
      <c r="J742" s="134"/>
      <c r="K742" s="134"/>
      <c r="L742" s="135"/>
    </row>
    <row r="743">
      <c r="A743" s="131"/>
      <c r="B743" s="132"/>
      <c r="C743" s="132"/>
      <c r="D743" s="132"/>
      <c r="I743" s="133"/>
      <c r="J743" s="134"/>
      <c r="K743" s="134"/>
      <c r="L743" s="135"/>
    </row>
    <row r="744">
      <c r="A744" s="131"/>
      <c r="B744" s="132"/>
      <c r="C744" s="132"/>
      <c r="D744" s="132"/>
      <c r="I744" s="133"/>
      <c r="J744" s="134"/>
      <c r="K744" s="134"/>
      <c r="L744" s="135"/>
    </row>
    <row r="745">
      <c r="A745" s="131"/>
      <c r="B745" s="132"/>
      <c r="C745" s="132"/>
      <c r="D745" s="132"/>
      <c r="I745" s="133"/>
      <c r="J745" s="134"/>
      <c r="K745" s="134"/>
      <c r="L745" s="135"/>
    </row>
    <row r="746">
      <c r="A746" s="131"/>
      <c r="B746" s="132"/>
      <c r="C746" s="132"/>
      <c r="D746" s="132"/>
      <c r="I746" s="133"/>
      <c r="J746" s="134"/>
      <c r="K746" s="134"/>
      <c r="L746" s="135"/>
    </row>
    <row r="747">
      <c r="A747" s="131"/>
      <c r="B747" s="132"/>
      <c r="C747" s="132"/>
      <c r="D747" s="132"/>
      <c r="I747" s="133"/>
      <c r="J747" s="134"/>
      <c r="K747" s="134"/>
      <c r="L747" s="135"/>
    </row>
    <row r="748">
      <c r="A748" s="131"/>
      <c r="B748" s="132"/>
      <c r="C748" s="132"/>
      <c r="D748" s="132"/>
      <c r="I748" s="133"/>
      <c r="J748" s="134"/>
      <c r="K748" s="134"/>
      <c r="L748" s="135"/>
    </row>
    <row r="749">
      <c r="A749" s="131"/>
      <c r="B749" s="132"/>
      <c r="C749" s="132"/>
      <c r="D749" s="132"/>
      <c r="I749" s="133"/>
      <c r="J749" s="134"/>
      <c r="K749" s="134"/>
      <c r="L749" s="135"/>
    </row>
    <row r="750">
      <c r="A750" s="131"/>
      <c r="B750" s="132"/>
      <c r="C750" s="132"/>
      <c r="D750" s="132"/>
      <c r="I750" s="133"/>
      <c r="J750" s="134"/>
      <c r="K750" s="134"/>
      <c r="L750" s="135"/>
    </row>
    <row r="751">
      <c r="A751" s="131"/>
      <c r="B751" s="132"/>
      <c r="C751" s="132"/>
      <c r="D751" s="132"/>
      <c r="I751" s="133"/>
      <c r="J751" s="134"/>
      <c r="K751" s="134"/>
      <c r="L751" s="135"/>
    </row>
    <row r="752">
      <c r="A752" s="131"/>
      <c r="B752" s="132"/>
      <c r="C752" s="132"/>
      <c r="D752" s="132"/>
      <c r="I752" s="133"/>
      <c r="J752" s="134"/>
      <c r="K752" s="134"/>
      <c r="L752" s="135"/>
    </row>
    <row r="753">
      <c r="A753" s="131"/>
      <c r="B753" s="132"/>
      <c r="C753" s="132"/>
      <c r="D753" s="132"/>
      <c r="I753" s="133"/>
      <c r="J753" s="134"/>
      <c r="K753" s="134"/>
      <c r="L753" s="135"/>
    </row>
    <row r="754">
      <c r="A754" s="131"/>
      <c r="B754" s="132"/>
      <c r="C754" s="132"/>
      <c r="D754" s="132"/>
      <c r="I754" s="133"/>
      <c r="J754" s="134"/>
      <c r="K754" s="134"/>
      <c r="L754" s="135"/>
    </row>
    <row r="755">
      <c r="A755" s="131"/>
      <c r="B755" s="132"/>
      <c r="C755" s="132"/>
      <c r="D755" s="132"/>
      <c r="I755" s="133"/>
      <c r="J755" s="134"/>
      <c r="K755" s="134"/>
      <c r="L755" s="135"/>
    </row>
    <row r="756">
      <c r="A756" s="131"/>
      <c r="B756" s="132"/>
      <c r="C756" s="132"/>
      <c r="D756" s="132"/>
      <c r="I756" s="133"/>
      <c r="J756" s="134"/>
      <c r="K756" s="134"/>
      <c r="L756" s="135"/>
    </row>
    <row r="757">
      <c r="A757" s="131"/>
      <c r="B757" s="132"/>
      <c r="C757" s="132"/>
      <c r="D757" s="132"/>
      <c r="I757" s="133"/>
      <c r="J757" s="134"/>
      <c r="K757" s="134"/>
      <c r="L757" s="135"/>
    </row>
    <row r="758">
      <c r="A758" s="131"/>
      <c r="B758" s="132"/>
      <c r="C758" s="132"/>
      <c r="D758" s="132"/>
      <c r="I758" s="133"/>
      <c r="J758" s="134"/>
      <c r="K758" s="134"/>
      <c r="L758" s="135"/>
    </row>
    <row r="759">
      <c r="A759" s="131"/>
      <c r="B759" s="132"/>
      <c r="C759" s="132"/>
      <c r="D759" s="132"/>
      <c r="I759" s="133"/>
      <c r="J759" s="134"/>
      <c r="K759" s="134"/>
      <c r="L759" s="135"/>
    </row>
    <row r="760">
      <c r="A760" s="131"/>
      <c r="B760" s="132"/>
      <c r="C760" s="132"/>
      <c r="D760" s="132"/>
      <c r="I760" s="133"/>
      <c r="J760" s="134"/>
      <c r="K760" s="134"/>
      <c r="L760" s="135"/>
    </row>
    <row r="761">
      <c r="A761" s="131"/>
      <c r="B761" s="132"/>
      <c r="C761" s="132"/>
      <c r="D761" s="132"/>
      <c r="I761" s="133"/>
      <c r="J761" s="134"/>
      <c r="K761" s="134"/>
      <c r="L761" s="135"/>
    </row>
    <row r="762">
      <c r="A762" s="131"/>
      <c r="B762" s="132"/>
      <c r="C762" s="132"/>
      <c r="D762" s="132"/>
      <c r="I762" s="133"/>
      <c r="J762" s="134"/>
      <c r="K762" s="134"/>
      <c r="L762" s="135"/>
    </row>
    <row r="763">
      <c r="A763" s="131"/>
      <c r="B763" s="132"/>
      <c r="C763" s="132"/>
      <c r="D763" s="132"/>
      <c r="I763" s="133"/>
      <c r="J763" s="134"/>
      <c r="K763" s="134"/>
      <c r="L763" s="135"/>
    </row>
    <row r="764">
      <c r="A764" s="131"/>
      <c r="B764" s="132"/>
      <c r="C764" s="132"/>
      <c r="D764" s="132"/>
      <c r="I764" s="133"/>
      <c r="J764" s="134"/>
      <c r="K764" s="134"/>
      <c r="L764" s="135"/>
    </row>
    <row r="765">
      <c r="A765" s="131"/>
      <c r="B765" s="132"/>
      <c r="C765" s="132"/>
      <c r="D765" s="132"/>
      <c r="I765" s="133"/>
      <c r="J765" s="134"/>
      <c r="K765" s="134"/>
      <c r="L765" s="135"/>
    </row>
    <row r="766">
      <c r="A766" s="131"/>
      <c r="B766" s="132"/>
      <c r="C766" s="132"/>
      <c r="D766" s="132"/>
      <c r="I766" s="133"/>
      <c r="J766" s="134"/>
      <c r="K766" s="134"/>
      <c r="L766" s="135"/>
    </row>
    <row r="767">
      <c r="A767" s="131"/>
      <c r="B767" s="132"/>
      <c r="C767" s="132"/>
      <c r="D767" s="132"/>
      <c r="I767" s="133"/>
      <c r="J767" s="134"/>
      <c r="K767" s="134"/>
      <c r="L767" s="135"/>
    </row>
    <row r="768">
      <c r="A768" s="131"/>
      <c r="B768" s="132"/>
      <c r="C768" s="132"/>
      <c r="D768" s="132"/>
      <c r="I768" s="133"/>
      <c r="J768" s="134"/>
      <c r="K768" s="134"/>
      <c r="L768" s="135"/>
    </row>
    <row r="769">
      <c r="A769" s="131"/>
      <c r="B769" s="132"/>
      <c r="C769" s="132"/>
      <c r="D769" s="132"/>
      <c r="I769" s="133"/>
      <c r="J769" s="134"/>
      <c r="K769" s="134"/>
      <c r="L769" s="135"/>
    </row>
    <row r="770">
      <c r="A770" s="131"/>
      <c r="B770" s="132"/>
      <c r="C770" s="132"/>
      <c r="D770" s="132"/>
      <c r="I770" s="133"/>
      <c r="J770" s="134"/>
      <c r="K770" s="134"/>
      <c r="L770" s="135"/>
    </row>
    <row r="771">
      <c r="A771" s="131"/>
      <c r="B771" s="132"/>
      <c r="C771" s="132"/>
      <c r="D771" s="132"/>
      <c r="I771" s="133"/>
      <c r="J771" s="134"/>
      <c r="K771" s="134"/>
      <c r="L771" s="135"/>
    </row>
    <row r="772">
      <c r="A772" s="131"/>
      <c r="B772" s="132"/>
      <c r="C772" s="132"/>
      <c r="D772" s="132"/>
      <c r="I772" s="133"/>
      <c r="J772" s="134"/>
      <c r="K772" s="134"/>
      <c r="L772" s="135"/>
    </row>
    <row r="773">
      <c r="A773" s="131"/>
      <c r="B773" s="132"/>
      <c r="C773" s="132"/>
      <c r="D773" s="132"/>
      <c r="I773" s="133"/>
      <c r="J773" s="134"/>
      <c r="K773" s="134"/>
      <c r="L773" s="135"/>
    </row>
    <row r="774">
      <c r="A774" s="131"/>
      <c r="B774" s="132"/>
      <c r="C774" s="132"/>
      <c r="D774" s="132"/>
      <c r="I774" s="133"/>
      <c r="J774" s="134"/>
      <c r="K774" s="134"/>
      <c r="L774" s="135"/>
    </row>
    <row r="775">
      <c r="A775" s="131"/>
      <c r="B775" s="132"/>
      <c r="C775" s="132"/>
      <c r="D775" s="132"/>
      <c r="I775" s="133"/>
      <c r="J775" s="134"/>
      <c r="K775" s="134"/>
      <c r="L775" s="135"/>
    </row>
    <row r="776">
      <c r="A776" s="131"/>
      <c r="B776" s="132"/>
      <c r="C776" s="132"/>
      <c r="D776" s="132"/>
      <c r="I776" s="133"/>
      <c r="J776" s="134"/>
      <c r="K776" s="134"/>
      <c r="L776" s="135"/>
    </row>
    <row r="777">
      <c r="A777" s="131"/>
      <c r="B777" s="132"/>
      <c r="C777" s="132"/>
      <c r="D777" s="132"/>
      <c r="I777" s="133"/>
      <c r="J777" s="134"/>
      <c r="K777" s="134"/>
      <c r="L777" s="135"/>
    </row>
    <row r="778">
      <c r="A778" s="131"/>
      <c r="B778" s="132"/>
      <c r="C778" s="132"/>
      <c r="D778" s="132"/>
      <c r="I778" s="133"/>
      <c r="J778" s="134"/>
      <c r="K778" s="134"/>
      <c r="L778" s="135"/>
    </row>
    <row r="779">
      <c r="A779" s="131"/>
      <c r="B779" s="132"/>
      <c r="C779" s="132"/>
      <c r="D779" s="132"/>
      <c r="I779" s="133"/>
      <c r="J779" s="134"/>
      <c r="K779" s="134"/>
      <c r="L779" s="135"/>
    </row>
    <row r="780">
      <c r="A780" s="131"/>
      <c r="B780" s="132"/>
      <c r="C780" s="132"/>
      <c r="D780" s="132"/>
      <c r="I780" s="133"/>
      <c r="J780" s="134"/>
      <c r="K780" s="134"/>
      <c r="L780" s="135"/>
    </row>
    <row r="781">
      <c r="A781" s="131"/>
      <c r="B781" s="132"/>
      <c r="C781" s="132"/>
      <c r="D781" s="132"/>
      <c r="I781" s="133"/>
      <c r="J781" s="134"/>
      <c r="K781" s="134"/>
      <c r="L781" s="135"/>
    </row>
    <row r="782">
      <c r="A782" s="131"/>
      <c r="B782" s="132"/>
      <c r="C782" s="132"/>
      <c r="D782" s="132"/>
      <c r="I782" s="133"/>
      <c r="J782" s="134"/>
      <c r="K782" s="134"/>
      <c r="L782" s="135"/>
    </row>
    <row r="783">
      <c r="A783" s="131"/>
      <c r="B783" s="132"/>
      <c r="C783" s="132"/>
      <c r="D783" s="132"/>
      <c r="I783" s="133"/>
      <c r="J783" s="134"/>
      <c r="K783" s="134"/>
      <c r="L783" s="135"/>
    </row>
    <row r="784">
      <c r="A784" s="131"/>
      <c r="B784" s="132"/>
      <c r="C784" s="132"/>
      <c r="D784" s="132"/>
      <c r="I784" s="133"/>
      <c r="J784" s="134"/>
      <c r="K784" s="134"/>
      <c r="L784" s="135"/>
    </row>
    <row r="785">
      <c r="A785" s="131"/>
      <c r="B785" s="132"/>
      <c r="C785" s="132"/>
      <c r="D785" s="132"/>
      <c r="I785" s="133"/>
      <c r="J785" s="134"/>
      <c r="K785" s="134"/>
      <c r="L785" s="135"/>
    </row>
    <row r="786">
      <c r="A786" s="131"/>
      <c r="B786" s="132"/>
      <c r="C786" s="132"/>
      <c r="D786" s="132"/>
      <c r="I786" s="133"/>
      <c r="J786" s="134"/>
      <c r="K786" s="134"/>
      <c r="L786" s="135"/>
    </row>
    <row r="787">
      <c r="A787" s="131"/>
      <c r="B787" s="132"/>
      <c r="C787" s="132"/>
      <c r="D787" s="132"/>
      <c r="I787" s="133"/>
      <c r="J787" s="134"/>
      <c r="K787" s="134"/>
      <c r="L787" s="135"/>
    </row>
    <row r="788">
      <c r="A788" s="131"/>
      <c r="B788" s="132"/>
      <c r="C788" s="132"/>
      <c r="D788" s="132"/>
      <c r="I788" s="133"/>
      <c r="J788" s="134"/>
      <c r="K788" s="134"/>
      <c r="L788" s="135"/>
    </row>
    <row r="789">
      <c r="A789" s="131"/>
      <c r="B789" s="132"/>
      <c r="C789" s="132"/>
      <c r="D789" s="132"/>
      <c r="I789" s="133"/>
      <c r="J789" s="134"/>
      <c r="K789" s="134"/>
      <c r="L789" s="135"/>
    </row>
    <row r="790">
      <c r="A790" s="131"/>
      <c r="B790" s="132"/>
      <c r="C790" s="132"/>
      <c r="D790" s="132"/>
      <c r="I790" s="133"/>
      <c r="J790" s="134"/>
      <c r="K790" s="134"/>
      <c r="L790" s="135"/>
    </row>
    <row r="791">
      <c r="A791" s="131"/>
      <c r="B791" s="132"/>
      <c r="C791" s="132"/>
      <c r="D791" s="132"/>
      <c r="I791" s="133"/>
      <c r="J791" s="134"/>
      <c r="K791" s="134"/>
      <c r="L791" s="135"/>
    </row>
    <row r="792">
      <c r="A792" s="131"/>
      <c r="B792" s="132"/>
      <c r="C792" s="132"/>
      <c r="D792" s="132"/>
      <c r="I792" s="133"/>
      <c r="J792" s="134"/>
      <c r="K792" s="134"/>
      <c r="L792" s="135"/>
    </row>
    <row r="793">
      <c r="A793" s="131"/>
      <c r="B793" s="132"/>
      <c r="C793" s="132"/>
      <c r="D793" s="132"/>
      <c r="I793" s="133"/>
      <c r="J793" s="134"/>
      <c r="K793" s="134"/>
      <c r="L793" s="135"/>
    </row>
    <row r="794">
      <c r="A794" s="131"/>
      <c r="B794" s="132"/>
      <c r="C794" s="132"/>
      <c r="D794" s="132"/>
      <c r="I794" s="133"/>
      <c r="J794" s="134"/>
      <c r="K794" s="134"/>
      <c r="L794" s="135"/>
    </row>
    <row r="795">
      <c r="A795" s="131"/>
      <c r="B795" s="132"/>
      <c r="C795" s="132"/>
      <c r="D795" s="132"/>
      <c r="I795" s="133"/>
      <c r="J795" s="134"/>
      <c r="K795" s="134"/>
      <c r="L795" s="135"/>
    </row>
    <row r="796">
      <c r="A796" s="131"/>
      <c r="B796" s="132"/>
      <c r="C796" s="132"/>
      <c r="D796" s="132"/>
      <c r="I796" s="133"/>
      <c r="J796" s="134"/>
      <c r="K796" s="134"/>
      <c r="L796" s="135"/>
    </row>
    <row r="797">
      <c r="A797" s="131"/>
      <c r="B797" s="132"/>
      <c r="C797" s="132"/>
      <c r="D797" s="132"/>
      <c r="I797" s="133"/>
      <c r="J797" s="134"/>
      <c r="K797" s="134"/>
      <c r="L797" s="135"/>
    </row>
    <row r="798">
      <c r="A798" s="131"/>
      <c r="B798" s="132"/>
      <c r="C798" s="132"/>
      <c r="D798" s="132"/>
      <c r="I798" s="133"/>
      <c r="J798" s="134"/>
      <c r="K798" s="134"/>
      <c r="L798" s="135"/>
    </row>
    <row r="799">
      <c r="A799" s="131"/>
      <c r="B799" s="132"/>
      <c r="C799" s="132"/>
      <c r="D799" s="132"/>
      <c r="I799" s="133"/>
      <c r="J799" s="134"/>
      <c r="K799" s="134"/>
      <c r="L799" s="135"/>
    </row>
    <row r="800">
      <c r="A800" s="131"/>
      <c r="B800" s="132"/>
      <c r="C800" s="132"/>
      <c r="D800" s="132"/>
      <c r="I800" s="133"/>
      <c r="J800" s="134"/>
      <c r="K800" s="134"/>
      <c r="L800" s="135"/>
    </row>
    <row r="801">
      <c r="A801" s="131"/>
      <c r="B801" s="132"/>
      <c r="C801" s="132"/>
      <c r="D801" s="132"/>
      <c r="I801" s="133"/>
      <c r="J801" s="134"/>
      <c r="K801" s="134"/>
      <c r="L801" s="135"/>
    </row>
    <row r="802">
      <c r="A802" s="131"/>
      <c r="B802" s="132"/>
      <c r="C802" s="132"/>
      <c r="D802" s="132"/>
      <c r="I802" s="133"/>
      <c r="J802" s="134"/>
      <c r="K802" s="134"/>
      <c r="L802" s="135"/>
    </row>
    <row r="803">
      <c r="A803" s="131"/>
      <c r="B803" s="132"/>
      <c r="C803" s="132"/>
      <c r="D803" s="132"/>
      <c r="I803" s="133"/>
      <c r="J803" s="134"/>
      <c r="K803" s="134"/>
      <c r="L803" s="135"/>
    </row>
    <row r="804">
      <c r="A804" s="131"/>
      <c r="B804" s="132"/>
      <c r="C804" s="132"/>
      <c r="D804" s="132"/>
      <c r="I804" s="133"/>
      <c r="J804" s="134"/>
      <c r="K804" s="134"/>
      <c r="L804" s="135"/>
    </row>
    <row r="805">
      <c r="A805" s="131"/>
      <c r="B805" s="132"/>
      <c r="C805" s="132"/>
      <c r="D805" s="132"/>
      <c r="I805" s="133"/>
      <c r="J805" s="134"/>
      <c r="K805" s="134"/>
      <c r="L805" s="135"/>
    </row>
    <row r="806">
      <c r="A806" s="131"/>
      <c r="B806" s="132"/>
      <c r="C806" s="132"/>
      <c r="D806" s="132"/>
      <c r="I806" s="133"/>
      <c r="J806" s="134"/>
      <c r="K806" s="134"/>
      <c r="L806" s="135"/>
    </row>
    <row r="807">
      <c r="A807" s="131"/>
      <c r="B807" s="132"/>
      <c r="C807" s="132"/>
      <c r="D807" s="132"/>
      <c r="I807" s="133"/>
      <c r="J807" s="134"/>
      <c r="K807" s="134"/>
      <c r="L807" s="135"/>
    </row>
    <row r="808">
      <c r="A808" s="131"/>
      <c r="B808" s="132"/>
      <c r="C808" s="132"/>
      <c r="D808" s="132"/>
      <c r="I808" s="133"/>
      <c r="J808" s="134"/>
      <c r="K808" s="134"/>
      <c r="L808" s="135"/>
    </row>
    <row r="809">
      <c r="A809" s="131"/>
      <c r="B809" s="132"/>
      <c r="C809" s="132"/>
      <c r="D809" s="132"/>
      <c r="I809" s="133"/>
      <c r="J809" s="134"/>
      <c r="K809" s="134"/>
      <c r="L809" s="135"/>
    </row>
    <row r="810">
      <c r="A810" s="131"/>
      <c r="B810" s="132"/>
      <c r="C810" s="132"/>
      <c r="D810" s="132"/>
      <c r="I810" s="133"/>
      <c r="J810" s="134"/>
      <c r="K810" s="134"/>
      <c r="L810" s="135"/>
    </row>
    <row r="811">
      <c r="A811" s="131"/>
      <c r="B811" s="132"/>
      <c r="C811" s="132"/>
      <c r="D811" s="132"/>
      <c r="I811" s="133"/>
      <c r="J811" s="134"/>
      <c r="K811" s="134"/>
      <c r="L811" s="135"/>
    </row>
    <row r="812">
      <c r="A812" s="131"/>
      <c r="B812" s="132"/>
      <c r="C812" s="132"/>
      <c r="D812" s="132"/>
      <c r="I812" s="133"/>
      <c r="J812" s="134"/>
      <c r="K812" s="134"/>
      <c r="L812" s="135"/>
    </row>
    <row r="813">
      <c r="A813" s="131"/>
      <c r="B813" s="132"/>
      <c r="C813" s="132"/>
      <c r="D813" s="132"/>
      <c r="I813" s="133"/>
      <c r="J813" s="134"/>
      <c r="K813" s="134"/>
      <c r="L813" s="135"/>
    </row>
    <row r="814">
      <c r="A814" s="131"/>
      <c r="B814" s="132"/>
      <c r="C814" s="132"/>
      <c r="D814" s="132"/>
      <c r="I814" s="133"/>
      <c r="J814" s="134"/>
      <c r="K814" s="134"/>
      <c r="L814" s="135"/>
    </row>
    <row r="815">
      <c r="A815" s="131"/>
      <c r="B815" s="132"/>
      <c r="C815" s="132"/>
      <c r="D815" s="132"/>
      <c r="I815" s="133"/>
      <c r="J815" s="134"/>
      <c r="K815" s="134"/>
      <c r="L815" s="135"/>
    </row>
    <row r="816">
      <c r="A816" s="131"/>
      <c r="B816" s="132"/>
      <c r="C816" s="132"/>
      <c r="D816" s="132"/>
      <c r="I816" s="133"/>
      <c r="J816" s="134"/>
      <c r="K816" s="134"/>
      <c r="L816" s="135"/>
    </row>
    <row r="817">
      <c r="A817" s="131"/>
      <c r="B817" s="132"/>
      <c r="C817" s="132"/>
      <c r="D817" s="132"/>
      <c r="I817" s="133"/>
      <c r="J817" s="134"/>
      <c r="K817" s="134"/>
      <c r="L817" s="135"/>
    </row>
    <row r="818">
      <c r="A818" s="131"/>
      <c r="B818" s="132"/>
      <c r="C818" s="132"/>
      <c r="D818" s="132"/>
      <c r="I818" s="133"/>
      <c r="J818" s="134"/>
      <c r="K818" s="134"/>
      <c r="L818" s="135"/>
    </row>
    <row r="819">
      <c r="A819" s="131"/>
      <c r="B819" s="132"/>
      <c r="C819" s="132"/>
      <c r="D819" s="132"/>
      <c r="I819" s="133"/>
      <c r="J819" s="134"/>
      <c r="K819" s="134"/>
      <c r="L819" s="135"/>
    </row>
    <row r="820">
      <c r="A820" s="131"/>
      <c r="B820" s="132"/>
      <c r="C820" s="132"/>
      <c r="D820" s="132"/>
      <c r="I820" s="133"/>
      <c r="J820" s="134"/>
      <c r="K820" s="134"/>
      <c r="L820" s="135"/>
    </row>
    <row r="821">
      <c r="A821" s="131"/>
      <c r="B821" s="132"/>
      <c r="C821" s="132"/>
      <c r="D821" s="132"/>
      <c r="I821" s="133"/>
      <c r="J821" s="134"/>
      <c r="K821" s="134"/>
      <c r="L821" s="135"/>
    </row>
    <row r="822">
      <c r="A822" s="131"/>
      <c r="B822" s="132"/>
      <c r="C822" s="132"/>
      <c r="D822" s="132"/>
      <c r="I822" s="133"/>
      <c r="J822" s="134"/>
      <c r="K822" s="134"/>
      <c r="L822" s="135"/>
    </row>
    <row r="823">
      <c r="A823" s="131"/>
      <c r="B823" s="132"/>
      <c r="C823" s="132"/>
      <c r="D823" s="132"/>
      <c r="I823" s="133"/>
      <c r="J823" s="134"/>
      <c r="K823" s="134"/>
      <c r="L823" s="135"/>
    </row>
    <row r="824">
      <c r="A824" s="131"/>
      <c r="B824" s="132"/>
      <c r="C824" s="132"/>
      <c r="D824" s="132"/>
      <c r="I824" s="133"/>
      <c r="J824" s="134"/>
      <c r="K824" s="134"/>
      <c r="L824" s="135"/>
    </row>
    <row r="825">
      <c r="A825" s="131"/>
      <c r="B825" s="132"/>
      <c r="C825" s="132"/>
      <c r="D825" s="132"/>
      <c r="I825" s="133"/>
      <c r="J825" s="134"/>
      <c r="K825" s="134"/>
      <c r="L825" s="135"/>
    </row>
    <row r="826">
      <c r="A826" s="131"/>
      <c r="B826" s="132"/>
      <c r="C826" s="132"/>
      <c r="D826" s="132"/>
      <c r="I826" s="133"/>
      <c r="J826" s="134"/>
      <c r="K826" s="134"/>
      <c r="L826" s="135"/>
    </row>
    <row r="827">
      <c r="A827" s="131"/>
      <c r="B827" s="132"/>
      <c r="C827" s="132"/>
      <c r="D827" s="132"/>
      <c r="I827" s="133"/>
      <c r="J827" s="134"/>
      <c r="K827" s="134"/>
      <c r="L827" s="135"/>
    </row>
    <row r="828">
      <c r="A828" s="131"/>
      <c r="B828" s="132"/>
      <c r="C828" s="132"/>
      <c r="D828" s="132"/>
      <c r="I828" s="133"/>
      <c r="J828" s="134"/>
      <c r="K828" s="134"/>
      <c r="L828" s="135"/>
    </row>
    <row r="829">
      <c r="A829" s="131"/>
      <c r="B829" s="132"/>
      <c r="C829" s="132"/>
      <c r="D829" s="132"/>
      <c r="I829" s="133"/>
      <c r="J829" s="134"/>
      <c r="K829" s="134"/>
      <c r="L829" s="135"/>
    </row>
    <row r="830">
      <c r="A830" s="131"/>
      <c r="B830" s="132"/>
      <c r="C830" s="132"/>
      <c r="D830" s="132"/>
      <c r="I830" s="133"/>
      <c r="J830" s="134"/>
      <c r="K830" s="134"/>
      <c r="L830" s="135"/>
    </row>
    <row r="831">
      <c r="A831" s="131"/>
      <c r="B831" s="132"/>
      <c r="C831" s="132"/>
      <c r="D831" s="132"/>
      <c r="I831" s="133"/>
      <c r="J831" s="134"/>
      <c r="K831" s="134"/>
      <c r="L831" s="135"/>
    </row>
    <row r="832">
      <c r="A832" s="131"/>
      <c r="B832" s="132"/>
      <c r="C832" s="132"/>
      <c r="D832" s="132"/>
      <c r="I832" s="133"/>
      <c r="J832" s="134"/>
      <c r="K832" s="134"/>
      <c r="L832" s="135"/>
    </row>
    <row r="833">
      <c r="A833" s="131"/>
      <c r="B833" s="132"/>
      <c r="C833" s="132"/>
      <c r="D833" s="132"/>
      <c r="I833" s="133"/>
      <c r="J833" s="134"/>
      <c r="K833" s="134"/>
      <c r="L833" s="135"/>
    </row>
    <row r="834">
      <c r="A834" s="131"/>
      <c r="B834" s="132"/>
      <c r="C834" s="132"/>
      <c r="D834" s="132"/>
      <c r="I834" s="133"/>
      <c r="J834" s="134"/>
      <c r="K834" s="134"/>
      <c r="L834" s="135"/>
    </row>
    <row r="835">
      <c r="A835" s="131"/>
      <c r="B835" s="132"/>
      <c r="C835" s="132"/>
      <c r="D835" s="132"/>
      <c r="I835" s="133"/>
      <c r="J835" s="134"/>
      <c r="K835" s="134"/>
      <c r="L835" s="135"/>
    </row>
    <row r="836">
      <c r="A836" s="131"/>
      <c r="B836" s="132"/>
      <c r="C836" s="132"/>
      <c r="D836" s="132"/>
      <c r="I836" s="133"/>
      <c r="J836" s="134"/>
      <c r="K836" s="134"/>
      <c r="L836" s="135"/>
    </row>
    <row r="837">
      <c r="A837" s="131"/>
      <c r="B837" s="132"/>
      <c r="C837" s="132"/>
      <c r="D837" s="132"/>
      <c r="I837" s="133"/>
      <c r="J837" s="134"/>
      <c r="K837" s="134"/>
      <c r="L837" s="135"/>
    </row>
    <row r="838">
      <c r="A838" s="131"/>
      <c r="B838" s="132"/>
      <c r="C838" s="132"/>
      <c r="D838" s="132"/>
      <c r="I838" s="133"/>
      <c r="J838" s="134"/>
      <c r="K838" s="134"/>
      <c r="L838" s="135"/>
    </row>
    <row r="839">
      <c r="A839" s="131"/>
      <c r="B839" s="132"/>
      <c r="C839" s="132"/>
      <c r="D839" s="132"/>
      <c r="I839" s="133"/>
      <c r="J839" s="134"/>
      <c r="K839" s="134"/>
      <c r="L839" s="135"/>
    </row>
    <row r="840">
      <c r="A840" s="131"/>
      <c r="B840" s="132"/>
      <c r="C840" s="132"/>
      <c r="D840" s="132"/>
      <c r="I840" s="133"/>
      <c r="J840" s="134"/>
      <c r="K840" s="134"/>
      <c r="L840" s="135"/>
    </row>
    <row r="841">
      <c r="A841" s="131"/>
      <c r="B841" s="132"/>
      <c r="C841" s="132"/>
      <c r="D841" s="132"/>
      <c r="I841" s="133"/>
      <c r="J841" s="134"/>
      <c r="K841" s="134"/>
      <c r="L841" s="135"/>
    </row>
    <row r="842">
      <c r="A842" s="131"/>
      <c r="B842" s="132"/>
      <c r="C842" s="132"/>
      <c r="D842" s="132"/>
      <c r="I842" s="133"/>
      <c r="J842" s="134"/>
      <c r="K842" s="134"/>
      <c r="L842" s="135"/>
    </row>
    <row r="843">
      <c r="A843" s="131"/>
      <c r="B843" s="132"/>
      <c r="C843" s="132"/>
      <c r="D843" s="132"/>
      <c r="I843" s="133"/>
      <c r="J843" s="134"/>
      <c r="K843" s="134"/>
      <c r="L843" s="135"/>
    </row>
    <row r="844">
      <c r="A844" s="131"/>
      <c r="B844" s="132"/>
      <c r="C844" s="132"/>
      <c r="D844" s="132"/>
      <c r="I844" s="133"/>
      <c r="J844" s="134"/>
      <c r="K844" s="134"/>
      <c r="L844" s="135"/>
    </row>
    <row r="845">
      <c r="A845" s="131"/>
      <c r="B845" s="132"/>
      <c r="C845" s="132"/>
      <c r="D845" s="132"/>
      <c r="I845" s="133"/>
      <c r="J845" s="134"/>
      <c r="K845" s="134"/>
      <c r="L845" s="135"/>
    </row>
    <row r="846">
      <c r="A846" s="131"/>
      <c r="B846" s="132"/>
      <c r="C846" s="132"/>
      <c r="D846" s="132"/>
      <c r="I846" s="133"/>
      <c r="J846" s="134"/>
      <c r="K846" s="134"/>
      <c r="L846" s="135"/>
    </row>
    <row r="847">
      <c r="A847" s="131"/>
      <c r="B847" s="132"/>
      <c r="C847" s="132"/>
      <c r="D847" s="132"/>
      <c r="I847" s="133"/>
      <c r="J847" s="134"/>
      <c r="K847" s="134"/>
      <c r="L847" s="135"/>
    </row>
    <row r="848">
      <c r="A848" s="131"/>
      <c r="B848" s="132"/>
      <c r="C848" s="132"/>
      <c r="D848" s="132"/>
      <c r="I848" s="133"/>
      <c r="J848" s="134"/>
      <c r="K848" s="134"/>
      <c r="L848" s="135"/>
    </row>
    <row r="849">
      <c r="A849" s="131"/>
      <c r="B849" s="132"/>
      <c r="C849" s="132"/>
      <c r="D849" s="132"/>
      <c r="I849" s="133"/>
      <c r="J849" s="134"/>
      <c r="K849" s="134"/>
      <c r="L849" s="135"/>
    </row>
    <row r="850">
      <c r="A850" s="131"/>
      <c r="B850" s="132"/>
      <c r="C850" s="132"/>
      <c r="D850" s="132"/>
      <c r="I850" s="133"/>
      <c r="J850" s="134"/>
      <c r="K850" s="134"/>
      <c r="L850" s="135"/>
    </row>
    <row r="851">
      <c r="A851" s="131"/>
      <c r="B851" s="132"/>
      <c r="C851" s="132"/>
      <c r="D851" s="132"/>
      <c r="I851" s="133"/>
      <c r="J851" s="134"/>
      <c r="K851" s="134"/>
      <c r="L851" s="135"/>
    </row>
    <row r="852">
      <c r="A852" s="131"/>
      <c r="B852" s="132"/>
      <c r="C852" s="132"/>
      <c r="D852" s="132"/>
      <c r="I852" s="133"/>
      <c r="J852" s="134"/>
      <c r="K852" s="134"/>
      <c r="L852" s="135"/>
    </row>
    <row r="853">
      <c r="A853" s="131"/>
      <c r="B853" s="132"/>
      <c r="C853" s="132"/>
      <c r="D853" s="132"/>
      <c r="I853" s="133"/>
      <c r="J853" s="134"/>
      <c r="K853" s="134"/>
      <c r="L853" s="135"/>
    </row>
    <row r="854">
      <c r="A854" s="131"/>
      <c r="B854" s="132"/>
      <c r="C854" s="132"/>
      <c r="D854" s="132"/>
      <c r="I854" s="133"/>
      <c r="J854" s="134"/>
      <c r="K854" s="134"/>
      <c r="L854" s="135"/>
    </row>
    <row r="855">
      <c r="A855" s="131"/>
      <c r="B855" s="132"/>
      <c r="C855" s="132"/>
      <c r="D855" s="132"/>
      <c r="I855" s="133"/>
      <c r="J855" s="134"/>
      <c r="K855" s="134"/>
      <c r="L855" s="135"/>
    </row>
    <row r="856">
      <c r="A856" s="131"/>
      <c r="B856" s="132"/>
      <c r="C856" s="132"/>
      <c r="D856" s="132"/>
      <c r="I856" s="133"/>
      <c r="J856" s="134"/>
      <c r="K856" s="134"/>
      <c r="L856" s="135"/>
    </row>
    <row r="857">
      <c r="A857" s="131"/>
      <c r="B857" s="132"/>
      <c r="C857" s="132"/>
      <c r="D857" s="132"/>
      <c r="I857" s="133"/>
      <c r="J857" s="134"/>
      <c r="K857" s="134"/>
      <c r="L857" s="135"/>
    </row>
    <row r="858">
      <c r="A858" s="131"/>
      <c r="B858" s="132"/>
      <c r="C858" s="132"/>
      <c r="D858" s="132"/>
      <c r="I858" s="133"/>
      <c r="J858" s="134"/>
      <c r="K858" s="134"/>
      <c r="L858" s="135"/>
    </row>
    <row r="859">
      <c r="A859" s="131"/>
      <c r="B859" s="132"/>
      <c r="C859" s="132"/>
      <c r="D859" s="132"/>
      <c r="I859" s="133"/>
      <c r="J859" s="134"/>
      <c r="K859" s="134"/>
      <c r="L859" s="135"/>
    </row>
    <row r="860">
      <c r="A860" s="131"/>
      <c r="B860" s="132"/>
      <c r="C860" s="132"/>
      <c r="D860" s="132"/>
      <c r="I860" s="133"/>
      <c r="J860" s="134"/>
      <c r="K860" s="134"/>
      <c r="L860" s="135"/>
    </row>
    <row r="861">
      <c r="A861" s="131"/>
      <c r="B861" s="132"/>
      <c r="C861" s="132"/>
      <c r="D861" s="132"/>
      <c r="I861" s="133"/>
      <c r="J861" s="134"/>
      <c r="K861" s="134"/>
      <c r="L861" s="135"/>
    </row>
    <row r="862">
      <c r="A862" s="131"/>
      <c r="B862" s="132"/>
      <c r="C862" s="132"/>
      <c r="D862" s="132"/>
      <c r="I862" s="133"/>
      <c r="J862" s="134"/>
      <c r="K862" s="134"/>
      <c r="L862" s="135"/>
    </row>
    <row r="863">
      <c r="A863" s="131"/>
      <c r="B863" s="132"/>
      <c r="C863" s="132"/>
      <c r="D863" s="132"/>
      <c r="I863" s="133"/>
      <c r="J863" s="134"/>
      <c r="K863" s="134"/>
      <c r="L863" s="135"/>
    </row>
    <row r="864">
      <c r="A864" s="131"/>
      <c r="B864" s="132"/>
      <c r="C864" s="132"/>
      <c r="D864" s="132"/>
      <c r="I864" s="133"/>
      <c r="J864" s="134"/>
      <c r="K864" s="134"/>
      <c r="L864" s="135"/>
    </row>
    <row r="865">
      <c r="A865" s="131"/>
      <c r="B865" s="132"/>
      <c r="C865" s="132"/>
      <c r="D865" s="132"/>
      <c r="I865" s="133"/>
      <c r="J865" s="134"/>
      <c r="K865" s="134"/>
      <c r="L865" s="135"/>
    </row>
    <row r="866">
      <c r="A866" s="131"/>
      <c r="B866" s="132"/>
      <c r="C866" s="132"/>
      <c r="D866" s="132"/>
      <c r="I866" s="133"/>
      <c r="J866" s="134"/>
      <c r="K866" s="134"/>
      <c r="L866" s="135"/>
    </row>
    <row r="867">
      <c r="A867" s="131"/>
      <c r="B867" s="132"/>
      <c r="C867" s="132"/>
      <c r="D867" s="132"/>
      <c r="I867" s="133"/>
      <c r="J867" s="134"/>
      <c r="K867" s="134"/>
      <c r="L867" s="135"/>
    </row>
    <row r="868">
      <c r="A868" s="131"/>
      <c r="B868" s="132"/>
      <c r="C868" s="132"/>
      <c r="D868" s="132"/>
      <c r="I868" s="133"/>
      <c r="J868" s="134"/>
      <c r="K868" s="134"/>
      <c r="L868" s="135"/>
    </row>
    <row r="869">
      <c r="A869" s="131"/>
      <c r="B869" s="132"/>
      <c r="C869" s="132"/>
      <c r="D869" s="132"/>
      <c r="I869" s="133"/>
      <c r="J869" s="134"/>
      <c r="K869" s="134"/>
      <c r="L869" s="135"/>
    </row>
    <row r="870">
      <c r="A870" s="131"/>
      <c r="B870" s="132"/>
      <c r="C870" s="132"/>
      <c r="D870" s="132"/>
      <c r="I870" s="133"/>
      <c r="J870" s="134"/>
      <c r="K870" s="134"/>
      <c r="L870" s="135"/>
    </row>
    <row r="871">
      <c r="A871" s="131"/>
      <c r="B871" s="132"/>
      <c r="C871" s="132"/>
      <c r="D871" s="132"/>
      <c r="I871" s="133"/>
      <c r="J871" s="134"/>
      <c r="K871" s="134"/>
      <c r="L871" s="135"/>
    </row>
    <row r="872">
      <c r="A872" s="131"/>
      <c r="B872" s="132"/>
      <c r="C872" s="132"/>
      <c r="D872" s="132"/>
      <c r="I872" s="133"/>
      <c r="J872" s="134"/>
      <c r="K872" s="134"/>
      <c r="L872" s="135"/>
    </row>
    <row r="873">
      <c r="A873" s="131"/>
      <c r="B873" s="132"/>
      <c r="C873" s="132"/>
      <c r="D873" s="132"/>
      <c r="I873" s="133"/>
      <c r="J873" s="134"/>
      <c r="K873" s="134"/>
      <c r="L873" s="135"/>
    </row>
    <row r="874">
      <c r="A874" s="131"/>
      <c r="B874" s="132"/>
      <c r="C874" s="132"/>
      <c r="D874" s="132"/>
      <c r="I874" s="133"/>
      <c r="J874" s="134"/>
      <c r="K874" s="134"/>
      <c r="L874" s="135"/>
    </row>
    <row r="875">
      <c r="A875" s="131"/>
      <c r="B875" s="132"/>
      <c r="C875" s="132"/>
      <c r="D875" s="132"/>
      <c r="I875" s="133"/>
      <c r="J875" s="134"/>
      <c r="K875" s="134"/>
      <c r="L875" s="135"/>
    </row>
    <row r="876">
      <c r="A876" s="131"/>
      <c r="B876" s="132"/>
      <c r="C876" s="132"/>
      <c r="D876" s="132"/>
      <c r="I876" s="133"/>
      <c r="J876" s="134"/>
      <c r="K876" s="134"/>
      <c r="L876" s="135"/>
    </row>
    <row r="877">
      <c r="A877" s="131"/>
      <c r="B877" s="132"/>
      <c r="C877" s="132"/>
      <c r="D877" s="132"/>
      <c r="I877" s="133"/>
      <c r="J877" s="134"/>
      <c r="K877" s="134"/>
      <c r="L877" s="135"/>
    </row>
    <row r="878">
      <c r="A878" s="131"/>
      <c r="B878" s="132"/>
      <c r="C878" s="132"/>
      <c r="D878" s="132"/>
      <c r="I878" s="133"/>
      <c r="J878" s="134"/>
      <c r="K878" s="134"/>
      <c r="L878" s="135"/>
    </row>
    <row r="879">
      <c r="A879" s="131"/>
      <c r="B879" s="132"/>
      <c r="C879" s="132"/>
      <c r="D879" s="132"/>
      <c r="I879" s="133"/>
      <c r="J879" s="134"/>
      <c r="K879" s="134"/>
      <c r="L879" s="135"/>
    </row>
    <row r="880">
      <c r="A880" s="131"/>
      <c r="B880" s="132"/>
      <c r="C880" s="132"/>
      <c r="D880" s="132"/>
      <c r="I880" s="133"/>
      <c r="J880" s="134"/>
      <c r="K880" s="134"/>
      <c r="L880" s="135"/>
    </row>
    <row r="881">
      <c r="A881" s="131"/>
      <c r="B881" s="132"/>
      <c r="C881" s="132"/>
      <c r="D881" s="132"/>
      <c r="I881" s="133"/>
      <c r="J881" s="134"/>
      <c r="K881" s="134"/>
      <c r="L881" s="135"/>
    </row>
    <row r="882">
      <c r="A882" s="131"/>
      <c r="B882" s="132"/>
      <c r="C882" s="132"/>
      <c r="D882" s="132"/>
      <c r="I882" s="133"/>
      <c r="J882" s="134"/>
      <c r="K882" s="134"/>
      <c r="L882" s="135"/>
    </row>
    <row r="883">
      <c r="A883" s="131"/>
      <c r="B883" s="132"/>
      <c r="C883" s="132"/>
      <c r="D883" s="132"/>
      <c r="I883" s="133"/>
      <c r="J883" s="134"/>
      <c r="K883" s="134"/>
      <c r="L883" s="135"/>
    </row>
    <row r="884">
      <c r="A884" s="131"/>
      <c r="B884" s="132"/>
      <c r="C884" s="132"/>
      <c r="D884" s="132"/>
      <c r="I884" s="133"/>
      <c r="J884" s="134"/>
      <c r="K884" s="134"/>
      <c r="L884" s="135"/>
    </row>
    <row r="885">
      <c r="A885" s="131"/>
      <c r="B885" s="132"/>
      <c r="C885" s="132"/>
      <c r="D885" s="132"/>
      <c r="I885" s="133"/>
      <c r="J885" s="134"/>
      <c r="K885" s="134"/>
      <c r="L885" s="135"/>
    </row>
    <row r="886">
      <c r="A886" s="131"/>
      <c r="B886" s="132"/>
      <c r="C886" s="132"/>
      <c r="D886" s="132"/>
      <c r="I886" s="133"/>
      <c r="J886" s="134"/>
      <c r="K886" s="134"/>
      <c r="L886" s="135"/>
    </row>
    <row r="887">
      <c r="A887" s="131"/>
      <c r="B887" s="132"/>
      <c r="C887" s="132"/>
      <c r="D887" s="132"/>
      <c r="I887" s="133"/>
      <c r="J887" s="134"/>
      <c r="K887" s="134"/>
      <c r="L887" s="135"/>
    </row>
    <row r="888">
      <c r="A888" s="131"/>
      <c r="B888" s="132"/>
      <c r="C888" s="132"/>
      <c r="D888" s="132"/>
      <c r="I888" s="133"/>
      <c r="J888" s="134"/>
      <c r="K888" s="134"/>
      <c r="L888" s="135"/>
    </row>
    <row r="889">
      <c r="A889" s="131"/>
      <c r="B889" s="132"/>
      <c r="C889" s="132"/>
      <c r="D889" s="132"/>
      <c r="I889" s="133"/>
      <c r="J889" s="134"/>
      <c r="K889" s="134"/>
      <c r="L889" s="135"/>
    </row>
    <row r="890">
      <c r="A890" s="131"/>
      <c r="B890" s="132"/>
      <c r="C890" s="132"/>
      <c r="D890" s="132"/>
      <c r="I890" s="133"/>
      <c r="J890" s="134"/>
      <c r="K890" s="134"/>
      <c r="L890" s="135"/>
    </row>
    <row r="891">
      <c r="A891" s="131"/>
      <c r="B891" s="132"/>
      <c r="C891" s="132"/>
      <c r="D891" s="132"/>
      <c r="I891" s="133"/>
      <c r="J891" s="134"/>
      <c r="K891" s="134"/>
      <c r="L891" s="135"/>
    </row>
    <row r="892">
      <c r="A892" s="131"/>
      <c r="B892" s="132"/>
      <c r="C892" s="132"/>
      <c r="D892" s="132"/>
      <c r="I892" s="133"/>
      <c r="J892" s="134"/>
      <c r="K892" s="134"/>
      <c r="L892" s="135"/>
    </row>
    <row r="893">
      <c r="A893" s="131"/>
      <c r="B893" s="132"/>
      <c r="C893" s="132"/>
      <c r="D893" s="132"/>
      <c r="I893" s="133"/>
      <c r="J893" s="134"/>
      <c r="K893" s="134"/>
      <c r="L893" s="135"/>
    </row>
    <row r="894">
      <c r="A894" s="131"/>
      <c r="B894" s="132"/>
      <c r="C894" s="132"/>
      <c r="D894" s="132"/>
      <c r="I894" s="133"/>
      <c r="J894" s="134"/>
      <c r="K894" s="134"/>
      <c r="L894" s="135"/>
    </row>
    <row r="895">
      <c r="A895" s="131"/>
      <c r="B895" s="132"/>
      <c r="C895" s="132"/>
      <c r="D895" s="132"/>
      <c r="I895" s="133"/>
      <c r="J895" s="134"/>
      <c r="K895" s="134"/>
      <c r="L895" s="135"/>
    </row>
    <row r="896">
      <c r="A896" s="131"/>
      <c r="B896" s="132"/>
      <c r="C896" s="132"/>
      <c r="D896" s="132"/>
      <c r="I896" s="133"/>
      <c r="J896" s="134"/>
      <c r="K896" s="134"/>
      <c r="L896" s="135"/>
    </row>
    <row r="897">
      <c r="A897" s="131"/>
      <c r="B897" s="132"/>
      <c r="C897" s="132"/>
      <c r="D897" s="132"/>
      <c r="I897" s="133"/>
      <c r="J897" s="134"/>
      <c r="K897" s="134"/>
      <c r="L897" s="135"/>
    </row>
    <row r="898">
      <c r="A898" s="131"/>
      <c r="B898" s="132"/>
      <c r="C898" s="132"/>
      <c r="D898" s="132"/>
      <c r="I898" s="133"/>
      <c r="J898" s="134"/>
      <c r="K898" s="134"/>
      <c r="L898" s="135"/>
    </row>
    <row r="899">
      <c r="A899" s="131"/>
      <c r="B899" s="132"/>
      <c r="C899" s="132"/>
      <c r="D899" s="132"/>
      <c r="I899" s="133"/>
      <c r="J899" s="134"/>
      <c r="K899" s="134"/>
      <c r="L899" s="135"/>
    </row>
    <row r="900">
      <c r="A900" s="131"/>
      <c r="B900" s="132"/>
      <c r="C900" s="132"/>
      <c r="D900" s="132"/>
      <c r="I900" s="133"/>
      <c r="J900" s="134"/>
      <c r="K900" s="134"/>
      <c r="L900" s="135"/>
    </row>
    <row r="901">
      <c r="A901" s="131"/>
      <c r="B901" s="132"/>
      <c r="C901" s="132"/>
      <c r="D901" s="132"/>
      <c r="I901" s="133"/>
      <c r="J901" s="134"/>
      <c r="K901" s="134"/>
      <c r="L901" s="135"/>
    </row>
    <row r="902">
      <c r="A902" s="131"/>
      <c r="B902" s="132"/>
      <c r="C902" s="132"/>
      <c r="D902" s="132"/>
      <c r="I902" s="133"/>
      <c r="J902" s="134"/>
      <c r="K902" s="134"/>
      <c r="L902" s="135"/>
    </row>
    <row r="903">
      <c r="A903" s="131"/>
      <c r="B903" s="132"/>
      <c r="C903" s="132"/>
      <c r="D903" s="132"/>
      <c r="I903" s="133"/>
      <c r="J903" s="134"/>
      <c r="K903" s="134"/>
      <c r="L903" s="135"/>
    </row>
    <row r="904">
      <c r="A904" s="131"/>
      <c r="B904" s="132"/>
      <c r="C904" s="132"/>
      <c r="D904" s="132"/>
      <c r="I904" s="133"/>
      <c r="J904" s="134"/>
      <c r="K904" s="134"/>
      <c r="L904" s="135"/>
    </row>
    <row r="905">
      <c r="A905" s="131"/>
      <c r="B905" s="132"/>
      <c r="C905" s="132"/>
      <c r="D905" s="132"/>
      <c r="I905" s="133"/>
      <c r="J905" s="134"/>
      <c r="K905" s="134"/>
      <c r="L905" s="135"/>
    </row>
    <row r="906">
      <c r="A906" s="131"/>
      <c r="B906" s="132"/>
      <c r="C906" s="132"/>
      <c r="D906" s="132"/>
      <c r="I906" s="133"/>
      <c r="J906" s="134"/>
      <c r="K906" s="134"/>
      <c r="L906" s="135"/>
    </row>
    <row r="907">
      <c r="A907" s="131"/>
      <c r="B907" s="132"/>
      <c r="C907" s="132"/>
      <c r="D907" s="132"/>
      <c r="I907" s="133"/>
      <c r="J907" s="134"/>
      <c r="K907" s="134"/>
      <c r="L907" s="135"/>
    </row>
    <row r="908">
      <c r="A908" s="131"/>
      <c r="B908" s="132"/>
      <c r="C908" s="132"/>
      <c r="D908" s="132"/>
      <c r="I908" s="133"/>
      <c r="J908" s="134"/>
      <c r="K908" s="134"/>
      <c r="L908" s="135"/>
    </row>
    <row r="909">
      <c r="A909" s="131"/>
      <c r="B909" s="132"/>
      <c r="C909" s="132"/>
      <c r="D909" s="132"/>
      <c r="I909" s="133"/>
      <c r="J909" s="134"/>
      <c r="K909" s="134"/>
      <c r="L909" s="135"/>
    </row>
    <row r="910">
      <c r="A910" s="131"/>
      <c r="B910" s="132"/>
      <c r="C910" s="132"/>
      <c r="D910" s="132"/>
      <c r="I910" s="133"/>
      <c r="J910" s="134"/>
      <c r="K910" s="134"/>
      <c r="L910" s="135"/>
    </row>
    <row r="911">
      <c r="A911" s="131"/>
      <c r="B911" s="132"/>
      <c r="C911" s="132"/>
      <c r="D911" s="132"/>
      <c r="I911" s="133"/>
      <c r="J911" s="134"/>
      <c r="K911" s="134"/>
      <c r="L911" s="135"/>
    </row>
    <row r="912">
      <c r="A912" s="131"/>
      <c r="B912" s="132"/>
      <c r="C912" s="132"/>
      <c r="D912" s="132"/>
      <c r="I912" s="133"/>
      <c r="J912" s="134"/>
      <c r="K912" s="134"/>
      <c r="L912" s="135"/>
    </row>
    <row r="913">
      <c r="A913" s="131"/>
      <c r="B913" s="132"/>
      <c r="C913" s="132"/>
      <c r="D913" s="132"/>
      <c r="I913" s="133"/>
      <c r="J913" s="134"/>
      <c r="K913" s="134"/>
      <c r="L913" s="135"/>
    </row>
    <row r="914">
      <c r="A914" s="131"/>
      <c r="B914" s="132"/>
      <c r="C914" s="132"/>
      <c r="D914" s="132"/>
      <c r="I914" s="133"/>
      <c r="J914" s="134"/>
      <c r="K914" s="134"/>
      <c r="L914" s="135"/>
    </row>
    <row r="915">
      <c r="A915" s="131"/>
      <c r="B915" s="132"/>
      <c r="C915" s="132"/>
      <c r="D915" s="132"/>
      <c r="I915" s="133"/>
      <c r="J915" s="134"/>
      <c r="K915" s="134"/>
      <c r="L915" s="135"/>
    </row>
    <row r="916">
      <c r="A916" s="131"/>
      <c r="B916" s="132"/>
      <c r="C916" s="132"/>
      <c r="D916" s="132"/>
      <c r="I916" s="133"/>
      <c r="J916" s="134"/>
      <c r="K916" s="134"/>
      <c r="L916" s="135"/>
    </row>
    <row r="917">
      <c r="A917" s="131"/>
      <c r="B917" s="132"/>
      <c r="C917" s="132"/>
      <c r="D917" s="132"/>
      <c r="I917" s="133"/>
      <c r="J917" s="134"/>
      <c r="K917" s="134"/>
      <c r="L917" s="135"/>
    </row>
    <row r="918">
      <c r="A918" s="131"/>
      <c r="B918" s="132"/>
      <c r="C918" s="132"/>
      <c r="D918" s="132"/>
      <c r="I918" s="133"/>
      <c r="J918" s="134"/>
      <c r="K918" s="134"/>
      <c r="L918" s="135"/>
    </row>
    <row r="919">
      <c r="A919" s="131"/>
      <c r="B919" s="132"/>
      <c r="C919" s="132"/>
      <c r="D919" s="132"/>
      <c r="I919" s="133"/>
      <c r="J919" s="134"/>
      <c r="K919" s="134"/>
      <c r="L919" s="135"/>
    </row>
    <row r="920">
      <c r="A920" s="131"/>
      <c r="B920" s="132"/>
      <c r="C920" s="132"/>
      <c r="D920" s="132"/>
      <c r="I920" s="133"/>
      <c r="J920" s="134"/>
      <c r="K920" s="134"/>
      <c r="L920" s="135"/>
    </row>
    <row r="921">
      <c r="A921" s="131"/>
      <c r="B921" s="132"/>
      <c r="C921" s="132"/>
      <c r="D921" s="132"/>
      <c r="I921" s="133"/>
      <c r="J921" s="134"/>
      <c r="K921" s="134"/>
      <c r="L921" s="135"/>
    </row>
    <row r="922">
      <c r="A922" s="131"/>
      <c r="B922" s="132"/>
      <c r="C922" s="132"/>
      <c r="D922" s="132"/>
      <c r="I922" s="133"/>
      <c r="J922" s="134"/>
      <c r="K922" s="134"/>
      <c r="L922" s="135"/>
    </row>
    <row r="923">
      <c r="A923" s="131"/>
      <c r="B923" s="132"/>
      <c r="C923" s="132"/>
      <c r="D923" s="132"/>
      <c r="I923" s="133"/>
      <c r="J923" s="134"/>
      <c r="K923" s="134"/>
      <c r="L923" s="135"/>
    </row>
    <row r="924">
      <c r="A924" s="131"/>
      <c r="B924" s="132"/>
      <c r="C924" s="132"/>
      <c r="D924" s="132"/>
      <c r="I924" s="133"/>
      <c r="J924" s="134"/>
      <c r="K924" s="134"/>
      <c r="L924" s="135"/>
    </row>
    <row r="925">
      <c r="A925" s="131"/>
      <c r="B925" s="132"/>
      <c r="C925" s="132"/>
      <c r="D925" s="132"/>
      <c r="I925" s="133"/>
      <c r="J925" s="134"/>
      <c r="K925" s="134"/>
      <c r="L925" s="135"/>
    </row>
    <row r="926">
      <c r="A926" s="131"/>
      <c r="B926" s="132"/>
      <c r="C926" s="132"/>
      <c r="D926" s="132"/>
      <c r="I926" s="133"/>
      <c r="J926" s="134"/>
      <c r="K926" s="134"/>
      <c r="L926" s="135"/>
    </row>
    <row r="927">
      <c r="A927" s="131"/>
      <c r="B927" s="132"/>
      <c r="C927" s="132"/>
      <c r="D927" s="132"/>
      <c r="I927" s="133"/>
      <c r="J927" s="134"/>
      <c r="K927" s="134"/>
      <c r="L927" s="135"/>
    </row>
    <row r="928">
      <c r="A928" s="131"/>
      <c r="B928" s="132"/>
      <c r="C928" s="132"/>
      <c r="D928" s="132"/>
      <c r="I928" s="133"/>
      <c r="J928" s="134"/>
      <c r="K928" s="134"/>
      <c r="L928" s="135"/>
    </row>
    <row r="929">
      <c r="A929" s="131"/>
      <c r="B929" s="132"/>
      <c r="C929" s="132"/>
      <c r="D929" s="132"/>
      <c r="I929" s="133"/>
      <c r="J929" s="134"/>
      <c r="K929" s="134"/>
      <c r="L929" s="135"/>
    </row>
    <row r="930">
      <c r="A930" s="131"/>
      <c r="B930" s="132"/>
      <c r="C930" s="132"/>
      <c r="D930" s="132"/>
      <c r="I930" s="133"/>
      <c r="J930" s="134"/>
      <c r="K930" s="134"/>
      <c r="L930" s="135"/>
    </row>
    <row r="931">
      <c r="A931" s="131"/>
      <c r="B931" s="132"/>
      <c r="C931" s="132"/>
      <c r="D931" s="132"/>
      <c r="I931" s="133"/>
      <c r="J931" s="134"/>
      <c r="K931" s="134"/>
      <c r="L931" s="135"/>
    </row>
    <row r="932">
      <c r="A932" s="131"/>
      <c r="B932" s="132"/>
      <c r="C932" s="132"/>
      <c r="D932" s="132"/>
      <c r="I932" s="133"/>
      <c r="J932" s="134"/>
      <c r="K932" s="134"/>
      <c r="L932" s="135"/>
    </row>
    <row r="933">
      <c r="A933" s="131"/>
      <c r="B933" s="132"/>
      <c r="C933" s="132"/>
      <c r="D933" s="132"/>
      <c r="I933" s="133"/>
      <c r="J933" s="134"/>
      <c r="K933" s="134"/>
      <c r="L933" s="135"/>
    </row>
    <row r="934">
      <c r="A934" s="131"/>
      <c r="B934" s="132"/>
      <c r="C934" s="132"/>
      <c r="D934" s="132"/>
      <c r="I934" s="133"/>
      <c r="J934" s="134"/>
      <c r="K934" s="134"/>
      <c r="L934" s="135"/>
    </row>
    <row r="935">
      <c r="A935" s="131"/>
      <c r="B935" s="132"/>
      <c r="C935" s="132"/>
      <c r="D935" s="132"/>
      <c r="I935" s="133"/>
      <c r="J935" s="134"/>
      <c r="K935" s="134"/>
      <c r="L935" s="135"/>
    </row>
    <row r="936">
      <c r="A936" s="131"/>
      <c r="B936" s="132"/>
      <c r="C936" s="132"/>
      <c r="D936" s="132"/>
      <c r="I936" s="133"/>
      <c r="J936" s="134"/>
      <c r="K936" s="134"/>
      <c r="L936" s="135"/>
    </row>
    <row r="937">
      <c r="A937" s="131"/>
      <c r="B937" s="132"/>
      <c r="C937" s="132"/>
      <c r="D937" s="132"/>
      <c r="I937" s="133"/>
      <c r="J937" s="134"/>
      <c r="K937" s="134"/>
      <c r="L937" s="135"/>
    </row>
    <row r="938">
      <c r="A938" s="131"/>
      <c r="B938" s="132"/>
      <c r="C938" s="132"/>
      <c r="D938" s="132"/>
      <c r="I938" s="133"/>
      <c r="J938" s="134"/>
      <c r="K938" s="134"/>
      <c r="L938" s="135"/>
    </row>
    <row r="939">
      <c r="A939" s="131"/>
      <c r="B939" s="132"/>
      <c r="C939" s="132"/>
      <c r="D939" s="132"/>
      <c r="I939" s="133"/>
      <c r="J939" s="134"/>
      <c r="K939" s="134"/>
      <c r="L939" s="135"/>
    </row>
    <row r="940">
      <c r="A940" s="131"/>
      <c r="B940" s="132"/>
      <c r="C940" s="132"/>
      <c r="D940" s="132"/>
      <c r="I940" s="133"/>
      <c r="J940" s="134"/>
      <c r="K940" s="134"/>
      <c r="L940" s="135"/>
    </row>
    <row r="941">
      <c r="A941" s="131"/>
      <c r="B941" s="132"/>
      <c r="C941" s="132"/>
      <c r="D941" s="132"/>
      <c r="I941" s="133"/>
      <c r="J941" s="134"/>
      <c r="K941" s="134"/>
      <c r="L941" s="135"/>
    </row>
    <row r="942">
      <c r="A942" s="131"/>
      <c r="B942" s="132"/>
      <c r="C942" s="132"/>
      <c r="D942" s="132"/>
      <c r="I942" s="133"/>
      <c r="J942" s="134"/>
      <c r="K942" s="134"/>
      <c r="L942" s="135"/>
    </row>
    <row r="943">
      <c r="A943" s="131"/>
      <c r="B943" s="132"/>
      <c r="C943" s="132"/>
      <c r="D943" s="132"/>
      <c r="I943" s="133"/>
      <c r="J943" s="134"/>
      <c r="K943" s="134"/>
      <c r="L943" s="135"/>
    </row>
    <row r="944">
      <c r="A944" s="131"/>
      <c r="B944" s="132"/>
      <c r="C944" s="132"/>
      <c r="D944" s="132"/>
      <c r="I944" s="133"/>
      <c r="J944" s="134"/>
      <c r="K944" s="134"/>
      <c r="L944" s="135"/>
    </row>
    <row r="945">
      <c r="A945" s="131"/>
      <c r="B945" s="132"/>
      <c r="C945" s="132"/>
      <c r="D945" s="132"/>
      <c r="I945" s="133"/>
      <c r="J945" s="134"/>
      <c r="K945" s="134"/>
      <c r="L945" s="135"/>
    </row>
    <row r="946">
      <c r="A946" s="131"/>
      <c r="B946" s="132"/>
      <c r="C946" s="132"/>
      <c r="D946" s="132"/>
      <c r="I946" s="133"/>
      <c r="J946" s="134"/>
      <c r="K946" s="134"/>
      <c r="L946" s="135"/>
    </row>
    <row r="947">
      <c r="A947" s="131"/>
      <c r="B947" s="132"/>
      <c r="C947" s="132"/>
      <c r="D947" s="132"/>
      <c r="I947" s="133"/>
      <c r="J947" s="134"/>
      <c r="K947" s="134"/>
      <c r="L947" s="135"/>
    </row>
    <row r="948">
      <c r="A948" s="131"/>
      <c r="B948" s="132"/>
      <c r="C948" s="132"/>
      <c r="D948" s="132"/>
      <c r="I948" s="133"/>
      <c r="J948" s="134"/>
      <c r="K948" s="134"/>
      <c r="L948" s="135"/>
    </row>
    <row r="949">
      <c r="A949" s="131"/>
      <c r="B949" s="132"/>
      <c r="C949" s="132"/>
      <c r="D949" s="132"/>
      <c r="I949" s="133"/>
      <c r="J949" s="134"/>
      <c r="K949" s="134"/>
      <c r="L949" s="135"/>
    </row>
    <row r="950">
      <c r="A950" s="131"/>
      <c r="B950" s="132"/>
      <c r="C950" s="132"/>
      <c r="D950" s="132"/>
      <c r="I950" s="133"/>
      <c r="J950" s="134"/>
      <c r="K950" s="134"/>
      <c r="L950" s="135"/>
    </row>
    <row r="951">
      <c r="A951" s="131"/>
      <c r="B951" s="132"/>
      <c r="C951" s="132"/>
      <c r="D951" s="132"/>
      <c r="I951" s="133"/>
      <c r="J951" s="134"/>
      <c r="K951" s="134"/>
      <c r="L951" s="135"/>
    </row>
    <row r="952">
      <c r="A952" s="131"/>
      <c r="B952" s="132"/>
      <c r="C952" s="132"/>
      <c r="D952" s="132"/>
      <c r="I952" s="133"/>
      <c r="J952" s="134"/>
      <c r="K952" s="134"/>
      <c r="L952" s="135"/>
    </row>
    <row r="953">
      <c r="A953" s="131"/>
      <c r="B953" s="132"/>
      <c r="C953" s="132"/>
      <c r="D953" s="132"/>
      <c r="I953" s="133"/>
      <c r="J953" s="134"/>
      <c r="K953" s="134"/>
      <c r="L953" s="135"/>
    </row>
    <row r="954">
      <c r="A954" s="131"/>
      <c r="B954" s="132"/>
      <c r="C954" s="132"/>
      <c r="D954" s="132"/>
      <c r="I954" s="133"/>
      <c r="J954" s="134"/>
      <c r="K954" s="134"/>
      <c r="L954" s="135"/>
    </row>
    <row r="955">
      <c r="A955" s="131"/>
      <c r="B955" s="132"/>
      <c r="C955" s="132"/>
      <c r="D955" s="132"/>
      <c r="I955" s="133"/>
      <c r="J955" s="134"/>
      <c r="K955" s="134"/>
      <c r="L955" s="135"/>
    </row>
    <row r="956">
      <c r="A956" s="131"/>
      <c r="B956" s="132"/>
      <c r="C956" s="132"/>
      <c r="D956" s="132"/>
      <c r="I956" s="133"/>
      <c r="J956" s="134"/>
      <c r="K956" s="134"/>
      <c r="L956" s="135"/>
    </row>
    <row r="957">
      <c r="A957" s="131"/>
      <c r="B957" s="132"/>
      <c r="C957" s="132"/>
      <c r="D957" s="132"/>
      <c r="I957" s="133"/>
      <c r="J957" s="134"/>
      <c r="K957" s="134"/>
      <c r="L957" s="135"/>
    </row>
    <row r="958">
      <c r="A958" s="131"/>
      <c r="B958" s="132"/>
      <c r="C958" s="132"/>
      <c r="D958" s="132"/>
      <c r="I958" s="133"/>
      <c r="J958" s="134"/>
      <c r="K958" s="134"/>
      <c r="L958" s="135"/>
    </row>
    <row r="959">
      <c r="A959" s="131"/>
      <c r="B959" s="132"/>
      <c r="C959" s="132"/>
      <c r="D959" s="132"/>
      <c r="I959" s="133"/>
      <c r="J959" s="134"/>
      <c r="K959" s="134"/>
      <c r="L959" s="135"/>
    </row>
    <row r="960">
      <c r="A960" s="131"/>
      <c r="B960" s="132"/>
      <c r="C960" s="132"/>
      <c r="D960" s="132"/>
      <c r="I960" s="133"/>
      <c r="J960" s="134"/>
      <c r="K960" s="134"/>
      <c r="L960" s="135"/>
    </row>
    <row r="961">
      <c r="A961" s="131"/>
      <c r="B961" s="132"/>
      <c r="C961" s="132"/>
      <c r="D961" s="132"/>
      <c r="I961" s="133"/>
      <c r="J961" s="134"/>
      <c r="K961" s="134"/>
      <c r="L961" s="135"/>
    </row>
    <row r="962">
      <c r="A962" s="131"/>
      <c r="B962" s="132"/>
      <c r="C962" s="132"/>
      <c r="D962" s="132"/>
      <c r="I962" s="133"/>
      <c r="J962" s="134"/>
      <c r="K962" s="134"/>
      <c r="L962" s="135"/>
    </row>
    <row r="963">
      <c r="A963" s="131"/>
      <c r="B963" s="132"/>
      <c r="C963" s="132"/>
      <c r="D963" s="132"/>
      <c r="I963" s="133"/>
      <c r="J963" s="134"/>
      <c r="K963" s="134"/>
      <c r="L963" s="135"/>
    </row>
    <row r="964">
      <c r="A964" s="131"/>
      <c r="B964" s="132"/>
      <c r="C964" s="132"/>
      <c r="D964" s="132"/>
      <c r="I964" s="133"/>
      <c r="J964" s="134"/>
      <c r="K964" s="134"/>
      <c r="L964" s="135"/>
    </row>
    <row r="965">
      <c r="A965" s="131"/>
      <c r="B965" s="132"/>
      <c r="C965" s="132"/>
      <c r="D965" s="132"/>
      <c r="I965" s="133"/>
      <c r="J965" s="134"/>
      <c r="K965" s="134"/>
      <c r="L965" s="135"/>
    </row>
    <row r="966">
      <c r="A966" s="131"/>
      <c r="B966" s="132"/>
      <c r="C966" s="132"/>
      <c r="D966" s="132"/>
      <c r="I966" s="133"/>
      <c r="J966" s="134"/>
      <c r="K966" s="134"/>
      <c r="L966" s="135"/>
    </row>
    <row r="967">
      <c r="A967" s="131"/>
      <c r="B967" s="132"/>
      <c r="C967" s="132"/>
      <c r="D967" s="132"/>
      <c r="I967" s="133"/>
      <c r="J967" s="134"/>
      <c r="K967" s="134"/>
      <c r="L967" s="135"/>
    </row>
    <row r="968">
      <c r="A968" s="131"/>
      <c r="B968" s="132"/>
      <c r="C968" s="132"/>
      <c r="D968" s="132"/>
      <c r="I968" s="133"/>
      <c r="J968" s="134"/>
      <c r="K968" s="134"/>
      <c r="L968" s="135"/>
    </row>
    <row r="969">
      <c r="A969" s="131"/>
      <c r="B969" s="132"/>
      <c r="C969" s="132"/>
      <c r="D969" s="132"/>
      <c r="I969" s="133"/>
      <c r="J969" s="134"/>
      <c r="K969" s="134"/>
      <c r="L969" s="135"/>
    </row>
    <row r="970">
      <c r="A970" s="131"/>
      <c r="B970" s="132"/>
      <c r="C970" s="132"/>
      <c r="D970" s="132"/>
      <c r="I970" s="133"/>
      <c r="J970" s="134"/>
      <c r="K970" s="134"/>
      <c r="L970" s="135"/>
    </row>
    <row r="971">
      <c r="A971" s="131"/>
      <c r="B971" s="132"/>
      <c r="C971" s="132"/>
      <c r="D971" s="132"/>
      <c r="I971" s="133"/>
      <c r="J971" s="134"/>
      <c r="K971" s="134"/>
      <c r="L971" s="135"/>
    </row>
    <row r="972">
      <c r="A972" s="131"/>
      <c r="B972" s="132"/>
      <c r="C972" s="132"/>
      <c r="D972" s="132"/>
      <c r="I972" s="133"/>
      <c r="J972" s="134"/>
      <c r="K972" s="134"/>
      <c r="L972" s="135"/>
    </row>
    <row r="973">
      <c r="A973" s="131"/>
      <c r="B973" s="132"/>
      <c r="C973" s="132"/>
      <c r="D973" s="132"/>
      <c r="I973" s="133"/>
      <c r="J973" s="134"/>
      <c r="K973" s="134"/>
      <c r="L973" s="135"/>
    </row>
    <row r="974">
      <c r="A974" s="131"/>
      <c r="B974" s="132"/>
      <c r="C974" s="132"/>
      <c r="D974" s="132"/>
      <c r="I974" s="133"/>
      <c r="J974" s="134"/>
      <c r="K974" s="134"/>
      <c r="L974" s="135"/>
    </row>
    <row r="975">
      <c r="A975" s="131"/>
      <c r="B975" s="132"/>
      <c r="C975" s="132"/>
      <c r="D975" s="132"/>
      <c r="I975" s="133"/>
      <c r="J975" s="134"/>
      <c r="K975" s="134"/>
      <c r="L975" s="135"/>
    </row>
    <row r="976">
      <c r="A976" s="131"/>
      <c r="B976" s="132"/>
      <c r="C976" s="132"/>
      <c r="D976" s="132"/>
      <c r="I976" s="133"/>
      <c r="J976" s="134"/>
      <c r="K976" s="134"/>
      <c r="L976" s="135"/>
    </row>
    <row r="977">
      <c r="A977" s="131"/>
      <c r="B977" s="132"/>
      <c r="C977" s="132"/>
      <c r="D977" s="132"/>
      <c r="I977" s="133"/>
      <c r="J977" s="134"/>
      <c r="K977" s="134"/>
      <c r="L977" s="135"/>
    </row>
    <row r="978">
      <c r="A978" s="131"/>
      <c r="B978" s="132"/>
      <c r="C978" s="132"/>
      <c r="D978" s="132"/>
      <c r="I978" s="133"/>
      <c r="J978" s="134"/>
      <c r="K978" s="134"/>
      <c r="L978" s="135"/>
    </row>
    <row r="979">
      <c r="A979" s="131"/>
      <c r="B979" s="132"/>
      <c r="C979" s="132"/>
      <c r="D979" s="132"/>
      <c r="I979" s="133"/>
      <c r="J979" s="134"/>
      <c r="K979" s="134"/>
      <c r="L979" s="135"/>
    </row>
    <row r="980">
      <c r="A980" s="131"/>
      <c r="B980" s="132"/>
      <c r="C980" s="132"/>
      <c r="D980" s="132"/>
      <c r="I980" s="133"/>
      <c r="J980" s="134"/>
      <c r="K980" s="134"/>
      <c r="L980" s="135"/>
    </row>
    <row r="981">
      <c r="A981" s="131"/>
      <c r="B981" s="132"/>
      <c r="C981" s="132"/>
      <c r="D981" s="132"/>
      <c r="I981" s="133"/>
      <c r="J981" s="134"/>
      <c r="K981" s="134"/>
      <c r="L981" s="135"/>
    </row>
    <row r="982">
      <c r="A982" s="131"/>
      <c r="B982" s="132"/>
      <c r="C982" s="132"/>
      <c r="D982" s="132"/>
      <c r="I982" s="133"/>
      <c r="J982" s="134"/>
      <c r="K982" s="134"/>
      <c r="L982" s="135"/>
    </row>
    <row r="983">
      <c r="A983" s="131"/>
      <c r="B983" s="132"/>
      <c r="C983" s="132"/>
      <c r="D983" s="132"/>
      <c r="I983" s="133"/>
      <c r="J983" s="134"/>
      <c r="K983" s="134"/>
      <c r="L983" s="135"/>
    </row>
    <row r="984">
      <c r="A984" s="131"/>
      <c r="B984" s="132"/>
      <c r="C984" s="132"/>
      <c r="D984" s="132"/>
      <c r="I984" s="133"/>
      <c r="J984" s="134"/>
      <c r="K984" s="134"/>
      <c r="L984" s="135"/>
    </row>
    <row r="985">
      <c r="A985" s="131"/>
      <c r="B985" s="132"/>
      <c r="C985" s="132"/>
      <c r="D985" s="132"/>
      <c r="I985" s="133"/>
      <c r="J985" s="134"/>
      <c r="K985" s="134"/>
      <c r="L985" s="135"/>
    </row>
    <row r="986">
      <c r="A986" s="131"/>
      <c r="B986" s="132"/>
      <c r="C986" s="132"/>
      <c r="D986" s="132"/>
      <c r="I986" s="133"/>
      <c r="J986" s="134"/>
      <c r="K986" s="134"/>
      <c r="L986" s="135"/>
    </row>
    <row r="987">
      <c r="A987" s="131"/>
      <c r="B987" s="132"/>
      <c r="C987" s="132"/>
      <c r="D987" s="132"/>
      <c r="I987" s="133"/>
      <c r="J987" s="134"/>
      <c r="K987" s="134"/>
      <c r="L987" s="135"/>
    </row>
    <row r="988">
      <c r="A988" s="131"/>
      <c r="B988" s="132"/>
      <c r="C988" s="132"/>
      <c r="D988" s="132"/>
      <c r="I988" s="133"/>
      <c r="J988" s="134"/>
      <c r="K988" s="134"/>
      <c r="L988" s="135"/>
    </row>
    <row r="989">
      <c r="A989" s="131"/>
      <c r="B989" s="132"/>
      <c r="C989" s="132"/>
      <c r="D989" s="132"/>
      <c r="I989" s="133"/>
      <c r="J989" s="134"/>
      <c r="K989" s="134"/>
      <c r="L989" s="135"/>
    </row>
    <row r="990">
      <c r="A990" s="131"/>
      <c r="B990" s="132"/>
      <c r="C990" s="132"/>
      <c r="D990" s="132"/>
      <c r="I990" s="133"/>
      <c r="J990" s="134"/>
      <c r="K990" s="134"/>
      <c r="L990" s="135"/>
    </row>
    <row r="991">
      <c r="A991" s="131"/>
      <c r="B991" s="132"/>
      <c r="C991" s="132"/>
      <c r="D991" s="132"/>
      <c r="I991" s="133"/>
      <c r="J991" s="134"/>
      <c r="K991" s="134"/>
      <c r="L991" s="135"/>
    </row>
    <row r="992">
      <c r="A992" s="131"/>
      <c r="B992" s="132"/>
      <c r="C992" s="132"/>
      <c r="D992" s="132"/>
      <c r="I992" s="133"/>
      <c r="J992" s="134"/>
      <c r="K992" s="134"/>
      <c r="L992" s="135"/>
    </row>
    <row r="993">
      <c r="A993" s="131"/>
      <c r="B993" s="132"/>
      <c r="C993" s="132"/>
      <c r="D993" s="132"/>
      <c r="I993" s="133"/>
      <c r="J993" s="134"/>
      <c r="K993" s="134"/>
      <c r="L993" s="135"/>
    </row>
    <row r="994">
      <c r="A994" s="131"/>
      <c r="B994" s="132"/>
      <c r="C994" s="132"/>
      <c r="D994" s="132"/>
      <c r="I994" s="133"/>
      <c r="J994" s="134"/>
      <c r="K994" s="134"/>
      <c r="L994" s="135"/>
    </row>
    <row r="995">
      <c r="A995" s="131"/>
      <c r="B995" s="132"/>
      <c r="C995" s="132"/>
      <c r="D995" s="132"/>
      <c r="I995" s="133"/>
      <c r="J995" s="134"/>
      <c r="K995" s="134"/>
      <c r="L995" s="135"/>
    </row>
    <row r="996">
      <c r="A996" s="131"/>
      <c r="B996" s="132"/>
      <c r="C996" s="132"/>
      <c r="D996" s="132"/>
      <c r="I996" s="133"/>
      <c r="J996" s="134"/>
      <c r="K996" s="134"/>
      <c r="L996" s="135"/>
    </row>
    <row r="997">
      <c r="A997" s="131"/>
      <c r="B997" s="132"/>
      <c r="C997" s="132"/>
      <c r="D997" s="132"/>
      <c r="I997" s="133"/>
      <c r="J997" s="134"/>
      <c r="K997" s="134"/>
      <c r="L997" s="135"/>
    </row>
    <row r="998">
      <c r="A998" s="131"/>
      <c r="B998" s="132"/>
      <c r="C998" s="132"/>
      <c r="D998" s="132"/>
      <c r="I998" s="133"/>
      <c r="J998" s="134"/>
      <c r="K998" s="134"/>
      <c r="L998" s="135"/>
    </row>
    <row r="999">
      <c r="A999" s="131"/>
      <c r="B999" s="132"/>
      <c r="C999" s="132"/>
      <c r="D999" s="132"/>
      <c r="I999" s="133"/>
      <c r="J999" s="134"/>
      <c r="K999" s="134"/>
      <c r="L999" s="135"/>
    </row>
    <row r="1000">
      <c r="A1000" s="131"/>
      <c r="B1000" s="132"/>
      <c r="C1000" s="132"/>
      <c r="D1000" s="132"/>
      <c r="I1000" s="133"/>
      <c r="J1000" s="134"/>
      <c r="K1000" s="134"/>
      <c r="L1000" s="135"/>
    </row>
    <row r="1001">
      <c r="A1001" s="131"/>
      <c r="B1001" s="132"/>
      <c r="C1001" s="132"/>
      <c r="D1001" s="132"/>
      <c r="I1001" s="133"/>
      <c r="J1001" s="134"/>
      <c r="K1001" s="134"/>
      <c r="L1001" s="135"/>
    </row>
    <row r="1002">
      <c r="A1002" s="131"/>
      <c r="B1002" s="132"/>
      <c r="C1002" s="132"/>
      <c r="D1002" s="132"/>
      <c r="I1002" s="133"/>
      <c r="J1002" s="134"/>
      <c r="K1002" s="134"/>
      <c r="L1002" s="135"/>
    </row>
    <row r="1003">
      <c r="A1003" s="131"/>
      <c r="B1003" s="132"/>
      <c r="C1003" s="132"/>
      <c r="D1003" s="132"/>
      <c r="I1003" s="133"/>
      <c r="J1003" s="134"/>
      <c r="K1003" s="134"/>
      <c r="L1003" s="135"/>
    </row>
    <row r="1004">
      <c r="A1004" s="131"/>
      <c r="B1004" s="132"/>
      <c r="C1004" s="132"/>
      <c r="D1004" s="132"/>
      <c r="I1004" s="133"/>
      <c r="J1004" s="134"/>
      <c r="K1004" s="134"/>
      <c r="L1004" s="135"/>
    </row>
    <row r="1005">
      <c r="A1005" s="131"/>
      <c r="B1005" s="132"/>
      <c r="C1005" s="132"/>
      <c r="D1005" s="132"/>
      <c r="I1005" s="133"/>
      <c r="J1005" s="134"/>
      <c r="K1005" s="134"/>
      <c r="L1005" s="135"/>
    </row>
    <row r="1006">
      <c r="A1006" s="131"/>
      <c r="B1006" s="132"/>
      <c r="C1006" s="132"/>
      <c r="D1006" s="132"/>
      <c r="I1006" s="133"/>
      <c r="J1006" s="134"/>
      <c r="K1006" s="134"/>
      <c r="L1006" s="135"/>
    </row>
    <row r="1007">
      <c r="A1007" s="131"/>
      <c r="B1007" s="132"/>
      <c r="C1007" s="132"/>
      <c r="D1007" s="132"/>
      <c r="I1007" s="133"/>
      <c r="J1007" s="134"/>
      <c r="K1007" s="134"/>
      <c r="L1007" s="135"/>
    </row>
    <row r="1008">
      <c r="A1008" s="131"/>
      <c r="B1008" s="132"/>
      <c r="C1008" s="132"/>
      <c r="D1008" s="132"/>
      <c r="I1008" s="133"/>
      <c r="J1008" s="134"/>
      <c r="K1008" s="134"/>
      <c r="L1008" s="135"/>
    </row>
    <row r="1009">
      <c r="A1009" s="131"/>
      <c r="B1009" s="132"/>
      <c r="C1009" s="132"/>
      <c r="D1009" s="132"/>
      <c r="I1009" s="133"/>
      <c r="J1009" s="134"/>
      <c r="K1009" s="134"/>
      <c r="L1009" s="135"/>
    </row>
    <row r="1010">
      <c r="A1010" s="131"/>
      <c r="B1010" s="132"/>
      <c r="C1010" s="132"/>
      <c r="D1010" s="132"/>
      <c r="I1010" s="133"/>
      <c r="J1010" s="134"/>
      <c r="K1010" s="134"/>
      <c r="L1010" s="135"/>
    </row>
    <row r="1011">
      <c r="A1011" s="131"/>
      <c r="B1011" s="132"/>
      <c r="C1011" s="132"/>
      <c r="D1011" s="132"/>
      <c r="I1011" s="133"/>
      <c r="J1011" s="134"/>
      <c r="K1011" s="134"/>
      <c r="L1011" s="135"/>
    </row>
    <row r="1012">
      <c r="A1012" s="131"/>
      <c r="B1012" s="132"/>
      <c r="C1012" s="132"/>
      <c r="D1012" s="132"/>
      <c r="I1012" s="133"/>
      <c r="J1012" s="134"/>
      <c r="K1012" s="134"/>
      <c r="L1012" s="135"/>
    </row>
    <row r="1013">
      <c r="A1013" s="131"/>
      <c r="B1013" s="132"/>
      <c r="C1013" s="132"/>
      <c r="D1013" s="132"/>
      <c r="I1013" s="133"/>
      <c r="J1013" s="134"/>
      <c r="K1013" s="134"/>
      <c r="L1013" s="135"/>
    </row>
    <row r="1014">
      <c r="A1014" s="131"/>
      <c r="B1014" s="132"/>
      <c r="C1014" s="132"/>
      <c r="D1014" s="132"/>
      <c r="I1014" s="133"/>
      <c r="J1014" s="134"/>
      <c r="K1014" s="134"/>
      <c r="L1014" s="135"/>
    </row>
    <row r="1015">
      <c r="A1015" s="131"/>
      <c r="B1015" s="132"/>
      <c r="C1015" s="132"/>
      <c r="D1015" s="132"/>
      <c r="I1015" s="133"/>
      <c r="J1015" s="134"/>
      <c r="K1015" s="134"/>
      <c r="L1015" s="135"/>
    </row>
    <row r="1016">
      <c r="A1016" s="131"/>
      <c r="B1016" s="132"/>
      <c r="C1016" s="132"/>
      <c r="D1016" s="132"/>
      <c r="I1016" s="133"/>
      <c r="J1016" s="134"/>
      <c r="K1016" s="134"/>
      <c r="L1016" s="135"/>
    </row>
    <row r="1017">
      <c r="A1017" s="131"/>
      <c r="B1017" s="132"/>
      <c r="C1017" s="132"/>
      <c r="D1017" s="132"/>
      <c r="I1017" s="133"/>
      <c r="J1017" s="134"/>
      <c r="K1017" s="134"/>
      <c r="L1017" s="135"/>
    </row>
    <row r="1018">
      <c r="A1018" s="131"/>
      <c r="B1018" s="132"/>
      <c r="C1018" s="132"/>
      <c r="D1018" s="132"/>
      <c r="I1018" s="133"/>
      <c r="J1018" s="134"/>
      <c r="K1018" s="134"/>
      <c r="L1018" s="135"/>
    </row>
    <row r="1019">
      <c r="A1019" s="131"/>
      <c r="B1019" s="132"/>
      <c r="C1019" s="132"/>
      <c r="D1019" s="132"/>
      <c r="I1019" s="133"/>
      <c r="J1019" s="134"/>
      <c r="K1019" s="134"/>
      <c r="L1019" s="135"/>
    </row>
    <row r="1020">
      <c r="A1020" s="131"/>
      <c r="B1020" s="132"/>
      <c r="C1020" s="132"/>
      <c r="D1020" s="132"/>
      <c r="I1020" s="133"/>
      <c r="J1020" s="134"/>
      <c r="K1020" s="134"/>
      <c r="L1020" s="135"/>
    </row>
    <row r="1021">
      <c r="A1021" s="131"/>
      <c r="B1021" s="132"/>
      <c r="C1021" s="132"/>
      <c r="D1021" s="132"/>
      <c r="I1021" s="133"/>
      <c r="J1021" s="134"/>
      <c r="K1021" s="134"/>
      <c r="L1021" s="135"/>
    </row>
    <row r="1022">
      <c r="A1022" s="131"/>
      <c r="B1022" s="132"/>
      <c r="C1022" s="132"/>
      <c r="D1022" s="132"/>
      <c r="I1022" s="133"/>
      <c r="J1022" s="134"/>
      <c r="K1022" s="134"/>
      <c r="L1022" s="135"/>
    </row>
    <row r="1023">
      <c r="A1023" s="131"/>
      <c r="B1023" s="132"/>
      <c r="C1023" s="132"/>
      <c r="D1023" s="132"/>
      <c r="I1023" s="133"/>
      <c r="J1023" s="134"/>
      <c r="K1023" s="134"/>
      <c r="L1023" s="135"/>
    </row>
    <row r="1024">
      <c r="A1024" s="131"/>
      <c r="B1024" s="132"/>
      <c r="C1024" s="132"/>
      <c r="D1024" s="132"/>
      <c r="I1024" s="133"/>
      <c r="J1024" s="134"/>
      <c r="K1024" s="134"/>
      <c r="L1024" s="135"/>
    </row>
    <row r="1025">
      <c r="A1025" s="131"/>
      <c r="B1025" s="132"/>
      <c r="C1025" s="132"/>
      <c r="D1025" s="132"/>
      <c r="I1025" s="133"/>
      <c r="J1025" s="134"/>
      <c r="K1025" s="134"/>
      <c r="L1025" s="135"/>
    </row>
    <row r="1026">
      <c r="A1026" s="131"/>
      <c r="B1026" s="132"/>
      <c r="C1026" s="132"/>
      <c r="D1026" s="132"/>
      <c r="I1026" s="133"/>
      <c r="J1026" s="134"/>
      <c r="K1026" s="134"/>
      <c r="L1026" s="135"/>
    </row>
    <row r="1027">
      <c r="A1027" s="131"/>
      <c r="B1027" s="132"/>
      <c r="C1027" s="132"/>
      <c r="D1027" s="132"/>
      <c r="I1027" s="133"/>
      <c r="J1027" s="134"/>
      <c r="K1027" s="134"/>
      <c r="L1027" s="135"/>
    </row>
    <row r="1028">
      <c r="A1028" s="131"/>
      <c r="B1028" s="132"/>
      <c r="C1028" s="132"/>
      <c r="D1028" s="132"/>
      <c r="I1028" s="133"/>
      <c r="J1028" s="134"/>
      <c r="K1028" s="134"/>
      <c r="L1028" s="135"/>
    </row>
    <row r="1029">
      <c r="A1029" s="131"/>
      <c r="B1029" s="132"/>
      <c r="C1029" s="132"/>
      <c r="D1029" s="132"/>
      <c r="I1029" s="133"/>
      <c r="J1029" s="134"/>
      <c r="K1029" s="134"/>
      <c r="L1029" s="135"/>
    </row>
    <row r="1030">
      <c r="A1030" s="131"/>
      <c r="B1030" s="132"/>
      <c r="C1030" s="132"/>
      <c r="D1030" s="132"/>
      <c r="I1030" s="133"/>
      <c r="J1030" s="134"/>
      <c r="K1030" s="134"/>
      <c r="L1030" s="135"/>
    </row>
    <row r="1031">
      <c r="A1031" s="131"/>
      <c r="B1031" s="132"/>
      <c r="C1031" s="132"/>
      <c r="D1031" s="132"/>
      <c r="I1031" s="133"/>
      <c r="J1031" s="134"/>
      <c r="K1031" s="134"/>
      <c r="L1031" s="135"/>
    </row>
    <row r="1032">
      <c r="A1032" s="131"/>
      <c r="B1032" s="132"/>
      <c r="C1032" s="132"/>
      <c r="D1032" s="132"/>
      <c r="I1032" s="133"/>
      <c r="J1032" s="134"/>
      <c r="K1032" s="134"/>
      <c r="L1032" s="135"/>
    </row>
    <row r="1033">
      <c r="A1033" s="131"/>
      <c r="B1033" s="132"/>
      <c r="C1033" s="132"/>
      <c r="D1033" s="132"/>
      <c r="I1033" s="133"/>
      <c r="J1033" s="134"/>
      <c r="K1033" s="134"/>
      <c r="L1033" s="135"/>
    </row>
    <row r="1034">
      <c r="A1034" s="131"/>
      <c r="B1034" s="132"/>
      <c r="C1034" s="132"/>
      <c r="D1034" s="132"/>
      <c r="I1034" s="133"/>
      <c r="J1034" s="134"/>
      <c r="K1034" s="134"/>
      <c r="L1034" s="135"/>
    </row>
    <row r="1035">
      <c r="A1035" s="131"/>
      <c r="B1035" s="132"/>
      <c r="C1035" s="132"/>
      <c r="D1035" s="132"/>
      <c r="I1035" s="133"/>
      <c r="J1035" s="134"/>
      <c r="K1035" s="134"/>
      <c r="L1035" s="135"/>
    </row>
    <row r="1036">
      <c r="A1036" s="131"/>
      <c r="B1036" s="132"/>
      <c r="C1036" s="132"/>
      <c r="D1036" s="132"/>
      <c r="I1036" s="133"/>
      <c r="J1036" s="134"/>
      <c r="K1036" s="134"/>
      <c r="L1036" s="135"/>
    </row>
    <row r="1037">
      <c r="A1037" s="131"/>
      <c r="B1037" s="132"/>
      <c r="C1037" s="132"/>
      <c r="D1037" s="132"/>
      <c r="I1037" s="133"/>
      <c r="J1037" s="134"/>
      <c r="K1037" s="134"/>
      <c r="L1037" s="135"/>
    </row>
    <row r="1038">
      <c r="A1038" s="131"/>
      <c r="B1038" s="132"/>
      <c r="C1038" s="132"/>
      <c r="D1038" s="132"/>
      <c r="I1038" s="133"/>
      <c r="J1038" s="134"/>
      <c r="K1038" s="134"/>
      <c r="L1038" s="135"/>
    </row>
    <row r="1039">
      <c r="A1039" s="131"/>
      <c r="B1039" s="132"/>
      <c r="C1039" s="132"/>
      <c r="D1039" s="132"/>
      <c r="I1039" s="133"/>
      <c r="J1039" s="134"/>
      <c r="K1039" s="134"/>
      <c r="L1039" s="135"/>
    </row>
    <row r="1040">
      <c r="A1040" s="131"/>
      <c r="B1040" s="132"/>
      <c r="C1040" s="132"/>
      <c r="D1040" s="132"/>
      <c r="I1040" s="133"/>
      <c r="J1040" s="134"/>
      <c r="K1040" s="134"/>
      <c r="L1040" s="135"/>
    </row>
    <row r="1041">
      <c r="A1041" s="131"/>
      <c r="B1041" s="132"/>
      <c r="C1041" s="132"/>
      <c r="D1041" s="132"/>
      <c r="I1041" s="133"/>
      <c r="J1041" s="134"/>
      <c r="K1041" s="134"/>
      <c r="L1041" s="135"/>
    </row>
    <row r="1042">
      <c r="A1042" s="131"/>
      <c r="B1042" s="132"/>
      <c r="C1042" s="132"/>
      <c r="D1042" s="132"/>
      <c r="I1042" s="133"/>
      <c r="J1042" s="134"/>
      <c r="K1042" s="134"/>
      <c r="L1042" s="135"/>
    </row>
    <row r="1043">
      <c r="A1043" s="131"/>
      <c r="B1043" s="132"/>
      <c r="C1043" s="132"/>
      <c r="D1043" s="132"/>
      <c r="I1043" s="133"/>
      <c r="J1043" s="134"/>
      <c r="K1043" s="134"/>
      <c r="L1043" s="135"/>
    </row>
    <row r="1044">
      <c r="A1044" s="131"/>
      <c r="B1044" s="132"/>
      <c r="C1044" s="132"/>
      <c r="D1044" s="132"/>
      <c r="I1044" s="133"/>
      <c r="J1044" s="134"/>
      <c r="K1044" s="134"/>
      <c r="L1044" s="135"/>
    </row>
    <row r="1045">
      <c r="A1045" s="131"/>
      <c r="B1045" s="132"/>
      <c r="C1045" s="132"/>
      <c r="D1045" s="132"/>
      <c r="I1045" s="133"/>
      <c r="J1045" s="134"/>
      <c r="K1045" s="134"/>
      <c r="L1045" s="135"/>
    </row>
    <row r="1046">
      <c r="A1046" s="131"/>
      <c r="B1046" s="132"/>
      <c r="C1046" s="132"/>
      <c r="D1046" s="132"/>
      <c r="I1046" s="133"/>
      <c r="J1046" s="134"/>
      <c r="K1046" s="134"/>
      <c r="L1046" s="135"/>
    </row>
    <row r="1047">
      <c r="A1047" s="131"/>
      <c r="B1047" s="132"/>
      <c r="C1047" s="132"/>
      <c r="D1047" s="132"/>
      <c r="I1047" s="133"/>
      <c r="J1047" s="134"/>
      <c r="K1047" s="134"/>
      <c r="L1047" s="135"/>
    </row>
    <row r="1048">
      <c r="A1048" s="131"/>
      <c r="B1048" s="132"/>
      <c r="C1048" s="132"/>
      <c r="D1048" s="132"/>
      <c r="I1048" s="133"/>
      <c r="J1048" s="134"/>
      <c r="K1048" s="134"/>
      <c r="L1048" s="135"/>
    </row>
    <row r="1049">
      <c r="A1049" s="131"/>
      <c r="B1049" s="132"/>
      <c r="C1049" s="132"/>
      <c r="D1049" s="132"/>
      <c r="I1049" s="133"/>
      <c r="J1049" s="134"/>
      <c r="K1049" s="134"/>
      <c r="L1049" s="135"/>
    </row>
    <row r="1050">
      <c r="A1050" s="131"/>
      <c r="B1050" s="132"/>
      <c r="C1050" s="132"/>
      <c r="D1050" s="132"/>
      <c r="I1050" s="133"/>
      <c r="J1050" s="134"/>
      <c r="K1050" s="134"/>
      <c r="L1050" s="135"/>
    </row>
    <row r="1051">
      <c r="A1051" s="131"/>
      <c r="B1051" s="132"/>
      <c r="C1051" s="132"/>
      <c r="D1051" s="132"/>
      <c r="I1051" s="133"/>
      <c r="J1051" s="134"/>
      <c r="K1051" s="134"/>
      <c r="L1051" s="135"/>
    </row>
    <row r="1052">
      <c r="A1052" s="131"/>
      <c r="B1052" s="132"/>
      <c r="C1052" s="132"/>
      <c r="D1052" s="132"/>
      <c r="I1052" s="133"/>
      <c r="J1052" s="134"/>
      <c r="K1052" s="134"/>
      <c r="L1052" s="135"/>
    </row>
    <row r="1053">
      <c r="A1053" s="131"/>
      <c r="B1053" s="132"/>
      <c r="C1053" s="132"/>
      <c r="D1053" s="132"/>
      <c r="I1053" s="133"/>
      <c r="J1053" s="134"/>
      <c r="K1053" s="134"/>
      <c r="L1053" s="135"/>
    </row>
    <row r="1054">
      <c r="A1054" s="131"/>
      <c r="B1054" s="132"/>
      <c r="C1054" s="132"/>
      <c r="D1054" s="132"/>
      <c r="I1054" s="133"/>
      <c r="J1054" s="134"/>
      <c r="K1054" s="134"/>
      <c r="L1054" s="135"/>
    </row>
    <row r="1055">
      <c r="A1055" s="131"/>
      <c r="B1055" s="132"/>
      <c r="C1055" s="132"/>
      <c r="D1055" s="132"/>
      <c r="I1055" s="133"/>
      <c r="J1055" s="134"/>
      <c r="K1055" s="134"/>
      <c r="L1055" s="135"/>
    </row>
    <row r="1056">
      <c r="A1056" s="131"/>
      <c r="B1056" s="132"/>
      <c r="C1056" s="132"/>
      <c r="D1056" s="132"/>
      <c r="I1056" s="133"/>
      <c r="J1056" s="134"/>
      <c r="K1056" s="134"/>
      <c r="L1056" s="135"/>
    </row>
    <row r="1057">
      <c r="A1057" s="131"/>
      <c r="B1057" s="132"/>
      <c r="C1057" s="132"/>
      <c r="D1057" s="132"/>
      <c r="I1057" s="133"/>
      <c r="J1057" s="134"/>
      <c r="K1057" s="134"/>
      <c r="L1057" s="135"/>
    </row>
    <row r="1058">
      <c r="A1058" s="131"/>
      <c r="B1058" s="132"/>
      <c r="C1058" s="132"/>
      <c r="D1058" s="132"/>
      <c r="I1058" s="133"/>
      <c r="J1058" s="134"/>
      <c r="K1058" s="134"/>
      <c r="L1058" s="135"/>
    </row>
    <row r="1059">
      <c r="A1059" s="131"/>
      <c r="B1059" s="132"/>
      <c r="C1059" s="132"/>
      <c r="D1059" s="132"/>
      <c r="I1059" s="133"/>
      <c r="J1059" s="134"/>
      <c r="K1059" s="134"/>
      <c r="L1059" s="135"/>
    </row>
    <row r="1060">
      <c r="A1060" s="131"/>
      <c r="B1060" s="132"/>
      <c r="C1060" s="132"/>
      <c r="D1060" s="132"/>
      <c r="I1060" s="133"/>
      <c r="J1060" s="134"/>
      <c r="K1060" s="134"/>
      <c r="L1060" s="135"/>
    </row>
    <row r="1061">
      <c r="A1061" s="131"/>
      <c r="B1061" s="132"/>
      <c r="C1061" s="132"/>
      <c r="D1061" s="132"/>
      <c r="I1061" s="133"/>
      <c r="J1061" s="134"/>
      <c r="K1061" s="134"/>
      <c r="L1061" s="135"/>
    </row>
    <row r="1062">
      <c r="A1062" s="131"/>
      <c r="B1062" s="132"/>
      <c r="C1062" s="132"/>
      <c r="D1062" s="132"/>
      <c r="I1062" s="133"/>
      <c r="J1062" s="134"/>
      <c r="K1062" s="134"/>
      <c r="L1062" s="135"/>
    </row>
    <row r="1063">
      <c r="A1063" s="131"/>
      <c r="B1063" s="132"/>
      <c r="C1063" s="132"/>
      <c r="D1063" s="132"/>
      <c r="I1063" s="133"/>
      <c r="J1063" s="134"/>
      <c r="K1063" s="134"/>
      <c r="L1063" s="135"/>
    </row>
    <row r="1064">
      <c r="A1064" s="131"/>
      <c r="B1064" s="132"/>
      <c r="C1064" s="132"/>
      <c r="D1064" s="132"/>
      <c r="I1064" s="133"/>
      <c r="J1064" s="134"/>
      <c r="K1064" s="134"/>
      <c r="L1064" s="135"/>
    </row>
    <row r="1065">
      <c r="A1065" s="131"/>
      <c r="B1065" s="132"/>
      <c r="C1065" s="132"/>
      <c r="D1065" s="132"/>
      <c r="I1065" s="133"/>
      <c r="J1065" s="134"/>
      <c r="K1065" s="134"/>
      <c r="L1065" s="135"/>
    </row>
    <row r="1066">
      <c r="A1066" s="131"/>
      <c r="B1066" s="132"/>
      <c r="C1066" s="132"/>
      <c r="D1066" s="132"/>
      <c r="I1066" s="133"/>
      <c r="J1066" s="134"/>
      <c r="K1066" s="134"/>
      <c r="L1066" s="135"/>
    </row>
    <row r="1067">
      <c r="A1067" s="131"/>
      <c r="B1067" s="132"/>
      <c r="C1067" s="132"/>
      <c r="D1067" s="132"/>
      <c r="I1067" s="133"/>
      <c r="J1067" s="134"/>
      <c r="K1067" s="134"/>
      <c r="L1067" s="135"/>
    </row>
    <row r="1068">
      <c r="A1068" s="131"/>
      <c r="B1068" s="132"/>
      <c r="C1068" s="132"/>
      <c r="D1068" s="132"/>
      <c r="I1068" s="133"/>
      <c r="J1068" s="134"/>
      <c r="K1068" s="134"/>
      <c r="L1068" s="135"/>
    </row>
    <row r="1069">
      <c r="A1069" s="131"/>
      <c r="B1069" s="132"/>
      <c r="C1069" s="132"/>
      <c r="D1069" s="132"/>
      <c r="I1069" s="133"/>
      <c r="J1069" s="134"/>
      <c r="K1069" s="134"/>
      <c r="L1069" s="135"/>
    </row>
    <row r="1070">
      <c r="A1070" s="131"/>
      <c r="B1070" s="132"/>
      <c r="C1070" s="132"/>
      <c r="D1070" s="132"/>
      <c r="I1070" s="133"/>
      <c r="J1070" s="134"/>
      <c r="K1070" s="134"/>
      <c r="L1070" s="135"/>
    </row>
    <row r="1071">
      <c r="A1071" s="131"/>
      <c r="B1071" s="132"/>
      <c r="C1071" s="132"/>
      <c r="D1071" s="132"/>
      <c r="I1071" s="133"/>
      <c r="J1071" s="134"/>
      <c r="K1071" s="134"/>
      <c r="L1071" s="135"/>
    </row>
    <row r="1072">
      <c r="A1072" s="131"/>
      <c r="B1072" s="132"/>
      <c r="C1072" s="132"/>
      <c r="D1072" s="132"/>
      <c r="I1072" s="133"/>
      <c r="J1072" s="134"/>
      <c r="K1072" s="134"/>
      <c r="L1072" s="135"/>
    </row>
    <row r="1073">
      <c r="A1073" s="131"/>
      <c r="B1073" s="132"/>
      <c r="C1073" s="132"/>
      <c r="D1073" s="132"/>
      <c r="I1073" s="133"/>
      <c r="J1073" s="134"/>
      <c r="K1073" s="134"/>
      <c r="L1073" s="135"/>
    </row>
    <row r="1074">
      <c r="A1074" s="131"/>
      <c r="B1074" s="132"/>
      <c r="C1074" s="132"/>
      <c r="D1074" s="132"/>
      <c r="I1074" s="133"/>
      <c r="J1074" s="134"/>
      <c r="K1074" s="134"/>
      <c r="L1074" s="135"/>
    </row>
    <row r="1075">
      <c r="A1075" s="131"/>
      <c r="B1075" s="132"/>
      <c r="C1075" s="132"/>
      <c r="D1075" s="132"/>
      <c r="I1075" s="133"/>
      <c r="J1075" s="134"/>
      <c r="K1075" s="134"/>
      <c r="L1075" s="135"/>
    </row>
    <row r="1076">
      <c r="A1076" s="131"/>
      <c r="B1076" s="132"/>
      <c r="C1076" s="132"/>
      <c r="D1076" s="132"/>
      <c r="I1076" s="133"/>
      <c r="J1076" s="134"/>
      <c r="K1076" s="134"/>
      <c r="L1076" s="135"/>
    </row>
    <row r="1077">
      <c r="A1077" s="131"/>
      <c r="B1077" s="132"/>
      <c r="C1077" s="132"/>
      <c r="D1077" s="132"/>
      <c r="I1077" s="133"/>
      <c r="J1077" s="134"/>
      <c r="K1077" s="134"/>
      <c r="L1077" s="135"/>
    </row>
    <row r="1078">
      <c r="A1078" s="131"/>
      <c r="B1078" s="132"/>
      <c r="C1078" s="132"/>
      <c r="D1078" s="132"/>
      <c r="I1078" s="133"/>
      <c r="J1078" s="134"/>
      <c r="K1078" s="134"/>
      <c r="L1078" s="135"/>
    </row>
    <row r="1079">
      <c r="A1079" s="131"/>
      <c r="B1079" s="132"/>
      <c r="C1079" s="132"/>
      <c r="D1079" s="132"/>
      <c r="I1079" s="133"/>
      <c r="J1079" s="134"/>
      <c r="K1079" s="134"/>
      <c r="L1079" s="135"/>
    </row>
    <row r="1080">
      <c r="A1080" s="131"/>
      <c r="B1080" s="132"/>
      <c r="C1080" s="132"/>
      <c r="D1080" s="132"/>
      <c r="I1080" s="133"/>
      <c r="J1080" s="134"/>
      <c r="K1080" s="134"/>
      <c r="L1080" s="135"/>
    </row>
    <row r="1081">
      <c r="A1081" s="131"/>
      <c r="B1081" s="132"/>
      <c r="C1081" s="132"/>
      <c r="D1081" s="132"/>
      <c r="I1081" s="133"/>
      <c r="J1081" s="134"/>
      <c r="K1081" s="134"/>
      <c r="L1081" s="135"/>
    </row>
    <row r="1082">
      <c r="A1082" s="131"/>
      <c r="B1082" s="132"/>
      <c r="C1082" s="132"/>
      <c r="D1082" s="132"/>
      <c r="I1082" s="133"/>
      <c r="J1082" s="134"/>
      <c r="K1082" s="134"/>
      <c r="L1082" s="135"/>
    </row>
    <row r="1083">
      <c r="A1083" s="131"/>
      <c r="B1083" s="132"/>
      <c r="C1083" s="132"/>
      <c r="D1083" s="132"/>
      <c r="I1083" s="133"/>
      <c r="J1083" s="134"/>
      <c r="K1083" s="134"/>
      <c r="L1083" s="135"/>
    </row>
    <row r="1084">
      <c r="A1084" s="131"/>
      <c r="B1084" s="132"/>
      <c r="C1084" s="132"/>
      <c r="D1084" s="132"/>
      <c r="I1084" s="133"/>
      <c r="J1084" s="134"/>
      <c r="K1084" s="134"/>
      <c r="L1084" s="135"/>
    </row>
    <row r="1085">
      <c r="A1085" s="131"/>
      <c r="B1085" s="132"/>
      <c r="C1085" s="132"/>
      <c r="D1085" s="132"/>
      <c r="I1085" s="133"/>
      <c r="J1085" s="134"/>
      <c r="K1085" s="134"/>
      <c r="L1085" s="135"/>
    </row>
    <row r="1086">
      <c r="A1086" s="131"/>
      <c r="B1086" s="132"/>
      <c r="C1086" s="132"/>
      <c r="D1086" s="132"/>
      <c r="I1086" s="133"/>
      <c r="J1086" s="134"/>
      <c r="K1086" s="134"/>
      <c r="L1086" s="135"/>
    </row>
    <row r="1087">
      <c r="A1087" s="131"/>
      <c r="B1087" s="132"/>
      <c r="C1087" s="132"/>
      <c r="D1087" s="132"/>
      <c r="I1087" s="133"/>
      <c r="J1087" s="134"/>
      <c r="K1087" s="134"/>
      <c r="L1087" s="135"/>
    </row>
    <row r="1088">
      <c r="A1088" s="131"/>
      <c r="B1088" s="132"/>
      <c r="C1088" s="132"/>
      <c r="D1088" s="132"/>
      <c r="I1088" s="133"/>
      <c r="J1088" s="134"/>
      <c r="K1088" s="134"/>
      <c r="L1088" s="135"/>
    </row>
    <row r="1089">
      <c r="A1089" s="131"/>
      <c r="B1089" s="132"/>
      <c r="C1089" s="132"/>
      <c r="D1089" s="132"/>
      <c r="I1089" s="133"/>
      <c r="J1089" s="134"/>
      <c r="K1089" s="134"/>
      <c r="L1089" s="135"/>
    </row>
    <row r="1090">
      <c r="A1090" s="131"/>
      <c r="B1090" s="132"/>
      <c r="C1090" s="132"/>
      <c r="D1090" s="132"/>
      <c r="I1090" s="133"/>
      <c r="J1090" s="134"/>
      <c r="K1090" s="134"/>
      <c r="L1090" s="135"/>
    </row>
    <row r="1091">
      <c r="A1091" s="131"/>
      <c r="B1091" s="132"/>
      <c r="C1091" s="132"/>
      <c r="D1091" s="132"/>
      <c r="I1091" s="133"/>
      <c r="J1091" s="134"/>
      <c r="K1091" s="134"/>
      <c r="L1091" s="135"/>
    </row>
    <row r="1092">
      <c r="A1092" s="131"/>
      <c r="B1092" s="132"/>
      <c r="C1092" s="132"/>
      <c r="D1092" s="132"/>
      <c r="I1092" s="133"/>
      <c r="J1092" s="134"/>
      <c r="K1092" s="134"/>
      <c r="L1092" s="135"/>
    </row>
    <row r="1093">
      <c r="A1093" s="131"/>
      <c r="B1093" s="132"/>
      <c r="C1093" s="132"/>
      <c r="D1093" s="132"/>
      <c r="I1093" s="133"/>
      <c r="J1093" s="134"/>
      <c r="K1093" s="134"/>
      <c r="L1093" s="135"/>
    </row>
    <row r="1094">
      <c r="A1094" s="131"/>
      <c r="B1094" s="132"/>
      <c r="C1094" s="132"/>
      <c r="D1094" s="132"/>
      <c r="I1094" s="133"/>
      <c r="J1094" s="134"/>
      <c r="K1094" s="134"/>
      <c r="L1094" s="135"/>
    </row>
    <row r="1095">
      <c r="A1095" s="131"/>
      <c r="B1095" s="132"/>
      <c r="C1095" s="132"/>
      <c r="D1095" s="132"/>
      <c r="I1095" s="133"/>
      <c r="J1095" s="134"/>
      <c r="K1095" s="134"/>
      <c r="L1095" s="135"/>
    </row>
    <row r="1096">
      <c r="A1096" s="131"/>
      <c r="B1096" s="132"/>
      <c r="C1096" s="132"/>
      <c r="D1096" s="132"/>
      <c r="I1096" s="133"/>
      <c r="J1096" s="134"/>
      <c r="K1096" s="134"/>
      <c r="L1096" s="135"/>
    </row>
    <row r="1097">
      <c r="A1097" s="131"/>
      <c r="B1097" s="132"/>
      <c r="C1097" s="132"/>
      <c r="D1097" s="132"/>
      <c r="I1097" s="133"/>
      <c r="J1097" s="134"/>
      <c r="K1097" s="134"/>
      <c r="L1097" s="135"/>
    </row>
    <row r="1098">
      <c r="A1098" s="131"/>
      <c r="B1098" s="132"/>
      <c r="C1098" s="132"/>
      <c r="D1098" s="132"/>
      <c r="I1098" s="133"/>
      <c r="J1098" s="134"/>
      <c r="K1098" s="134"/>
      <c r="L1098" s="135"/>
    </row>
    <row r="1099">
      <c r="A1099" s="131"/>
      <c r="B1099" s="132"/>
      <c r="C1099" s="132"/>
      <c r="D1099" s="132"/>
      <c r="I1099" s="133"/>
      <c r="J1099" s="134"/>
      <c r="K1099" s="134"/>
      <c r="L1099" s="135"/>
    </row>
    <row r="1100">
      <c r="A1100" s="131"/>
      <c r="B1100" s="132"/>
      <c r="C1100" s="132"/>
      <c r="D1100" s="132"/>
      <c r="I1100" s="133"/>
      <c r="J1100" s="134"/>
      <c r="K1100" s="134"/>
      <c r="L1100" s="135"/>
    </row>
    <row r="1101">
      <c r="A1101" s="131"/>
      <c r="B1101" s="132"/>
      <c r="C1101" s="132"/>
      <c r="D1101" s="132"/>
      <c r="I1101" s="133"/>
      <c r="J1101" s="134"/>
      <c r="K1101" s="134"/>
      <c r="L1101" s="135"/>
    </row>
    <row r="1102">
      <c r="A1102" s="131"/>
      <c r="B1102" s="132"/>
      <c r="C1102" s="132"/>
      <c r="D1102" s="132"/>
      <c r="I1102" s="133"/>
      <c r="J1102" s="134"/>
      <c r="K1102" s="134"/>
      <c r="L1102" s="135"/>
    </row>
    <row r="1103">
      <c r="A1103" s="131"/>
      <c r="B1103" s="132"/>
      <c r="C1103" s="132"/>
      <c r="D1103" s="132"/>
      <c r="I1103" s="133"/>
      <c r="J1103" s="134"/>
      <c r="K1103" s="134"/>
      <c r="L1103" s="135"/>
    </row>
    <row r="1104">
      <c r="A1104" s="131"/>
      <c r="B1104" s="132"/>
      <c r="C1104" s="132"/>
      <c r="D1104" s="132"/>
      <c r="I1104" s="133"/>
      <c r="J1104" s="134"/>
      <c r="K1104" s="134"/>
      <c r="L1104" s="135"/>
    </row>
    <row r="1105">
      <c r="A1105" s="131"/>
      <c r="B1105" s="132"/>
      <c r="C1105" s="132"/>
      <c r="D1105" s="132"/>
      <c r="I1105" s="133"/>
      <c r="J1105" s="134"/>
      <c r="K1105" s="134"/>
      <c r="L1105" s="135"/>
    </row>
    <row r="1106">
      <c r="A1106" s="131"/>
      <c r="B1106" s="132"/>
      <c r="C1106" s="132"/>
      <c r="D1106" s="132"/>
      <c r="I1106" s="133"/>
      <c r="J1106" s="134"/>
      <c r="K1106" s="134"/>
      <c r="L1106" s="135"/>
    </row>
    <row r="1107">
      <c r="A1107" s="131"/>
      <c r="B1107" s="132"/>
      <c r="C1107" s="132"/>
      <c r="D1107" s="132"/>
      <c r="I1107" s="133"/>
      <c r="J1107" s="134"/>
      <c r="K1107" s="134"/>
      <c r="L1107" s="135"/>
    </row>
    <row r="1108">
      <c r="A1108" s="131"/>
      <c r="B1108" s="132"/>
      <c r="C1108" s="132"/>
      <c r="D1108" s="132"/>
      <c r="I1108" s="133"/>
      <c r="J1108" s="134"/>
      <c r="K1108" s="134"/>
      <c r="L1108" s="135"/>
    </row>
    <row r="1109">
      <c r="A1109" s="131"/>
      <c r="B1109" s="132"/>
      <c r="C1109" s="132"/>
      <c r="D1109" s="132"/>
      <c r="I1109" s="133"/>
      <c r="J1109" s="134"/>
      <c r="K1109" s="134"/>
      <c r="L1109" s="135"/>
    </row>
    <row r="1110">
      <c r="A1110" s="131"/>
      <c r="B1110" s="132"/>
      <c r="C1110" s="132"/>
      <c r="D1110" s="132"/>
      <c r="I1110" s="133"/>
      <c r="J1110" s="134"/>
      <c r="K1110" s="134"/>
      <c r="L1110" s="135"/>
    </row>
    <row r="1111">
      <c r="A1111" s="131"/>
      <c r="B1111" s="132"/>
      <c r="C1111" s="132"/>
      <c r="D1111" s="132"/>
      <c r="I1111" s="133"/>
      <c r="J1111" s="134"/>
      <c r="K1111" s="134"/>
      <c r="L1111" s="135"/>
    </row>
    <row r="1112">
      <c r="A1112" s="131"/>
      <c r="B1112" s="132"/>
      <c r="C1112" s="132"/>
      <c r="D1112" s="132"/>
      <c r="I1112" s="133"/>
      <c r="J1112" s="134"/>
      <c r="K1112" s="134"/>
      <c r="L1112" s="135"/>
    </row>
    <row r="1113">
      <c r="A1113" s="131"/>
      <c r="B1113" s="132"/>
      <c r="C1113" s="132"/>
      <c r="D1113" s="132"/>
      <c r="I1113" s="133"/>
      <c r="J1113" s="134"/>
      <c r="K1113" s="134"/>
      <c r="L1113" s="135"/>
    </row>
    <row r="1114">
      <c r="A1114" s="131"/>
      <c r="B1114" s="132"/>
      <c r="C1114" s="132"/>
      <c r="D1114" s="132"/>
      <c r="I1114" s="133"/>
      <c r="J1114" s="134"/>
      <c r="K1114" s="134"/>
      <c r="L1114" s="135"/>
    </row>
    <row r="1115">
      <c r="A1115" s="131"/>
      <c r="B1115" s="132"/>
      <c r="C1115" s="132"/>
      <c r="D1115" s="132"/>
      <c r="I1115" s="133"/>
      <c r="J1115" s="134"/>
      <c r="K1115" s="134"/>
      <c r="L1115" s="135"/>
    </row>
    <row r="1116">
      <c r="A1116" s="131"/>
      <c r="B1116" s="132"/>
      <c r="C1116" s="132"/>
      <c r="D1116" s="132"/>
      <c r="I1116" s="133"/>
      <c r="J1116" s="134"/>
      <c r="K1116" s="134"/>
      <c r="L1116" s="135"/>
    </row>
    <row r="1117">
      <c r="A1117" s="131"/>
      <c r="B1117" s="132"/>
      <c r="C1117" s="132"/>
      <c r="D1117" s="132"/>
      <c r="I1117" s="133"/>
      <c r="J1117" s="134"/>
      <c r="K1117" s="134"/>
      <c r="L1117" s="135"/>
    </row>
    <row r="1118">
      <c r="A1118" s="131"/>
      <c r="B1118" s="132"/>
      <c r="C1118" s="132"/>
      <c r="D1118" s="132"/>
      <c r="I1118" s="133"/>
      <c r="J1118" s="134"/>
      <c r="K1118" s="134"/>
      <c r="L1118" s="135"/>
    </row>
    <row r="1119">
      <c r="A1119" s="131"/>
      <c r="B1119" s="132"/>
      <c r="C1119" s="132"/>
      <c r="D1119" s="132"/>
      <c r="I1119" s="133"/>
      <c r="J1119" s="134"/>
      <c r="K1119" s="134"/>
      <c r="L1119" s="135"/>
    </row>
    <row r="1120">
      <c r="A1120" s="131"/>
      <c r="B1120" s="132"/>
      <c r="C1120" s="132"/>
      <c r="D1120" s="132"/>
      <c r="I1120" s="133"/>
      <c r="J1120" s="134"/>
      <c r="K1120" s="134"/>
      <c r="L1120" s="135"/>
    </row>
    <row r="1121">
      <c r="A1121" s="131"/>
      <c r="B1121" s="132"/>
      <c r="C1121" s="132"/>
      <c r="D1121" s="132"/>
      <c r="I1121" s="133"/>
      <c r="J1121" s="134"/>
      <c r="K1121" s="134"/>
      <c r="L1121" s="135"/>
    </row>
    <row r="1122">
      <c r="A1122" s="131"/>
      <c r="B1122" s="132"/>
      <c r="C1122" s="132"/>
      <c r="D1122" s="132"/>
      <c r="I1122" s="133"/>
      <c r="J1122" s="134"/>
      <c r="K1122" s="134"/>
      <c r="L1122" s="135"/>
    </row>
    <row r="1123">
      <c r="A1123" s="131"/>
      <c r="B1123" s="132"/>
      <c r="C1123" s="132"/>
      <c r="D1123" s="132"/>
      <c r="I1123" s="133"/>
      <c r="J1123" s="134"/>
      <c r="K1123" s="134"/>
      <c r="L1123" s="135"/>
    </row>
    <row r="1124">
      <c r="A1124" s="131"/>
      <c r="B1124" s="132"/>
      <c r="C1124" s="132"/>
      <c r="D1124" s="132"/>
      <c r="I1124" s="133"/>
      <c r="J1124" s="134"/>
      <c r="K1124" s="134"/>
      <c r="L1124" s="135"/>
    </row>
    <row r="1125">
      <c r="A1125" s="131"/>
      <c r="B1125" s="132"/>
      <c r="C1125" s="132"/>
      <c r="D1125" s="132"/>
      <c r="I1125" s="133"/>
      <c r="J1125" s="134"/>
      <c r="K1125" s="134"/>
      <c r="L1125" s="135"/>
    </row>
    <row r="1126">
      <c r="A1126" s="131"/>
      <c r="B1126" s="132"/>
      <c r="C1126" s="132"/>
      <c r="D1126" s="132"/>
      <c r="I1126" s="133"/>
      <c r="J1126" s="134"/>
      <c r="K1126" s="134"/>
      <c r="L1126" s="135"/>
    </row>
    <row r="1127">
      <c r="A1127" s="131"/>
      <c r="B1127" s="132"/>
      <c r="C1127" s="132"/>
      <c r="D1127" s="132"/>
      <c r="I1127" s="133"/>
      <c r="J1127" s="134"/>
      <c r="K1127" s="134"/>
      <c r="L1127" s="135"/>
    </row>
    <row r="1128">
      <c r="A1128" s="131"/>
      <c r="B1128" s="132"/>
      <c r="C1128" s="132"/>
      <c r="D1128" s="132"/>
      <c r="I1128" s="133"/>
      <c r="J1128" s="134"/>
      <c r="K1128" s="134"/>
      <c r="L1128" s="135"/>
    </row>
    <row r="1129">
      <c r="A1129" s="131"/>
      <c r="B1129" s="132"/>
      <c r="C1129" s="132"/>
      <c r="D1129" s="132"/>
      <c r="I1129" s="133"/>
      <c r="J1129" s="134"/>
      <c r="K1129" s="134"/>
      <c r="L1129" s="135"/>
    </row>
    <row r="1130">
      <c r="A1130" s="131"/>
      <c r="B1130" s="132"/>
      <c r="C1130" s="132"/>
      <c r="D1130" s="132"/>
      <c r="I1130" s="133"/>
      <c r="J1130" s="134"/>
      <c r="K1130" s="134"/>
      <c r="L1130" s="135"/>
    </row>
    <row r="1131">
      <c r="A1131" s="131"/>
      <c r="B1131" s="132"/>
      <c r="C1131" s="132"/>
      <c r="D1131" s="132"/>
      <c r="I1131" s="133"/>
      <c r="J1131" s="134"/>
      <c r="K1131" s="134"/>
      <c r="L1131" s="135"/>
    </row>
    <row r="1132">
      <c r="A1132" s="131"/>
      <c r="B1132" s="132"/>
      <c r="C1132" s="132"/>
      <c r="D1132" s="132"/>
      <c r="I1132" s="133"/>
      <c r="J1132" s="134"/>
      <c r="K1132" s="134"/>
      <c r="L1132" s="135"/>
    </row>
    <row r="1133">
      <c r="A1133" s="131"/>
      <c r="B1133" s="132"/>
      <c r="C1133" s="132"/>
      <c r="D1133" s="132"/>
      <c r="I1133" s="133"/>
      <c r="J1133" s="134"/>
      <c r="K1133" s="134"/>
      <c r="L1133" s="135"/>
    </row>
    <row r="1134">
      <c r="A1134" s="131"/>
      <c r="B1134" s="132"/>
      <c r="C1134" s="132"/>
      <c r="D1134" s="132"/>
      <c r="I1134" s="133"/>
      <c r="J1134" s="134"/>
      <c r="K1134" s="134"/>
      <c r="L1134" s="135"/>
    </row>
    <row r="1135">
      <c r="A1135" s="131"/>
      <c r="B1135" s="132"/>
      <c r="C1135" s="132"/>
      <c r="D1135" s="132"/>
      <c r="I1135" s="133"/>
      <c r="J1135" s="134"/>
      <c r="K1135" s="134"/>
      <c r="L1135" s="135"/>
    </row>
    <row r="1136">
      <c r="A1136" s="131"/>
      <c r="B1136" s="132"/>
      <c r="C1136" s="132"/>
      <c r="D1136" s="132"/>
      <c r="I1136" s="133"/>
      <c r="J1136" s="134"/>
      <c r="K1136" s="134"/>
      <c r="L1136" s="135"/>
    </row>
    <row r="1137">
      <c r="A1137" s="131"/>
      <c r="B1137" s="132"/>
      <c r="C1137" s="132"/>
      <c r="D1137" s="132"/>
      <c r="I1137" s="133"/>
      <c r="J1137" s="134"/>
      <c r="K1137" s="134"/>
      <c r="L1137" s="135"/>
    </row>
    <row r="1138">
      <c r="A1138" s="131"/>
      <c r="B1138" s="132"/>
      <c r="C1138" s="132"/>
      <c r="D1138" s="132"/>
      <c r="I1138" s="133"/>
      <c r="J1138" s="134"/>
      <c r="K1138" s="134"/>
      <c r="L1138" s="135"/>
    </row>
    <row r="1139">
      <c r="A1139" s="131"/>
      <c r="B1139" s="132"/>
      <c r="C1139" s="132"/>
      <c r="D1139" s="132"/>
      <c r="I1139" s="133"/>
      <c r="J1139" s="134"/>
      <c r="K1139" s="134"/>
      <c r="L1139" s="135"/>
    </row>
    <row r="1140">
      <c r="A1140" s="131"/>
      <c r="B1140" s="132"/>
      <c r="C1140" s="132"/>
      <c r="D1140" s="132"/>
      <c r="I1140" s="133"/>
      <c r="J1140" s="134"/>
      <c r="K1140" s="134"/>
      <c r="L1140" s="135"/>
    </row>
    <row r="1141">
      <c r="A1141" s="131"/>
      <c r="B1141" s="132"/>
      <c r="C1141" s="132"/>
      <c r="D1141" s="132"/>
      <c r="I1141" s="133"/>
      <c r="J1141" s="134"/>
      <c r="K1141" s="134"/>
      <c r="L1141" s="135"/>
    </row>
    <row r="1142">
      <c r="A1142" s="131"/>
      <c r="B1142" s="132"/>
      <c r="C1142" s="132"/>
      <c r="D1142" s="132"/>
      <c r="I1142" s="133"/>
      <c r="J1142" s="134"/>
      <c r="K1142" s="134"/>
      <c r="L1142" s="135"/>
    </row>
    <row r="1143">
      <c r="A1143" s="131"/>
      <c r="B1143" s="132"/>
      <c r="C1143" s="132"/>
      <c r="D1143" s="132"/>
      <c r="I1143" s="133"/>
      <c r="J1143" s="134"/>
      <c r="K1143" s="134"/>
      <c r="L1143" s="135"/>
    </row>
    <row r="1144">
      <c r="A1144" s="131"/>
      <c r="B1144" s="132"/>
      <c r="C1144" s="132"/>
      <c r="D1144" s="132"/>
      <c r="I1144" s="133"/>
      <c r="J1144" s="134"/>
      <c r="K1144" s="134"/>
      <c r="L1144" s="135"/>
    </row>
    <row r="1145">
      <c r="A1145" s="131"/>
      <c r="B1145" s="132"/>
      <c r="C1145" s="132"/>
      <c r="D1145" s="132"/>
      <c r="I1145" s="133"/>
      <c r="J1145" s="134"/>
      <c r="K1145" s="134"/>
      <c r="L1145" s="135"/>
    </row>
    <row r="1146">
      <c r="A1146" s="131"/>
      <c r="B1146" s="132"/>
      <c r="C1146" s="132"/>
      <c r="D1146" s="132"/>
      <c r="I1146" s="133"/>
      <c r="J1146" s="134"/>
      <c r="K1146" s="134"/>
      <c r="L1146" s="135"/>
    </row>
    <row r="1147">
      <c r="A1147" s="131"/>
      <c r="B1147" s="132"/>
      <c r="C1147" s="132"/>
      <c r="D1147" s="132"/>
      <c r="I1147" s="133"/>
      <c r="J1147" s="134"/>
      <c r="K1147" s="134"/>
      <c r="L1147" s="135"/>
    </row>
    <row r="1148">
      <c r="A1148" s="131"/>
      <c r="B1148" s="132"/>
      <c r="C1148" s="132"/>
      <c r="D1148" s="132"/>
      <c r="I1148" s="133"/>
      <c r="J1148" s="134"/>
      <c r="K1148" s="134"/>
      <c r="L1148" s="135"/>
    </row>
    <row r="1149">
      <c r="A1149" s="131"/>
      <c r="B1149" s="132"/>
      <c r="C1149" s="132"/>
      <c r="D1149" s="132"/>
      <c r="I1149" s="133"/>
      <c r="J1149" s="134"/>
      <c r="K1149" s="134"/>
      <c r="L1149" s="135"/>
    </row>
    <row r="1150">
      <c r="A1150" s="131"/>
      <c r="B1150" s="132"/>
      <c r="C1150" s="132"/>
      <c r="D1150" s="132"/>
      <c r="I1150" s="133"/>
      <c r="J1150" s="134"/>
      <c r="K1150" s="134"/>
      <c r="L1150" s="135"/>
    </row>
    <row r="1151">
      <c r="A1151" s="131"/>
      <c r="B1151" s="132"/>
      <c r="C1151" s="132"/>
      <c r="D1151" s="132"/>
      <c r="I1151" s="133"/>
      <c r="J1151" s="134"/>
      <c r="K1151" s="134"/>
      <c r="L1151" s="135"/>
    </row>
    <row r="1152">
      <c r="A1152" s="131"/>
      <c r="B1152" s="132"/>
      <c r="C1152" s="132"/>
      <c r="D1152" s="132"/>
      <c r="I1152" s="133"/>
      <c r="J1152" s="134"/>
      <c r="K1152" s="134"/>
      <c r="L1152" s="135"/>
    </row>
    <row r="1153">
      <c r="A1153" s="131"/>
      <c r="B1153" s="132"/>
      <c r="C1153" s="132"/>
      <c r="D1153" s="132"/>
      <c r="I1153" s="133"/>
      <c r="J1153" s="134"/>
      <c r="K1153" s="134"/>
      <c r="L1153" s="135"/>
    </row>
    <row r="1154">
      <c r="A1154" s="131"/>
      <c r="B1154" s="132"/>
      <c r="C1154" s="132"/>
      <c r="D1154" s="132"/>
      <c r="I1154" s="133"/>
      <c r="J1154" s="134"/>
      <c r="K1154" s="134"/>
      <c r="L1154" s="135"/>
    </row>
    <row r="1155">
      <c r="A1155" s="131"/>
      <c r="B1155" s="132"/>
      <c r="C1155" s="132"/>
      <c r="D1155" s="132"/>
      <c r="I1155" s="133"/>
      <c r="J1155" s="134"/>
      <c r="K1155" s="134"/>
      <c r="L1155" s="135"/>
    </row>
    <row r="1156">
      <c r="A1156" s="131"/>
      <c r="B1156" s="132"/>
      <c r="C1156" s="132"/>
      <c r="D1156" s="132"/>
      <c r="I1156" s="133"/>
      <c r="J1156" s="134"/>
      <c r="K1156" s="134"/>
      <c r="L1156" s="135"/>
    </row>
    <row r="1157">
      <c r="A1157" s="131"/>
      <c r="B1157" s="132"/>
      <c r="C1157" s="132"/>
      <c r="D1157" s="132"/>
      <c r="I1157" s="133"/>
      <c r="J1157" s="134"/>
      <c r="K1157" s="134"/>
      <c r="L1157" s="135"/>
    </row>
    <row r="1158">
      <c r="A1158" s="131"/>
      <c r="B1158" s="132"/>
      <c r="C1158" s="132"/>
      <c r="D1158" s="132"/>
      <c r="I1158" s="133"/>
      <c r="J1158" s="134"/>
      <c r="K1158" s="134"/>
      <c r="L1158" s="135"/>
    </row>
    <row r="1159">
      <c r="A1159" s="131"/>
      <c r="B1159" s="132"/>
      <c r="C1159" s="132"/>
      <c r="D1159" s="132"/>
      <c r="I1159" s="133"/>
      <c r="J1159" s="134"/>
      <c r="K1159" s="134"/>
      <c r="L1159" s="135"/>
    </row>
    <row r="1160">
      <c r="A1160" s="131"/>
      <c r="B1160" s="132"/>
      <c r="C1160" s="132"/>
      <c r="D1160" s="132"/>
      <c r="I1160" s="133"/>
      <c r="J1160" s="134"/>
      <c r="K1160" s="134"/>
      <c r="L1160" s="135"/>
    </row>
    <row r="1161">
      <c r="A1161" s="131"/>
      <c r="B1161" s="132"/>
      <c r="C1161" s="132"/>
      <c r="D1161" s="132"/>
      <c r="I1161" s="133"/>
      <c r="J1161" s="134"/>
      <c r="K1161" s="134"/>
      <c r="L1161" s="135"/>
    </row>
    <row r="1162">
      <c r="A1162" s="131"/>
      <c r="B1162" s="132"/>
      <c r="C1162" s="132"/>
      <c r="D1162" s="132"/>
      <c r="I1162" s="133"/>
      <c r="J1162" s="134"/>
      <c r="K1162" s="134"/>
      <c r="L1162" s="135"/>
    </row>
    <row r="1163">
      <c r="A1163" s="131"/>
      <c r="B1163" s="132"/>
      <c r="C1163" s="132"/>
      <c r="D1163" s="132"/>
      <c r="I1163" s="133"/>
      <c r="J1163" s="134"/>
      <c r="K1163" s="134"/>
      <c r="L1163" s="135"/>
    </row>
    <row r="1164">
      <c r="A1164" s="131"/>
      <c r="B1164" s="132"/>
      <c r="C1164" s="132"/>
      <c r="D1164" s="132"/>
      <c r="I1164" s="133"/>
      <c r="J1164" s="134"/>
      <c r="K1164" s="134"/>
      <c r="L1164" s="135"/>
    </row>
    <row r="1165">
      <c r="A1165" s="131"/>
      <c r="B1165" s="132"/>
      <c r="C1165" s="132"/>
      <c r="D1165" s="132"/>
      <c r="I1165" s="133"/>
      <c r="J1165" s="134"/>
      <c r="K1165" s="134"/>
      <c r="L1165" s="135"/>
    </row>
    <row r="1166">
      <c r="A1166" s="131"/>
      <c r="B1166" s="132"/>
      <c r="C1166" s="132"/>
      <c r="D1166" s="132"/>
      <c r="I1166" s="133"/>
      <c r="J1166" s="134"/>
      <c r="K1166" s="134"/>
      <c r="L1166" s="135"/>
    </row>
    <row r="1167">
      <c r="A1167" s="131"/>
      <c r="B1167" s="132"/>
      <c r="C1167" s="132"/>
      <c r="D1167" s="132"/>
      <c r="I1167" s="133"/>
      <c r="J1167" s="134"/>
      <c r="K1167" s="134"/>
      <c r="L1167" s="135"/>
    </row>
    <row r="1168">
      <c r="A1168" s="131"/>
      <c r="B1168" s="132"/>
      <c r="C1168" s="132"/>
      <c r="D1168" s="132"/>
      <c r="I1168" s="133"/>
      <c r="J1168" s="134"/>
      <c r="K1168" s="134"/>
      <c r="L1168" s="135"/>
    </row>
    <row r="1169">
      <c r="A1169" s="131"/>
      <c r="B1169" s="132"/>
      <c r="C1169" s="132"/>
      <c r="D1169" s="132"/>
      <c r="I1169" s="133"/>
      <c r="J1169" s="134"/>
      <c r="K1169" s="134"/>
      <c r="L1169" s="135"/>
    </row>
    <row r="1170">
      <c r="A1170" s="131"/>
      <c r="B1170" s="132"/>
      <c r="C1170" s="132"/>
      <c r="D1170" s="132"/>
      <c r="I1170" s="133"/>
      <c r="J1170" s="134"/>
      <c r="K1170" s="134"/>
      <c r="L1170" s="135"/>
    </row>
    <row r="1171">
      <c r="A1171" s="131"/>
      <c r="B1171" s="132"/>
      <c r="C1171" s="132"/>
      <c r="D1171" s="132"/>
      <c r="I1171" s="133"/>
      <c r="J1171" s="134"/>
      <c r="K1171" s="134"/>
      <c r="L1171" s="135"/>
    </row>
    <row r="1172">
      <c r="A1172" s="131"/>
      <c r="B1172" s="132"/>
      <c r="C1172" s="132"/>
      <c r="D1172" s="132"/>
      <c r="I1172" s="133"/>
      <c r="J1172" s="134"/>
      <c r="K1172" s="134"/>
      <c r="L1172" s="135"/>
    </row>
    <row r="1173">
      <c r="A1173" s="131"/>
      <c r="B1173" s="132"/>
      <c r="C1173" s="132"/>
      <c r="D1173" s="132"/>
      <c r="I1173" s="133"/>
      <c r="J1173" s="134"/>
      <c r="K1173" s="134"/>
      <c r="L1173" s="135"/>
    </row>
    <row r="1174">
      <c r="A1174" s="131"/>
      <c r="B1174" s="132"/>
      <c r="C1174" s="132"/>
      <c r="D1174" s="132"/>
      <c r="I1174" s="133"/>
      <c r="J1174" s="134"/>
      <c r="K1174" s="134"/>
      <c r="L1174" s="135"/>
    </row>
    <row r="1175">
      <c r="A1175" s="131"/>
      <c r="B1175" s="132"/>
      <c r="C1175" s="132"/>
      <c r="D1175" s="132"/>
      <c r="I1175" s="133"/>
      <c r="J1175" s="134"/>
      <c r="K1175" s="134"/>
      <c r="L1175" s="135"/>
    </row>
    <row r="1176">
      <c r="A1176" s="131"/>
      <c r="B1176" s="132"/>
      <c r="C1176" s="132"/>
      <c r="D1176" s="132"/>
      <c r="I1176" s="133"/>
      <c r="J1176" s="134"/>
      <c r="K1176" s="134"/>
      <c r="L1176" s="135"/>
    </row>
    <row r="1177">
      <c r="A1177" s="131"/>
      <c r="B1177" s="132"/>
      <c r="C1177" s="132"/>
      <c r="D1177" s="132"/>
      <c r="I1177" s="133"/>
      <c r="J1177" s="134"/>
      <c r="K1177" s="134"/>
      <c r="L1177" s="135"/>
    </row>
    <row r="1178">
      <c r="A1178" s="131"/>
      <c r="B1178" s="132"/>
      <c r="C1178" s="132"/>
      <c r="D1178" s="132"/>
      <c r="I1178" s="133"/>
      <c r="J1178" s="134"/>
      <c r="K1178" s="134"/>
      <c r="L1178" s="135"/>
    </row>
    <row r="1179">
      <c r="A1179" s="131"/>
      <c r="B1179" s="132"/>
      <c r="C1179" s="132"/>
      <c r="D1179" s="132"/>
      <c r="I1179" s="133"/>
      <c r="J1179" s="134"/>
      <c r="K1179" s="134"/>
      <c r="L1179" s="135"/>
    </row>
    <row r="1180">
      <c r="A1180" s="131"/>
      <c r="B1180" s="132"/>
      <c r="C1180" s="132"/>
      <c r="D1180" s="132"/>
      <c r="I1180" s="133"/>
      <c r="J1180" s="134"/>
      <c r="K1180" s="134"/>
      <c r="L1180" s="135"/>
    </row>
    <row r="1181">
      <c r="A1181" s="131"/>
      <c r="B1181" s="132"/>
      <c r="C1181" s="132"/>
      <c r="D1181" s="132"/>
      <c r="I1181" s="133"/>
      <c r="J1181" s="134"/>
      <c r="K1181" s="134"/>
      <c r="L1181" s="135"/>
    </row>
    <row r="1182">
      <c r="A1182" s="131"/>
      <c r="B1182" s="132"/>
      <c r="C1182" s="132"/>
      <c r="D1182" s="132"/>
      <c r="I1182" s="133"/>
      <c r="J1182" s="134"/>
      <c r="K1182" s="134"/>
      <c r="L1182" s="135"/>
    </row>
    <row r="1183">
      <c r="A1183" s="131"/>
      <c r="B1183" s="132"/>
      <c r="C1183" s="132"/>
      <c r="D1183" s="132"/>
      <c r="I1183" s="133"/>
      <c r="J1183" s="134"/>
      <c r="K1183" s="134"/>
      <c r="L1183" s="135"/>
    </row>
    <row r="1184">
      <c r="A1184" s="131"/>
      <c r="B1184" s="132"/>
      <c r="C1184" s="132"/>
      <c r="D1184" s="132"/>
      <c r="I1184" s="133"/>
      <c r="J1184" s="134"/>
      <c r="K1184" s="134"/>
      <c r="L1184" s="135"/>
    </row>
    <row r="1185">
      <c r="A1185" s="131"/>
      <c r="B1185" s="132"/>
      <c r="C1185" s="132"/>
      <c r="D1185" s="132"/>
      <c r="I1185" s="133"/>
      <c r="J1185" s="134"/>
      <c r="K1185" s="134"/>
      <c r="L1185" s="135"/>
    </row>
    <row r="1186">
      <c r="A1186" s="131"/>
      <c r="B1186" s="132"/>
      <c r="C1186" s="132"/>
      <c r="D1186" s="132"/>
      <c r="I1186" s="133"/>
      <c r="J1186" s="134"/>
      <c r="K1186" s="134"/>
      <c r="L1186" s="135"/>
    </row>
    <row r="1187">
      <c r="A1187" s="131"/>
      <c r="B1187" s="132"/>
      <c r="C1187" s="132"/>
      <c r="D1187" s="132"/>
      <c r="I1187" s="133"/>
      <c r="J1187" s="134"/>
      <c r="K1187" s="134"/>
      <c r="L1187" s="135"/>
    </row>
    <row r="1188">
      <c r="A1188" s="131"/>
      <c r="B1188" s="132"/>
      <c r="C1188" s="132"/>
      <c r="D1188" s="132"/>
      <c r="I1188" s="133"/>
      <c r="J1188" s="134"/>
      <c r="K1188" s="134"/>
      <c r="L1188" s="135"/>
    </row>
    <row r="1189">
      <c r="A1189" s="131"/>
      <c r="B1189" s="132"/>
      <c r="C1189" s="132"/>
      <c r="D1189" s="132"/>
      <c r="I1189" s="133"/>
      <c r="J1189" s="134"/>
      <c r="K1189" s="134"/>
      <c r="L1189" s="135"/>
    </row>
    <row r="1190">
      <c r="A1190" s="131"/>
      <c r="B1190" s="132"/>
      <c r="C1190" s="132"/>
      <c r="D1190" s="132"/>
      <c r="I1190" s="133"/>
      <c r="J1190" s="134"/>
      <c r="K1190" s="134"/>
      <c r="L1190" s="135"/>
    </row>
    <row r="1191">
      <c r="A1191" s="131"/>
      <c r="B1191" s="132"/>
      <c r="C1191" s="132"/>
      <c r="D1191" s="132"/>
      <c r="I1191" s="133"/>
      <c r="J1191" s="134"/>
      <c r="K1191" s="134"/>
      <c r="L1191" s="135"/>
    </row>
    <row r="1192">
      <c r="A1192" s="131"/>
      <c r="B1192" s="132"/>
      <c r="C1192" s="132"/>
      <c r="D1192" s="132"/>
      <c r="I1192" s="133"/>
      <c r="J1192" s="134"/>
      <c r="K1192" s="134"/>
      <c r="L1192" s="135"/>
    </row>
    <row r="1193">
      <c r="A1193" s="131"/>
      <c r="B1193" s="132"/>
      <c r="C1193" s="132"/>
      <c r="D1193" s="132"/>
      <c r="I1193" s="133"/>
      <c r="J1193" s="134"/>
      <c r="K1193" s="134"/>
      <c r="L1193" s="135"/>
    </row>
    <row r="1194">
      <c r="A1194" s="131"/>
      <c r="B1194" s="132"/>
      <c r="C1194" s="132"/>
      <c r="D1194" s="132"/>
      <c r="I1194" s="133"/>
      <c r="J1194" s="134"/>
      <c r="K1194" s="134"/>
      <c r="L1194" s="135"/>
    </row>
    <row r="1195">
      <c r="A1195" s="131"/>
      <c r="B1195" s="132"/>
      <c r="C1195" s="132"/>
      <c r="D1195" s="132"/>
      <c r="I1195" s="133"/>
      <c r="J1195" s="134"/>
      <c r="K1195" s="134"/>
      <c r="L1195" s="135"/>
    </row>
    <row r="1196">
      <c r="A1196" s="131"/>
      <c r="B1196" s="132"/>
      <c r="C1196" s="132"/>
      <c r="D1196" s="132"/>
      <c r="I1196" s="133"/>
      <c r="J1196" s="134"/>
      <c r="K1196" s="134"/>
      <c r="L1196" s="135"/>
    </row>
    <row r="1197">
      <c r="A1197" s="131"/>
      <c r="B1197" s="132"/>
      <c r="C1197" s="132"/>
      <c r="D1197" s="132"/>
      <c r="I1197" s="133"/>
      <c r="J1197" s="134"/>
      <c r="K1197" s="134"/>
      <c r="L1197" s="135"/>
    </row>
    <row r="1198">
      <c r="A1198" s="131"/>
      <c r="B1198" s="132"/>
      <c r="C1198" s="132"/>
      <c r="D1198" s="132"/>
      <c r="I1198" s="133"/>
      <c r="J1198" s="134"/>
      <c r="K1198" s="134"/>
      <c r="L1198" s="135"/>
    </row>
    <row r="1199">
      <c r="A1199" s="131"/>
      <c r="B1199" s="132"/>
      <c r="C1199" s="132"/>
      <c r="D1199" s="132"/>
      <c r="I1199" s="133"/>
      <c r="J1199" s="134"/>
      <c r="K1199" s="134"/>
      <c r="L1199" s="135"/>
    </row>
    <row r="1200">
      <c r="A1200" s="131"/>
      <c r="B1200" s="132"/>
      <c r="C1200" s="132"/>
      <c r="D1200" s="132"/>
      <c r="I1200" s="133"/>
      <c r="J1200" s="134"/>
      <c r="K1200" s="134"/>
      <c r="L1200" s="135"/>
    </row>
    <row r="1201">
      <c r="A1201" s="131"/>
      <c r="B1201" s="132"/>
      <c r="C1201" s="132"/>
      <c r="D1201" s="132"/>
      <c r="I1201" s="133"/>
      <c r="J1201" s="134"/>
      <c r="K1201" s="134"/>
      <c r="L1201" s="135"/>
    </row>
    <row r="1202">
      <c r="A1202" s="131"/>
      <c r="B1202" s="132"/>
      <c r="C1202" s="132"/>
      <c r="D1202" s="132"/>
      <c r="I1202" s="133"/>
      <c r="J1202" s="134"/>
      <c r="K1202" s="134"/>
      <c r="L1202" s="135"/>
    </row>
    <row r="1203">
      <c r="A1203" s="131"/>
      <c r="B1203" s="132"/>
      <c r="C1203" s="132"/>
      <c r="D1203" s="132"/>
      <c r="I1203" s="133"/>
      <c r="J1203" s="134"/>
      <c r="K1203" s="134"/>
      <c r="L1203" s="135"/>
    </row>
    <row r="1204">
      <c r="A1204" s="131"/>
      <c r="B1204" s="132"/>
      <c r="C1204" s="132"/>
      <c r="D1204" s="132"/>
      <c r="I1204" s="133"/>
      <c r="J1204" s="134"/>
      <c r="K1204" s="134"/>
      <c r="L1204" s="135"/>
    </row>
    <row r="1205">
      <c r="A1205" s="131"/>
      <c r="B1205" s="132"/>
      <c r="C1205" s="132"/>
      <c r="D1205" s="132"/>
      <c r="I1205" s="133"/>
      <c r="J1205" s="134"/>
      <c r="K1205" s="134"/>
      <c r="L1205" s="135"/>
    </row>
    <row r="1206">
      <c r="A1206" s="131"/>
      <c r="B1206" s="132"/>
      <c r="C1206" s="132"/>
      <c r="D1206" s="132"/>
      <c r="I1206" s="133"/>
      <c r="J1206" s="134"/>
      <c r="K1206" s="134"/>
      <c r="L1206" s="135"/>
    </row>
    <row r="1207">
      <c r="A1207" s="131"/>
      <c r="B1207" s="132"/>
      <c r="C1207" s="132"/>
      <c r="D1207" s="132"/>
      <c r="I1207" s="133"/>
      <c r="J1207" s="134"/>
      <c r="K1207" s="134"/>
      <c r="L1207" s="135"/>
    </row>
    <row r="1208">
      <c r="A1208" s="131"/>
      <c r="B1208" s="132"/>
      <c r="C1208" s="132"/>
      <c r="D1208" s="132"/>
      <c r="I1208" s="133"/>
      <c r="J1208" s="134"/>
      <c r="K1208" s="134"/>
      <c r="L1208" s="135"/>
    </row>
    <row r="1209">
      <c r="A1209" s="131"/>
      <c r="B1209" s="132"/>
      <c r="C1209" s="132"/>
      <c r="D1209" s="132"/>
      <c r="I1209" s="133"/>
      <c r="J1209" s="134"/>
      <c r="K1209" s="134"/>
      <c r="L1209" s="135"/>
    </row>
    <row r="1210">
      <c r="A1210" s="131"/>
      <c r="B1210" s="132"/>
      <c r="C1210" s="132"/>
      <c r="D1210" s="132"/>
      <c r="I1210" s="133"/>
      <c r="J1210" s="134"/>
      <c r="K1210" s="134"/>
      <c r="L1210" s="135"/>
    </row>
    <row r="1211">
      <c r="A1211" s="131"/>
      <c r="B1211" s="132"/>
      <c r="C1211" s="132"/>
      <c r="D1211" s="132"/>
      <c r="I1211" s="133"/>
      <c r="J1211" s="134"/>
      <c r="K1211" s="134"/>
      <c r="L1211" s="135"/>
    </row>
    <row r="1212">
      <c r="A1212" s="131"/>
      <c r="B1212" s="132"/>
      <c r="C1212" s="132"/>
      <c r="D1212" s="132"/>
      <c r="I1212" s="133"/>
      <c r="J1212" s="134"/>
      <c r="K1212" s="134"/>
      <c r="L1212" s="135"/>
    </row>
    <row r="1213">
      <c r="A1213" s="131"/>
      <c r="B1213" s="132"/>
      <c r="C1213" s="132"/>
      <c r="D1213" s="132"/>
      <c r="I1213" s="133"/>
      <c r="J1213" s="134"/>
      <c r="K1213" s="134"/>
      <c r="L1213" s="135"/>
    </row>
    <row r="1214">
      <c r="A1214" s="131"/>
      <c r="B1214" s="132"/>
      <c r="C1214" s="132"/>
      <c r="D1214" s="132"/>
      <c r="I1214" s="133"/>
      <c r="J1214" s="134"/>
      <c r="K1214" s="134"/>
      <c r="L1214" s="135"/>
    </row>
    <row r="1215">
      <c r="A1215" s="131"/>
      <c r="B1215" s="132"/>
      <c r="C1215" s="132"/>
      <c r="D1215" s="132"/>
      <c r="I1215" s="133"/>
      <c r="J1215" s="134"/>
      <c r="K1215" s="134"/>
      <c r="L1215" s="135"/>
    </row>
    <row r="1216">
      <c r="A1216" s="131"/>
      <c r="B1216" s="132"/>
      <c r="C1216" s="132"/>
      <c r="D1216" s="132"/>
      <c r="I1216" s="133"/>
      <c r="J1216" s="134"/>
      <c r="K1216" s="134"/>
      <c r="L1216" s="135"/>
    </row>
    <row r="1217">
      <c r="A1217" s="131"/>
      <c r="B1217" s="132"/>
      <c r="C1217" s="132"/>
      <c r="D1217" s="132"/>
      <c r="I1217" s="133"/>
      <c r="J1217" s="134"/>
      <c r="K1217" s="134"/>
      <c r="L1217" s="135"/>
    </row>
    <row r="1218">
      <c r="A1218" s="131"/>
      <c r="B1218" s="132"/>
      <c r="C1218" s="132"/>
      <c r="D1218" s="132"/>
      <c r="I1218" s="133"/>
      <c r="J1218" s="134"/>
      <c r="K1218" s="134"/>
      <c r="L1218" s="135"/>
    </row>
    <row r="1219">
      <c r="A1219" s="131"/>
      <c r="B1219" s="132"/>
      <c r="C1219" s="132"/>
      <c r="D1219" s="132"/>
      <c r="I1219" s="133"/>
      <c r="J1219" s="134"/>
      <c r="K1219" s="134"/>
      <c r="L1219" s="135"/>
    </row>
    <row r="1220">
      <c r="A1220" s="131"/>
      <c r="B1220" s="132"/>
      <c r="C1220" s="132"/>
      <c r="D1220" s="132"/>
      <c r="I1220" s="133"/>
      <c r="J1220" s="134"/>
      <c r="K1220" s="134"/>
      <c r="L1220" s="135"/>
    </row>
    <row r="1221">
      <c r="A1221" s="131"/>
      <c r="B1221" s="132"/>
      <c r="C1221" s="132"/>
      <c r="D1221" s="132"/>
      <c r="I1221" s="133"/>
      <c r="J1221" s="134"/>
      <c r="K1221" s="134"/>
      <c r="L1221" s="135"/>
    </row>
    <row r="1222">
      <c r="A1222" s="131"/>
      <c r="B1222" s="132"/>
      <c r="C1222" s="132"/>
      <c r="D1222" s="132"/>
      <c r="I1222" s="133"/>
      <c r="J1222" s="134"/>
      <c r="K1222" s="134"/>
      <c r="L1222" s="135"/>
    </row>
    <row r="1223">
      <c r="A1223" s="131"/>
      <c r="B1223" s="132"/>
      <c r="C1223" s="132"/>
      <c r="D1223" s="132"/>
      <c r="I1223" s="133"/>
      <c r="J1223" s="134"/>
      <c r="K1223" s="134"/>
      <c r="L1223" s="135"/>
    </row>
    <row r="1224">
      <c r="A1224" s="131"/>
      <c r="B1224" s="132"/>
      <c r="C1224" s="132"/>
      <c r="D1224" s="132"/>
      <c r="I1224" s="133"/>
      <c r="J1224" s="134"/>
      <c r="K1224" s="134"/>
      <c r="L1224" s="135"/>
    </row>
    <row r="1225">
      <c r="A1225" s="131"/>
      <c r="B1225" s="132"/>
      <c r="C1225" s="132"/>
      <c r="D1225" s="132"/>
      <c r="I1225" s="133"/>
      <c r="J1225" s="134"/>
      <c r="K1225" s="134"/>
      <c r="L1225" s="135"/>
    </row>
    <row r="1226">
      <c r="A1226" s="131"/>
      <c r="B1226" s="132"/>
      <c r="C1226" s="132"/>
      <c r="D1226" s="132"/>
      <c r="I1226" s="133"/>
      <c r="J1226" s="134"/>
      <c r="K1226" s="134"/>
      <c r="L1226" s="135"/>
    </row>
    <row r="1227">
      <c r="A1227" s="131"/>
      <c r="B1227" s="132"/>
      <c r="C1227" s="132"/>
      <c r="D1227" s="132"/>
      <c r="I1227" s="133"/>
      <c r="J1227" s="134"/>
      <c r="K1227" s="134"/>
      <c r="L1227" s="135"/>
    </row>
    <row r="1228">
      <c r="A1228" s="131"/>
      <c r="B1228" s="132"/>
      <c r="C1228" s="132"/>
      <c r="D1228" s="132"/>
      <c r="I1228" s="133"/>
      <c r="J1228" s="134"/>
      <c r="K1228" s="134"/>
      <c r="L1228" s="135"/>
    </row>
    <row r="1229">
      <c r="A1229" s="131"/>
      <c r="B1229" s="132"/>
      <c r="C1229" s="132"/>
      <c r="D1229" s="132"/>
      <c r="I1229" s="133"/>
      <c r="J1229" s="134"/>
      <c r="K1229" s="134"/>
      <c r="L1229" s="135"/>
    </row>
    <row r="1230">
      <c r="A1230" s="131"/>
      <c r="B1230" s="132"/>
      <c r="C1230" s="132"/>
      <c r="D1230" s="132"/>
      <c r="I1230" s="133"/>
      <c r="J1230" s="134"/>
      <c r="K1230" s="134"/>
      <c r="L1230" s="135"/>
    </row>
    <row r="1231">
      <c r="A1231" s="131"/>
      <c r="B1231" s="132"/>
      <c r="C1231" s="132"/>
      <c r="D1231" s="132"/>
      <c r="I1231" s="133"/>
      <c r="J1231" s="134"/>
      <c r="K1231" s="134"/>
      <c r="L1231" s="135"/>
    </row>
    <row r="1232">
      <c r="A1232" s="131"/>
      <c r="B1232" s="132"/>
      <c r="C1232" s="132"/>
      <c r="D1232" s="132"/>
      <c r="I1232" s="133"/>
      <c r="J1232" s="134"/>
      <c r="K1232" s="134"/>
      <c r="L1232" s="135"/>
    </row>
    <row r="1233">
      <c r="A1233" s="131"/>
      <c r="B1233" s="132"/>
      <c r="C1233" s="132"/>
      <c r="D1233" s="132"/>
      <c r="I1233" s="133"/>
      <c r="J1233" s="134"/>
      <c r="K1233" s="134"/>
      <c r="L1233" s="135"/>
    </row>
    <row r="1234">
      <c r="A1234" s="131"/>
      <c r="B1234" s="132"/>
      <c r="C1234" s="132"/>
      <c r="D1234" s="132"/>
      <c r="I1234" s="133"/>
      <c r="J1234" s="134"/>
      <c r="K1234" s="134"/>
      <c r="L1234" s="135"/>
    </row>
    <row r="1235">
      <c r="A1235" s="131"/>
      <c r="B1235" s="132"/>
      <c r="C1235" s="132"/>
      <c r="D1235" s="132"/>
      <c r="I1235" s="133"/>
      <c r="J1235" s="134"/>
      <c r="K1235" s="134"/>
      <c r="L1235" s="135"/>
    </row>
    <row r="1236">
      <c r="A1236" s="131"/>
      <c r="B1236" s="132"/>
      <c r="C1236" s="132"/>
      <c r="D1236" s="132"/>
      <c r="I1236" s="133"/>
      <c r="J1236" s="134"/>
      <c r="K1236" s="134"/>
      <c r="L1236" s="135"/>
    </row>
    <row r="1237">
      <c r="A1237" s="131"/>
      <c r="B1237" s="132"/>
      <c r="C1237" s="132"/>
      <c r="D1237" s="132"/>
      <c r="I1237" s="133"/>
      <c r="J1237" s="134"/>
      <c r="K1237" s="134"/>
      <c r="L1237" s="135"/>
    </row>
    <row r="1238">
      <c r="A1238" s="131"/>
      <c r="B1238" s="132"/>
      <c r="C1238" s="132"/>
      <c r="D1238" s="132"/>
      <c r="I1238" s="133"/>
      <c r="J1238" s="134"/>
      <c r="K1238" s="134"/>
      <c r="L1238" s="135"/>
    </row>
    <row r="1239">
      <c r="A1239" s="131"/>
      <c r="B1239" s="132"/>
      <c r="C1239" s="132"/>
      <c r="D1239" s="132"/>
      <c r="I1239" s="133"/>
      <c r="J1239" s="134"/>
      <c r="K1239" s="134"/>
      <c r="L1239" s="135"/>
    </row>
    <row r="1240">
      <c r="A1240" s="131"/>
      <c r="B1240" s="132"/>
      <c r="C1240" s="132"/>
      <c r="D1240" s="132"/>
      <c r="I1240" s="133"/>
      <c r="J1240" s="134"/>
      <c r="K1240" s="134"/>
      <c r="L1240" s="135"/>
    </row>
    <row r="1241">
      <c r="A1241" s="131"/>
      <c r="B1241" s="132"/>
      <c r="C1241" s="132"/>
      <c r="D1241" s="132"/>
      <c r="I1241" s="133"/>
      <c r="J1241" s="134"/>
      <c r="K1241" s="134"/>
      <c r="L1241" s="135"/>
    </row>
    <row r="1242">
      <c r="A1242" s="131"/>
      <c r="B1242" s="132"/>
      <c r="C1242" s="132"/>
      <c r="D1242" s="132"/>
      <c r="I1242" s="133"/>
      <c r="J1242" s="134"/>
      <c r="K1242" s="134"/>
      <c r="L1242" s="135"/>
    </row>
    <row r="1243">
      <c r="A1243" s="131"/>
      <c r="B1243" s="132"/>
      <c r="C1243" s="132"/>
      <c r="D1243" s="132"/>
      <c r="I1243" s="133"/>
      <c r="J1243" s="134"/>
      <c r="K1243" s="134"/>
      <c r="L1243" s="135"/>
    </row>
    <row r="1244">
      <c r="A1244" s="131"/>
      <c r="B1244" s="132"/>
      <c r="C1244" s="132"/>
      <c r="D1244" s="132"/>
      <c r="I1244" s="133"/>
      <c r="J1244" s="134"/>
      <c r="K1244" s="134"/>
      <c r="L1244" s="135"/>
    </row>
    <row r="1245">
      <c r="A1245" s="131"/>
      <c r="B1245" s="132"/>
      <c r="C1245" s="132"/>
      <c r="D1245" s="132"/>
      <c r="I1245" s="133"/>
      <c r="J1245" s="134"/>
      <c r="K1245" s="134"/>
      <c r="L1245" s="135"/>
    </row>
    <row r="1246">
      <c r="A1246" s="131"/>
      <c r="B1246" s="132"/>
      <c r="C1246" s="132"/>
      <c r="D1246" s="132"/>
      <c r="I1246" s="133"/>
      <c r="J1246" s="134"/>
      <c r="K1246" s="134"/>
      <c r="L1246" s="135"/>
    </row>
    <row r="1247">
      <c r="A1247" s="131"/>
      <c r="B1247" s="132"/>
      <c r="C1247" s="132"/>
      <c r="D1247" s="132"/>
      <c r="I1247" s="133"/>
      <c r="J1247" s="134"/>
      <c r="K1247" s="134"/>
      <c r="L1247" s="135"/>
    </row>
    <row r="1248">
      <c r="A1248" s="131"/>
      <c r="B1248" s="132"/>
      <c r="C1248" s="132"/>
      <c r="D1248" s="132"/>
      <c r="I1248" s="133"/>
      <c r="J1248" s="134"/>
      <c r="K1248" s="134"/>
      <c r="L1248" s="135"/>
    </row>
    <row r="1249">
      <c r="A1249" s="131"/>
      <c r="B1249" s="132"/>
      <c r="C1249" s="132"/>
      <c r="D1249" s="132"/>
      <c r="I1249" s="133"/>
      <c r="J1249" s="134"/>
      <c r="K1249" s="134"/>
      <c r="L1249" s="135"/>
    </row>
    <row r="1250">
      <c r="A1250" s="131"/>
      <c r="B1250" s="132"/>
      <c r="C1250" s="132"/>
      <c r="D1250" s="132"/>
      <c r="I1250" s="133"/>
      <c r="J1250" s="134"/>
      <c r="K1250" s="134"/>
      <c r="L1250" s="135"/>
    </row>
    <row r="1251">
      <c r="A1251" s="131"/>
      <c r="B1251" s="132"/>
      <c r="C1251" s="132"/>
      <c r="D1251" s="132"/>
      <c r="I1251" s="133"/>
      <c r="J1251" s="134"/>
      <c r="K1251" s="134"/>
      <c r="L1251" s="135"/>
    </row>
    <row r="1252">
      <c r="A1252" s="131"/>
      <c r="B1252" s="132"/>
      <c r="C1252" s="132"/>
      <c r="D1252" s="132"/>
      <c r="I1252" s="133"/>
      <c r="J1252" s="134"/>
      <c r="K1252" s="134"/>
      <c r="L1252" s="135"/>
    </row>
    <row r="1253">
      <c r="A1253" s="131"/>
      <c r="B1253" s="132"/>
      <c r="C1253" s="132"/>
      <c r="D1253" s="132"/>
      <c r="I1253" s="133"/>
      <c r="J1253" s="134"/>
      <c r="K1253" s="134"/>
      <c r="L1253" s="135"/>
    </row>
    <row r="1254">
      <c r="A1254" s="131"/>
      <c r="B1254" s="132"/>
      <c r="C1254" s="132"/>
      <c r="D1254" s="132"/>
      <c r="I1254" s="133"/>
      <c r="J1254" s="134"/>
      <c r="K1254" s="134"/>
      <c r="L1254" s="135"/>
    </row>
    <row r="1255">
      <c r="A1255" s="131"/>
      <c r="B1255" s="132"/>
      <c r="C1255" s="132"/>
      <c r="D1255" s="132"/>
      <c r="I1255" s="133"/>
      <c r="J1255" s="134"/>
      <c r="K1255" s="134"/>
      <c r="L1255" s="135"/>
    </row>
    <row r="1256">
      <c r="A1256" s="131"/>
      <c r="B1256" s="132"/>
      <c r="C1256" s="132"/>
      <c r="D1256" s="132"/>
      <c r="I1256" s="133"/>
      <c r="J1256" s="134"/>
      <c r="K1256" s="134"/>
      <c r="L1256" s="135"/>
    </row>
    <row r="1257">
      <c r="A1257" s="131"/>
      <c r="B1257" s="132"/>
      <c r="C1257" s="132"/>
      <c r="D1257" s="132"/>
      <c r="I1257" s="133"/>
      <c r="J1257" s="134"/>
      <c r="K1257" s="134"/>
      <c r="L1257" s="135"/>
    </row>
    <row r="1258">
      <c r="A1258" s="131"/>
      <c r="B1258" s="132"/>
      <c r="C1258" s="132"/>
      <c r="D1258" s="132"/>
      <c r="I1258" s="133"/>
      <c r="J1258" s="134"/>
      <c r="K1258" s="134"/>
      <c r="L1258" s="135"/>
    </row>
    <row r="1259">
      <c r="A1259" s="131"/>
      <c r="B1259" s="132"/>
      <c r="C1259" s="132"/>
      <c r="D1259" s="132"/>
      <c r="I1259" s="133"/>
      <c r="J1259" s="134"/>
      <c r="K1259" s="134"/>
      <c r="L1259" s="135"/>
    </row>
    <row r="1260">
      <c r="A1260" s="131"/>
      <c r="B1260" s="132"/>
      <c r="C1260" s="132"/>
      <c r="D1260" s="132"/>
      <c r="I1260" s="133"/>
      <c r="J1260" s="134"/>
      <c r="K1260" s="134"/>
      <c r="L1260" s="135"/>
    </row>
    <row r="1261">
      <c r="A1261" s="131"/>
      <c r="B1261" s="132"/>
      <c r="C1261" s="132"/>
      <c r="D1261" s="132"/>
      <c r="I1261" s="133"/>
      <c r="J1261" s="134"/>
      <c r="K1261" s="134"/>
      <c r="L1261" s="135"/>
    </row>
    <row r="1262">
      <c r="A1262" s="131"/>
      <c r="B1262" s="132"/>
      <c r="C1262" s="132"/>
      <c r="D1262" s="132"/>
      <c r="I1262" s="133"/>
      <c r="J1262" s="134"/>
      <c r="K1262" s="134"/>
      <c r="L1262" s="135"/>
    </row>
    <row r="1263">
      <c r="A1263" s="131"/>
      <c r="B1263" s="132"/>
      <c r="C1263" s="132"/>
      <c r="D1263" s="132"/>
      <c r="I1263" s="133"/>
      <c r="J1263" s="134"/>
      <c r="K1263" s="134"/>
      <c r="L1263" s="135"/>
    </row>
    <row r="1264">
      <c r="A1264" s="131"/>
      <c r="B1264" s="132"/>
      <c r="C1264" s="132"/>
      <c r="D1264" s="132"/>
      <c r="I1264" s="133"/>
      <c r="J1264" s="134"/>
      <c r="K1264" s="134"/>
      <c r="L1264" s="135"/>
    </row>
    <row r="1265">
      <c r="A1265" s="131"/>
      <c r="B1265" s="132"/>
      <c r="C1265" s="132"/>
      <c r="D1265" s="132"/>
      <c r="I1265" s="133"/>
      <c r="J1265" s="134"/>
      <c r="K1265" s="134"/>
      <c r="L1265" s="135"/>
    </row>
    <row r="1266">
      <c r="A1266" s="131"/>
      <c r="B1266" s="132"/>
      <c r="C1266" s="132"/>
      <c r="D1266" s="132"/>
      <c r="I1266" s="133"/>
      <c r="J1266" s="134"/>
      <c r="K1266" s="134"/>
      <c r="L1266" s="135"/>
    </row>
    <row r="1267">
      <c r="A1267" s="131"/>
      <c r="B1267" s="132"/>
      <c r="C1267" s="132"/>
      <c r="D1267" s="132"/>
      <c r="I1267" s="133"/>
      <c r="J1267" s="134"/>
      <c r="K1267" s="134"/>
      <c r="L1267" s="135"/>
    </row>
    <row r="1268">
      <c r="A1268" s="131"/>
      <c r="B1268" s="132"/>
      <c r="C1268" s="132"/>
      <c r="D1268" s="132"/>
      <c r="I1268" s="133"/>
      <c r="J1268" s="134"/>
      <c r="K1268" s="134"/>
      <c r="L1268" s="135"/>
    </row>
    <row r="1269">
      <c r="A1269" s="131"/>
      <c r="B1269" s="132"/>
      <c r="C1269" s="132"/>
      <c r="D1269" s="132"/>
      <c r="I1269" s="133"/>
      <c r="J1269" s="134"/>
      <c r="K1269" s="134"/>
      <c r="L1269" s="135"/>
    </row>
    <row r="1270">
      <c r="A1270" s="131"/>
      <c r="B1270" s="132"/>
      <c r="C1270" s="132"/>
      <c r="D1270" s="132"/>
      <c r="I1270" s="133"/>
      <c r="J1270" s="134"/>
      <c r="K1270" s="134"/>
      <c r="L1270" s="135"/>
    </row>
    <row r="1271">
      <c r="A1271" s="131"/>
      <c r="B1271" s="132"/>
      <c r="C1271" s="132"/>
      <c r="D1271" s="132"/>
      <c r="I1271" s="133"/>
      <c r="J1271" s="134"/>
      <c r="K1271" s="134"/>
      <c r="L1271" s="135"/>
    </row>
    <row r="1272">
      <c r="A1272" s="131"/>
      <c r="B1272" s="132"/>
      <c r="C1272" s="132"/>
      <c r="D1272" s="132"/>
      <c r="I1272" s="133"/>
      <c r="J1272" s="134"/>
      <c r="K1272" s="134"/>
      <c r="L1272" s="135"/>
    </row>
    <row r="1273">
      <c r="A1273" s="131"/>
      <c r="B1273" s="132"/>
      <c r="C1273" s="132"/>
      <c r="D1273" s="132"/>
      <c r="I1273" s="133"/>
      <c r="J1273" s="134"/>
      <c r="K1273" s="134"/>
      <c r="L1273" s="135"/>
    </row>
    <row r="1274">
      <c r="A1274" s="131"/>
      <c r="B1274" s="132"/>
      <c r="C1274" s="132"/>
      <c r="D1274" s="132"/>
      <c r="I1274" s="133"/>
      <c r="J1274" s="134"/>
      <c r="K1274" s="134"/>
      <c r="L1274" s="135"/>
    </row>
    <row r="1275">
      <c r="A1275" s="131"/>
      <c r="B1275" s="132"/>
      <c r="C1275" s="132"/>
      <c r="D1275" s="132"/>
      <c r="I1275" s="133"/>
      <c r="J1275" s="134"/>
      <c r="K1275" s="134"/>
      <c r="L1275" s="135"/>
    </row>
    <row r="1276">
      <c r="A1276" s="131"/>
      <c r="B1276" s="132"/>
      <c r="C1276" s="132"/>
      <c r="D1276" s="132"/>
      <c r="I1276" s="133"/>
      <c r="J1276" s="134"/>
      <c r="K1276" s="134"/>
      <c r="L1276" s="135"/>
    </row>
    <row r="1277">
      <c r="A1277" s="131"/>
      <c r="B1277" s="132"/>
      <c r="C1277" s="132"/>
      <c r="D1277" s="132"/>
      <c r="I1277" s="133"/>
      <c r="J1277" s="134"/>
      <c r="K1277" s="134"/>
      <c r="L1277" s="135"/>
    </row>
    <row r="1278">
      <c r="A1278" s="131"/>
      <c r="B1278" s="132"/>
      <c r="C1278" s="132"/>
      <c r="D1278" s="132"/>
      <c r="I1278" s="133"/>
      <c r="J1278" s="134"/>
      <c r="K1278" s="134"/>
      <c r="L1278" s="135"/>
    </row>
    <row r="1279">
      <c r="A1279" s="131"/>
      <c r="B1279" s="132"/>
      <c r="C1279" s="132"/>
      <c r="D1279" s="132"/>
      <c r="I1279" s="133"/>
      <c r="J1279" s="134"/>
      <c r="K1279" s="134"/>
      <c r="L1279" s="135"/>
    </row>
    <row r="1280">
      <c r="A1280" s="131"/>
      <c r="B1280" s="132"/>
      <c r="C1280" s="132"/>
      <c r="D1280" s="132"/>
      <c r="I1280" s="133"/>
      <c r="J1280" s="134"/>
      <c r="K1280" s="134"/>
      <c r="L1280" s="135"/>
    </row>
    <row r="1281">
      <c r="A1281" s="131"/>
      <c r="B1281" s="132"/>
      <c r="C1281" s="132"/>
      <c r="D1281" s="132"/>
      <c r="I1281" s="133"/>
      <c r="J1281" s="134"/>
      <c r="K1281" s="134"/>
      <c r="L1281" s="135"/>
    </row>
    <row r="1282">
      <c r="A1282" s="131"/>
      <c r="B1282" s="132"/>
      <c r="C1282" s="132"/>
      <c r="D1282" s="132"/>
      <c r="I1282" s="133"/>
      <c r="J1282" s="134"/>
      <c r="K1282" s="134"/>
      <c r="L1282" s="135"/>
    </row>
    <row r="1283">
      <c r="A1283" s="131"/>
      <c r="B1283" s="132"/>
      <c r="C1283" s="132"/>
      <c r="D1283" s="132"/>
      <c r="I1283" s="133"/>
      <c r="J1283" s="134"/>
      <c r="K1283" s="134"/>
      <c r="L1283" s="135"/>
    </row>
    <row r="1284">
      <c r="A1284" s="131"/>
      <c r="B1284" s="132"/>
      <c r="C1284" s="132"/>
      <c r="D1284" s="132"/>
      <c r="I1284" s="133"/>
      <c r="J1284" s="134"/>
      <c r="K1284" s="134"/>
      <c r="L1284" s="135"/>
    </row>
    <row r="1285">
      <c r="A1285" s="131"/>
      <c r="B1285" s="132"/>
      <c r="C1285" s="132"/>
      <c r="D1285" s="132"/>
      <c r="I1285" s="133"/>
      <c r="J1285" s="134"/>
      <c r="K1285" s="134"/>
      <c r="L1285" s="135"/>
    </row>
    <row r="1286">
      <c r="A1286" s="131"/>
      <c r="B1286" s="132"/>
      <c r="C1286" s="132"/>
      <c r="D1286" s="132"/>
      <c r="I1286" s="133"/>
      <c r="J1286" s="134"/>
      <c r="K1286" s="134"/>
      <c r="L1286" s="135"/>
    </row>
    <row r="1287">
      <c r="A1287" s="131"/>
      <c r="B1287" s="132"/>
      <c r="C1287" s="132"/>
      <c r="D1287" s="132"/>
      <c r="I1287" s="133"/>
      <c r="J1287" s="134"/>
      <c r="K1287" s="134"/>
      <c r="L1287" s="135"/>
    </row>
    <row r="1288">
      <c r="A1288" s="131"/>
      <c r="B1288" s="132"/>
      <c r="C1288" s="132"/>
      <c r="D1288" s="132"/>
      <c r="I1288" s="133"/>
      <c r="J1288" s="134"/>
      <c r="K1288" s="134"/>
      <c r="L1288" s="135"/>
    </row>
    <row r="1289">
      <c r="A1289" s="131"/>
      <c r="B1289" s="132"/>
      <c r="C1289" s="132"/>
      <c r="D1289" s="132"/>
      <c r="I1289" s="133"/>
      <c r="J1289" s="134"/>
      <c r="K1289" s="134"/>
      <c r="L1289" s="135"/>
    </row>
    <row r="1290">
      <c r="A1290" s="131"/>
      <c r="B1290" s="132"/>
      <c r="C1290" s="132"/>
      <c r="D1290" s="132"/>
      <c r="I1290" s="133"/>
      <c r="J1290" s="134"/>
      <c r="K1290" s="134"/>
      <c r="L1290" s="135"/>
    </row>
    <row r="1291">
      <c r="A1291" s="131"/>
      <c r="B1291" s="132"/>
      <c r="C1291" s="132"/>
      <c r="D1291" s="132"/>
      <c r="I1291" s="133"/>
      <c r="J1291" s="134"/>
      <c r="K1291" s="134"/>
      <c r="L1291" s="135"/>
    </row>
    <row r="1292">
      <c r="A1292" s="131"/>
      <c r="B1292" s="132"/>
      <c r="C1292" s="132"/>
      <c r="D1292" s="132"/>
      <c r="I1292" s="133"/>
      <c r="J1292" s="134"/>
      <c r="K1292" s="134"/>
      <c r="L1292" s="135"/>
    </row>
    <row r="1293">
      <c r="A1293" s="131"/>
      <c r="B1293" s="132"/>
      <c r="C1293" s="132"/>
      <c r="D1293" s="132"/>
      <c r="I1293" s="133"/>
      <c r="J1293" s="134"/>
      <c r="K1293" s="134"/>
      <c r="L1293" s="135"/>
    </row>
    <row r="1294">
      <c r="A1294" s="131"/>
      <c r="B1294" s="132"/>
      <c r="C1294" s="132"/>
      <c r="D1294" s="132"/>
      <c r="I1294" s="133"/>
      <c r="J1294" s="134"/>
      <c r="K1294" s="134"/>
      <c r="L1294" s="135"/>
    </row>
    <row r="1295">
      <c r="A1295" s="131"/>
      <c r="B1295" s="132"/>
      <c r="C1295" s="132"/>
      <c r="D1295" s="132"/>
      <c r="I1295" s="133"/>
      <c r="J1295" s="134"/>
      <c r="K1295" s="134"/>
      <c r="L1295" s="135"/>
    </row>
    <row r="1296">
      <c r="A1296" s="131"/>
      <c r="B1296" s="132"/>
      <c r="C1296" s="132"/>
      <c r="D1296" s="132"/>
      <c r="I1296" s="133"/>
      <c r="J1296" s="134"/>
      <c r="K1296" s="134"/>
      <c r="L1296" s="135"/>
    </row>
    <row r="1297">
      <c r="A1297" s="131"/>
      <c r="B1297" s="132"/>
      <c r="C1297" s="132"/>
      <c r="D1297" s="132"/>
      <c r="I1297" s="133"/>
      <c r="J1297" s="134"/>
      <c r="K1297" s="134"/>
      <c r="L1297" s="135"/>
    </row>
    <row r="1298">
      <c r="A1298" s="131"/>
      <c r="B1298" s="132"/>
      <c r="C1298" s="132"/>
      <c r="D1298" s="132"/>
      <c r="I1298" s="133"/>
      <c r="J1298" s="134"/>
      <c r="K1298" s="134"/>
      <c r="L1298" s="135"/>
    </row>
    <row r="1299">
      <c r="A1299" s="131"/>
      <c r="B1299" s="132"/>
      <c r="C1299" s="132"/>
      <c r="D1299" s="132"/>
      <c r="I1299" s="133"/>
      <c r="J1299" s="134"/>
      <c r="K1299" s="134"/>
      <c r="L1299" s="135"/>
    </row>
    <row r="1300">
      <c r="A1300" s="131"/>
      <c r="B1300" s="132"/>
      <c r="C1300" s="132"/>
      <c r="D1300" s="132"/>
      <c r="I1300" s="133"/>
      <c r="J1300" s="134"/>
      <c r="K1300" s="134"/>
      <c r="L1300" s="135"/>
    </row>
    <row r="1301">
      <c r="A1301" s="131"/>
      <c r="B1301" s="132"/>
      <c r="C1301" s="132"/>
      <c r="D1301" s="132"/>
      <c r="I1301" s="133"/>
      <c r="J1301" s="134"/>
      <c r="K1301" s="134"/>
      <c r="L1301" s="135"/>
    </row>
    <row r="1302">
      <c r="A1302" s="131"/>
      <c r="B1302" s="132"/>
      <c r="C1302" s="132"/>
      <c r="D1302" s="132"/>
      <c r="I1302" s="133"/>
      <c r="J1302" s="134"/>
      <c r="K1302" s="134"/>
      <c r="L1302" s="135"/>
    </row>
    <row r="1303">
      <c r="A1303" s="131"/>
      <c r="B1303" s="132"/>
      <c r="C1303" s="132"/>
      <c r="D1303" s="132"/>
      <c r="I1303" s="133"/>
      <c r="J1303" s="134"/>
      <c r="K1303" s="134"/>
      <c r="L1303" s="135"/>
    </row>
    <row r="1304">
      <c r="A1304" s="131"/>
      <c r="B1304" s="132"/>
      <c r="C1304" s="132"/>
      <c r="D1304" s="132"/>
      <c r="I1304" s="133"/>
      <c r="J1304" s="134"/>
      <c r="K1304" s="134"/>
      <c r="L1304" s="135"/>
    </row>
    <row r="1305">
      <c r="A1305" s="131"/>
      <c r="B1305" s="132"/>
      <c r="C1305" s="132"/>
      <c r="D1305" s="132"/>
      <c r="I1305" s="133"/>
      <c r="J1305" s="134"/>
      <c r="K1305" s="134"/>
      <c r="L1305" s="135"/>
    </row>
    <row r="1306">
      <c r="A1306" s="131"/>
      <c r="B1306" s="132"/>
      <c r="C1306" s="132"/>
      <c r="D1306" s="132"/>
      <c r="I1306" s="133"/>
      <c r="J1306" s="134"/>
      <c r="K1306" s="134"/>
      <c r="L1306" s="135"/>
    </row>
    <row r="1307">
      <c r="A1307" s="131"/>
      <c r="B1307" s="132"/>
      <c r="C1307" s="132"/>
      <c r="D1307" s="132"/>
      <c r="I1307" s="133"/>
      <c r="J1307" s="134"/>
      <c r="K1307" s="134"/>
      <c r="L1307" s="135"/>
    </row>
    <row r="1308">
      <c r="A1308" s="131"/>
      <c r="B1308" s="132"/>
      <c r="C1308" s="132"/>
      <c r="D1308" s="132"/>
      <c r="I1308" s="133"/>
      <c r="J1308" s="134"/>
      <c r="K1308" s="134"/>
      <c r="L1308" s="135"/>
    </row>
    <row r="1309">
      <c r="A1309" s="131"/>
      <c r="B1309" s="132"/>
      <c r="C1309" s="132"/>
      <c r="D1309" s="132"/>
      <c r="I1309" s="133"/>
      <c r="J1309" s="134"/>
      <c r="K1309" s="134"/>
      <c r="L1309" s="135"/>
    </row>
    <row r="1310">
      <c r="A1310" s="131"/>
      <c r="B1310" s="132"/>
      <c r="C1310" s="132"/>
      <c r="D1310" s="132"/>
      <c r="I1310" s="133"/>
      <c r="J1310" s="134"/>
      <c r="K1310" s="134"/>
      <c r="L1310" s="135"/>
    </row>
    <row r="1311">
      <c r="A1311" s="131"/>
      <c r="B1311" s="132"/>
      <c r="C1311" s="132"/>
      <c r="D1311" s="132"/>
      <c r="I1311" s="133"/>
      <c r="J1311" s="134"/>
      <c r="K1311" s="134"/>
      <c r="L1311" s="135"/>
    </row>
    <row r="1312">
      <c r="A1312" s="131"/>
      <c r="B1312" s="132"/>
      <c r="C1312" s="132"/>
      <c r="D1312" s="132"/>
      <c r="I1312" s="133"/>
      <c r="J1312" s="134"/>
      <c r="K1312" s="134"/>
      <c r="L1312" s="135"/>
    </row>
    <row r="1313">
      <c r="A1313" s="131"/>
      <c r="B1313" s="132"/>
      <c r="C1313" s="132"/>
      <c r="D1313" s="132"/>
      <c r="I1313" s="133"/>
      <c r="J1313" s="134"/>
      <c r="K1313" s="134"/>
      <c r="L1313" s="135"/>
    </row>
    <row r="1314">
      <c r="A1314" s="131"/>
      <c r="B1314" s="132"/>
      <c r="C1314" s="132"/>
      <c r="D1314" s="132"/>
      <c r="I1314" s="133"/>
      <c r="J1314" s="134"/>
      <c r="K1314" s="134"/>
      <c r="L1314" s="135"/>
    </row>
    <row r="1315">
      <c r="A1315" s="131"/>
      <c r="B1315" s="132"/>
      <c r="C1315" s="132"/>
      <c r="D1315" s="132"/>
      <c r="I1315" s="133"/>
      <c r="J1315" s="134"/>
      <c r="K1315" s="134"/>
      <c r="L1315" s="135"/>
    </row>
    <row r="1316">
      <c r="A1316" s="131"/>
      <c r="B1316" s="132"/>
      <c r="C1316" s="132"/>
      <c r="D1316" s="132"/>
      <c r="I1316" s="133"/>
      <c r="J1316" s="134"/>
      <c r="K1316" s="134"/>
      <c r="L1316" s="135"/>
    </row>
    <row r="1317">
      <c r="A1317" s="131"/>
      <c r="B1317" s="132"/>
      <c r="C1317" s="132"/>
      <c r="D1317" s="132"/>
      <c r="I1317" s="133"/>
      <c r="J1317" s="134"/>
      <c r="K1317" s="134"/>
      <c r="L1317" s="135"/>
    </row>
    <row r="1318">
      <c r="A1318" s="131"/>
      <c r="B1318" s="132"/>
      <c r="C1318" s="132"/>
      <c r="D1318" s="132"/>
      <c r="I1318" s="133"/>
      <c r="J1318" s="134"/>
      <c r="K1318" s="134"/>
      <c r="L1318" s="135"/>
    </row>
    <row r="1319">
      <c r="A1319" s="131"/>
      <c r="B1319" s="132"/>
      <c r="C1319" s="132"/>
      <c r="D1319" s="132"/>
      <c r="I1319" s="133"/>
      <c r="J1319" s="134"/>
      <c r="K1319" s="134"/>
      <c r="L1319" s="135"/>
    </row>
    <row r="1320">
      <c r="A1320" s="131"/>
      <c r="B1320" s="132"/>
      <c r="C1320" s="132"/>
      <c r="D1320" s="132"/>
      <c r="I1320" s="133"/>
      <c r="J1320" s="134"/>
      <c r="K1320" s="134"/>
      <c r="L1320" s="135"/>
    </row>
    <row r="1321">
      <c r="A1321" s="131"/>
      <c r="B1321" s="132"/>
      <c r="C1321" s="132"/>
      <c r="D1321" s="132"/>
      <c r="I1321" s="133"/>
      <c r="J1321" s="134"/>
      <c r="K1321" s="134"/>
      <c r="L1321" s="135"/>
    </row>
    <row r="1322">
      <c r="A1322" s="131"/>
      <c r="B1322" s="132"/>
      <c r="C1322" s="132"/>
      <c r="D1322" s="132"/>
      <c r="I1322" s="133"/>
      <c r="J1322" s="134"/>
      <c r="K1322" s="134"/>
      <c r="L1322" s="135"/>
    </row>
    <row r="1323">
      <c r="A1323" s="131"/>
      <c r="B1323" s="132"/>
      <c r="C1323" s="132"/>
      <c r="D1323" s="132"/>
      <c r="I1323" s="133"/>
      <c r="J1323" s="134"/>
      <c r="K1323" s="134"/>
      <c r="L1323" s="135"/>
    </row>
    <row r="1324">
      <c r="A1324" s="131"/>
      <c r="B1324" s="132"/>
      <c r="C1324" s="132"/>
      <c r="D1324" s="132"/>
      <c r="E1324" s="136"/>
      <c r="F1324" s="137"/>
      <c r="G1324" s="137"/>
      <c r="H1324" s="137"/>
      <c r="I1324" s="133"/>
      <c r="J1324" s="134"/>
      <c r="K1324" s="134"/>
      <c r="L1324" s="135"/>
    </row>
    <row r="1325">
      <c r="A1325" s="131"/>
      <c r="B1325" s="132"/>
      <c r="C1325" s="132"/>
      <c r="D1325" s="132"/>
      <c r="E1325" s="66"/>
      <c r="F1325" s="66"/>
      <c r="G1325" s="66"/>
      <c r="H1325" s="138"/>
      <c r="I1325" s="133"/>
      <c r="J1325" s="134"/>
      <c r="K1325" s="134"/>
      <c r="L1325" s="135"/>
    </row>
    <row r="1326">
      <c r="A1326" s="131"/>
      <c r="B1326" s="132"/>
      <c r="C1326" s="132"/>
      <c r="D1326" s="132"/>
      <c r="E1326" s="66"/>
      <c r="F1326" s="66"/>
      <c r="G1326" s="66"/>
      <c r="H1326" s="138"/>
      <c r="I1326" s="133"/>
      <c r="J1326" s="134"/>
      <c r="K1326" s="134"/>
      <c r="L1326" s="135"/>
    </row>
    <row r="1327">
      <c r="A1327" s="131"/>
      <c r="B1327" s="132"/>
      <c r="C1327" s="132"/>
      <c r="D1327" s="132"/>
      <c r="E1327" s="66"/>
      <c r="F1327" s="66"/>
      <c r="G1327" s="66"/>
      <c r="H1327" s="138"/>
      <c r="I1327" s="133"/>
      <c r="J1327" s="134"/>
      <c r="K1327" s="134"/>
      <c r="L1327" s="135"/>
    </row>
    <row r="1328">
      <c r="A1328" s="131"/>
      <c r="B1328" s="132"/>
      <c r="C1328" s="132"/>
      <c r="D1328" s="132"/>
      <c r="E1328" s="66"/>
      <c r="F1328" s="66"/>
      <c r="G1328" s="66"/>
      <c r="H1328" s="138"/>
      <c r="I1328" s="133"/>
      <c r="J1328" s="134"/>
      <c r="K1328" s="134"/>
      <c r="L1328" s="135"/>
    </row>
    <row r="1329">
      <c r="A1329" s="131"/>
      <c r="B1329" s="132"/>
      <c r="C1329" s="132"/>
      <c r="D1329" s="132"/>
      <c r="E1329" s="66"/>
      <c r="F1329" s="66"/>
      <c r="G1329" s="66"/>
      <c r="H1329" s="138"/>
      <c r="I1329" s="133"/>
      <c r="J1329" s="134"/>
      <c r="K1329" s="134"/>
      <c r="L1329" s="135"/>
    </row>
    <row r="1330">
      <c r="A1330" s="131"/>
      <c r="B1330" s="132"/>
      <c r="C1330" s="132"/>
      <c r="D1330" s="132"/>
      <c r="E1330" s="66"/>
      <c r="F1330" s="66"/>
      <c r="G1330" s="66"/>
      <c r="H1330" s="138"/>
      <c r="I1330" s="133"/>
      <c r="J1330" s="134"/>
      <c r="K1330" s="134"/>
      <c r="L1330" s="135"/>
    </row>
    <row r="1331">
      <c r="A1331" s="131"/>
      <c r="B1331" s="132"/>
      <c r="C1331" s="132"/>
      <c r="D1331" s="132"/>
      <c r="E1331" s="66"/>
      <c r="F1331" s="66"/>
      <c r="G1331" s="66"/>
      <c r="H1331" s="138"/>
      <c r="I1331" s="133"/>
      <c r="J1331" s="134"/>
      <c r="K1331" s="134"/>
      <c r="L1331" s="135"/>
    </row>
    <row r="1332">
      <c r="A1332" s="131"/>
      <c r="B1332" s="132"/>
      <c r="C1332" s="132"/>
      <c r="D1332" s="132"/>
      <c r="E1332" s="66"/>
      <c r="F1332" s="66"/>
      <c r="G1332" s="66"/>
      <c r="H1332" s="138"/>
      <c r="I1332" s="133"/>
      <c r="J1332" s="134"/>
      <c r="K1332" s="134"/>
      <c r="L1332" s="135"/>
    </row>
    <row r="1333">
      <c r="A1333" s="131"/>
      <c r="B1333" s="132"/>
      <c r="C1333" s="132"/>
      <c r="D1333" s="132"/>
      <c r="E1333" s="66"/>
      <c r="F1333" s="66"/>
      <c r="G1333" s="66"/>
      <c r="H1333" s="138"/>
      <c r="I1333" s="133"/>
      <c r="J1333" s="134"/>
      <c r="K1333" s="134"/>
      <c r="L1333" s="135"/>
    </row>
    <row r="1334">
      <c r="A1334" s="131"/>
      <c r="B1334" s="132"/>
      <c r="C1334" s="132"/>
      <c r="D1334" s="132"/>
      <c r="E1334" s="66"/>
      <c r="F1334" s="66"/>
      <c r="G1334" s="66"/>
      <c r="H1334" s="138"/>
      <c r="I1334" s="133"/>
      <c r="J1334" s="134"/>
      <c r="K1334" s="134"/>
      <c r="L1334" s="135"/>
    </row>
    <row r="1335">
      <c r="A1335" s="131"/>
      <c r="B1335" s="132"/>
      <c r="C1335" s="132"/>
      <c r="D1335" s="132"/>
      <c r="E1335" s="66"/>
      <c r="F1335" s="66"/>
      <c r="G1335" s="66"/>
      <c r="H1335" s="138"/>
      <c r="I1335" s="133"/>
      <c r="J1335" s="134"/>
      <c r="K1335" s="134"/>
      <c r="L1335" s="135"/>
    </row>
    <row r="1336">
      <c r="A1336" s="131"/>
      <c r="B1336" s="132"/>
      <c r="C1336" s="132"/>
      <c r="D1336" s="132"/>
      <c r="E1336" s="66"/>
      <c r="F1336" s="66"/>
      <c r="G1336" s="66"/>
      <c r="H1336" s="138"/>
      <c r="I1336" s="133"/>
      <c r="J1336" s="134"/>
      <c r="K1336" s="134"/>
      <c r="L1336" s="135"/>
    </row>
    <row r="1337">
      <c r="A1337" s="131"/>
      <c r="B1337" s="132"/>
      <c r="C1337" s="132"/>
      <c r="D1337" s="132"/>
      <c r="E1337" s="66"/>
      <c r="F1337" s="66"/>
      <c r="G1337" s="66"/>
      <c r="H1337" s="138"/>
      <c r="I1337" s="133"/>
      <c r="J1337" s="134"/>
      <c r="K1337" s="134"/>
      <c r="L1337" s="135"/>
    </row>
    <row r="1338">
      <c r="A1338" s="131"/>
      <c r="B1338" s="132"/>
      <c r="C1338" s="132"/>
      <c r="D1338" s="132"/>
      <c r="E1338" s="66"/>
      <c r="F1338" s="66"/>
      <c r="G1338" s="66"/>
      <c r="H1338" s="138"/>
      <c r="I1338" s="133"/>
      <c r="J1338" s="134"/>
      <c r="K1338" s="134"/>
      <c r="L1338" s="135"/>
    </row>
    <row r="1339">
      <c r="A1339" s="131"/>
      <c r="B1339" s="132"/>
      <c r="C1339" s="132"/>
      <c r="D1339" s="132"/>
      <c r="E1339" s="66"/>
      <c r="F1339" s="66"/>
      <c r="G1339" s="66"/>
      <c r="H1339" s="138"/>
      <c r="I1339" s="133"/>
      <c r="J1339" s="134"/>
      <c r="K1339" s="134"/>
      <c r="L1339" s="135"/>
    </row>
    <row r="1340">
      <c r="A1340" s="131"/>
      <c r="B1340" s="132"/>
      <c r="C1340" s="132"/>
      <c r="D1340" s="132"/>
      <c r="E1340" s="66"/>
      <c r="F1340" s="66"/>
      <c r="G1340" s="66"/>
      <c r="H1340" s="138"/>
      <c r="I1340" s="133"/>
      <c r="J1340" s="134"/>
      <c r="K1340" s="134"/>
      <c r="L1340" s="135"/>
    </row>
    <row r="1341">
      <c r="A1341" s="131"/>
      <c r="B1341" s="132"/>
      <c r="C1341" s="132"/>
      <c r="D1341" s="132"/>
      <c r="E1341" s="66"/>
      <c r="F1341" s="66"/>
      <c r="G1341" s="66"/>
      <c r="H1341" s="138"/>
      <c r="I1341" s="133"/>
      <c r="J1341" s="134"/>
      <c r="K1341" s="134"/>
      <c r="L1341" s="135"/>
    </row>
    <row r="1342">
      <c r="A1342" s="131"/>
      <c r="B1342" s="132"/>
      <c r="C1342" s="132"/>
      <c r="D1342" s="132"/>
      <c r="E1342" s="66"/>
      <c r="F1342" s="66"/>
      <c r="G1342" s="66"/>
      <c r="H1342" s="138"/>
      <c r="I1342" s="133"/>
      <c r="J1342" s="134"/>
      <c r="K1342" s="134"/>
      <c r="L1342" s="135"/>
    </row>
    <row r="1343">
      <c r="A1343" s="131"/>
      <c r="B1343" s="132"/>
      <c r="C1343" s="132"/>
      <c r="D1343" s="132"/>
      <c r="E1343" s="66"/>
      <c r="F1343" s="66"/>
      <c r="G1343" s="66"/>
      <c r="H1343" s="138"/>
      <c r="I1343" s="133"/>
      <c r="J1343" s="134"/>
      <c r="K1343" s="134"/>
      <c r="L1343" s="135"/>
    </row>
    <row r="1344">
      <c r="A1344" s="131"/>
      <c r="B1344" s="132"/>
      <c r="C1344" s="132"/>
      <c r="D1344" s="132"/>
      <c r="E1344" s="66"/>
      <c r="F1344" s="66"/>
      <c r="G1344" s="66"/>
      <c r="H1344" s="138"/>
      <c r="I1344" s="133"/>
      <c r="J1344" s="134"/>
      <c r="K1344" s="134"/>
      <c r="L1344" s="135"/>
    </row>
    <row r="1345">
      <c r="A1345" s="131"/>
      <c r="B1345" s="132"/>
      <c r="C1345" s="132"/>
      <c r="D1345" s="132"/>
      <c r="E1345" s="66"/>
      <c r="F1345" s="66"/>
      <c r="G1345" s="66"/>
      <c r="H1345" s="138"/>
      <c r="I1345" s="133"/>
      <c r="J1345" s="134"/>
      <c r="K1345" s="134"/>
      <c r="L1345" s="135"/>
    </row>
    <row r="1346">
      <c r="A1346" s="131"/>
      <c r="B1346" s="132"/>
      <c r="C1346" s="132"/>
      <c r="D1346" s="132"/>
      <c r="E1346" s="66"/>
      <c r="F1346" s="66"/>
      <c r="G1346" s="66"/>
      <c r="H1346" s="138"/>
      <c r="I1346" s="133"/>
      <c r="J1346" s="134"/>
      <c r="K1346" s="134"/>
      <c r="L1346" s="135"/>
    </row>
    <row r="1347">
      <c r="A1347" s="131"/>
      <c r="B1347" s="132"/>
      <c r="C1347" s="132"/>
      <c r="D1347" s="132"/>
      <c r="E1347" s="66"/>
      <c r="F1347" s="66"/>
      <c r="G1347" s="66"/>
      <c r="H1347" s="138"/>
      <c r="I1347" s="133"/>
      <c r="J1347" s="134"/>
      <c r="K1347" s="134"/>
      <c r="L1347" s="135"/>
    </row>
    <row r="1348">
      <c r="A1348" s="131"/>
      <c r="B1348" s="132"/>
      <c r="C1348" s="132"/>
      <c r="D1348" s="132"/>
      <c r="E1348" s="66"/>
      <c r="F1348" s="66"/>
      <c r="G1348" s="66"/>
      <c r="H1348" s="138"/>
      <c r="I1348" s="133"/>
      <c r="J1348" s="134"/>
      <c r="K1348" s="134"/>
      <c r="L1348" s="135"/>
    </row>
    <row r="1349">
      <c r="A1349" s="131"/>
      <c r="B1349" s="132"/>
      <c r="C1349" s="132"/>
      <c r="D1349" s="132"/>
      <c r="E1349" s="66"/>
      <c r="F1349" s="66"/>
      <c r="G1349" s="66"/>
      <c r="H1349" s="138"/>
      <c r="I1349" s="133"/>
      <c r="J1349" s="134"/>
      <c r="K1349" s="134"/>
      <c r="L1349" s="135"/>
    </row>
    <row r="1350">
      <c r="A1350" s="131"/>
      <c r="B1350" s="132"/>
      <c r="C1350" s="132"/>
      <c r="D1350" s="132"/>
      <c r="E1350" s="66"/>
      <c r="F1350" s="66"/>
      <c r="G1350" s="66"/>
      <c r="H1350" s="138"/>
      <c r="I1350" s="133"/>
      <c r="J1350" s="134"/>
      <c r="K1350" s="134"/>
      <c r="L1350" s="135"/>
    </row>
    <row r="1351">
      <c r="A1351" s="131"/>
      <c r="B1351" s="132"/>
      <c r="C1351" s="132"/>
      <c r="D1351" s="132"/>
      <c r="E1351" s="66"/>
      <c r="F1351" s="66"/>
      <c r="G1351" s="66"/>
      <c r="H1351" s="138"/>
      <c r="I1351" s="133"/>
      <c r="J1351" s="134"/>
      <c r="K1351" s="134"/>
      <c r="L1351" s="135"/>
    </row>
    <row r="1352">
      <c r="A1352" s="131"/>
      <c r="B1352" s="132"/>
      <c r="C1352" s="132"/>
      <c r="D1352" s="132"/>
      <c r="E1352" s="66"/>
      <c r="F1352" s="66"/>
      <c r="G1352" s="66"/>
      <c r="H1352" s="138"/>
      <c r="I1352" s="133"/>
      <c r="J1352" s="134"/>
      <c r="K1352" s="134"/>
      <c r="L1352" s="135"/>
    </row>
    <row r="1353">
      <c r="A1353" s="131"/>
      <c r="B1353" s="132"/>
      <c r="C1353" s="132"/>
      <c r="D1353" s="132"/>
      <c r="E1353" s="66"/>
      <c r="F1353" s="66"/>
      <c r="G1353" s="66"/>
      <c r="H1353" s="138"/>
      <c r="I1353" s="133"/>
      <c r="J1353" s="134"/>
      <c r="K1353" s="134"/>
      <c r="L1353" s="135"/>
    </row>
    <row r="1354">
      <c r="A1354" s="131"/>
      <c r="B1354" s="132"/>
      <c r="C1354" s="132"/>
      <c r="D1354" s="132"/>
      <c r="E1354" s="66"/>
      <c r="F1354" s="66"/>
      <c r="G1354" s="66"/>
      <c r="H1354" s="138"/>
      <c r="I1354" s="133"/>
      <c r="J1354" s="134"/>
      <c r="K1354" s="134"/>
      <c r="L1354" s="135"/>
    </row>
    <row r="1355">
      <c r="A1355" s="131"/>
      <c r="B1355" s="132"/>
      <c r="C1355" s="132"/>
      <c r="D1355" s="132"/>
      <c r="E1355" s="66"/>
      <c r="F1355" s="66"/>
      <c r="G1355" s="66"/>
      <c r="H1355" s="138"/>
      <c r="I1355" s="133"/>
      <c r="J1355" s="134"/>
      <c r="K1355" s="134"/>
      <c r="L1355" s="135"/>
    </row>
    <row r="1356">
      <c r="A1356" s="131"/>
      <c r="B1356" s="132"/>
      <c r="C1356" s="132"/>
      <c r="D1356" s="132"/>
      <c r="E1356" s="66"/>
      <c r="F1356" s="66"/>
      <c r="G1356" s="66"/>
      <c r="H1356" s="138"/>
      <c r="I1356" s="133"/>
      <c r="J1356" s="134"/>
      <c r="K1356" s="134"/>
      <c r="L1356" s="135"/>
    </row>
    <row r="1357">
      <c r="A1357" s="131"/>
      <c r="B1357" s="132"/>
      <c r="C1357" s="132"/>
      <c r="D1357" s="132"/>
      <c r="E1357" s="66"/>
      <c r="F1357" s="66"/>
      <c r="G1357" s="66"/>
      <c r="H1357" s="138"/>
      <c r="I1357" s="133"/>
      <c r="J1357" s="134"/>
      <c r="K1357" s="134"/>
      <c r="L1357" s="135"/>
    </row>
    <row r="1358">
      <c r="A1358" s="131"/>
      <c r="B1358" s="132"/>
      <c r="C1358" s="132"/>
      <c r="D1358" s="132"/>
      <c r="E1358" s="66"/>
      <c r="F1358" s="66"/>
      <c r="G1358" s="66"/>
      <c r="H1358" s="138"/>
      <c r="I1358" s="133"/>
      <c r="J1358" s="134"/>
      <c r="K1358" s="134"/>
      <c r="L1358" s="135"/>
    </row>
    <row r="1359">
      <c r="A1359" s="131"/>
      <c r="B1359" s="132"/>
      <c r="C1359" s="132"/>
      <c r="D1359" s="132"/>
      <c r="E1359" s="66"/>
      <c r="F1359" s="66"/>
      <c r="G1359" s="66"/>
      <c r="H1359" s="138"/>
      <c r="I1359" s="133"/>
      <c r="J1359" s="134"/>
      <c r="K1359" s="134"/>
      <c r="L1359" s="135"/>
    </row>
    <row r="1360">
      <c r="A1360" s="131"/>
      <c r="B1360" s="132"/>
      <c r="C1360" s="132"/>
      <c r="D1360" s="132"/>
      <c r="E1360" s="66"/>
      <c r="F1360" s="66"/>
      <c r="G1360" s="66"/>
      <c r="H1360" s="138"/>
      <c r="I1360" s="133"/>
      <c r="J1360" s="134"/>
      <c r="K1360" s="134"/>
      <c r="L1360" s="135"/>
    </row>
    <row r="1361">
      <c r="A1361" s="131"/>
      <c r="B1361" s="132"/>
      <c r="C1361" s="132"/>
      <c r="D1361" s="132"/>
      <c r="E1361" s="66"/>
      <c r="F1361" s="66"/>
      <c r="G1361" s="66"/>
      <c r="H1361" s="138"/>
      <c r="I1361" s="133"/>
      <c r="J1361" s="134"/>
      <c r="K1361" s="134"/>
      <c r="L1361" s="135"/>
    </row>
    <row r="1362">
      <c r="A1362" s="131"/>
      <c r="B1362" s="132"/>
      <c r="C1362" s="132"/>
      <c r="D1362" s="132"/>
      <c r="E1362" s="66"/>
      <c r="F1362" s="66"/>
      <c r="G1362" s="66"/>
      <c r="H1362" s="138"/>
      <c r="I1362" s="133"/>
      <c r="J1362" s="134"/>
      <c r="K1362" s="134"/>
      <c r="L1362" s="135"/>
    </row>
    <row r="1363">
      <c r="A1363" s="131"/>
      <c r="B1363" s="132"/>
      <c r="C1363" s="132"/>
      <c r="D1363" s="132"/>
      <c r="E1363" s="66"/>
      <c r="F1363" s="66"/>
      <c r="G1363" s="66"/>
      <c r="H1363" s="138"/>
      <c r="I1363" s="133"/>
      <c r="J1363" s="134"/>
      <c r="K1363" s="134"/>
      <c r="L1363" s="135"/>
    </row>
    <row r="1364">
      <c r="A1364" s="131"/>
      <c r="B1364" s="132"/>
      <c r="C1364" s="132"/>
      <c r="D1364" s="132"/>
      <c r="E1364" s="66"/>
      <c r="F1364" s="66"/>
      <c r="G1364" s="66"/>
      <c r="H1364" s="138"/>
      <c r="I1364" s="133"/>
      <c r="J1364" s="134"/>
      <c r="K1364" s="134"/>
      <c r="L1364" s="135"/>
    </row>
    <row r="1365">
      <c r="A1365" s="131"/>
      <c r="B1365" s="132"/>
      <c r="C1365" s="132"/>
      <c r="D1365" s="132"/>
      <c r="E1365" s="66"/>
      <c r="F1365" s="66"/>
      <c r="G1365" s="66"/>
      <c r="H1365" s="138"/>
      <c r="I1365" s="133"/>
      <c r="J1365" s="134"/>
      <c r="K1365" s="134"/>
      <c r="L1365" s="135"/>
    </row>
    <row r="1366">
      <c r="A1366" s="131"/>
      <c r="B1366" s="132"/>
      <c r="C1366" s="132"/>
      <c r="D1366" s="132"/>
      <c r="E1366" s="66"/>
      <c r="F1366" s="66"/>
      <c r="G1366" s="66"/>
      <c r="H1366" s="138"/>
      <c r="I1366" s="133"/>
      <c r="J1366" s="134"/>
      <c r="K1366" s="134"/>
      <c r="L1366" s="135"/>
    </row>
    <row r="1367">
      <c r="A1367" s="131"/>
      <c r="B1367" s="132"/>
      <c r="C1367" s="132"/>
      <c r="D1367" s="132"/>
      <c r="E1367" s="66"/>
      <c r="F1367" s="66"/>
      <c r="G1367" s="66"/>
      <c r="H1367" s="138"/>
      <c r="I1367" s="133"/>
      <c r="J1367" s="134"/>
      <c r="K1367" s="134"/>
      <c r="L1367" s="135"/>
    </row>
    <row r="1368">
      <c r="A1368" s="131"/>
      <c r="B1368" s="132"/>
      <c r="C1368" s="132"/>
      <c r="D1368" s="132"/>
      <c r="E1368" s="66"/>
      <c r="F1368" s="66"/>
      <c r="G1368" s="66"/>
      <c r="H1368" s="138"/>
      <c r="I1368" s="133"/>
      <c r="J1368" s="134"/>
      <c r="K1368" s="134"/>
      <c r="L1368" s="135"/>
    </row>
    <row r="1369">
      <c r="A1369" s="131"/>
      <c r="B1369" s="132"/>
      <c r="C1369" s="132"/>
      <c r="D1369" s="132"/>
      <c r="E1369" s="66"/>
      <c r="F1369" s="66"/>
      <c r="G1369" s="66"/>
      <c r="H1369" s="138"/>
      <c r="I1369" s="133"/>
      <c r="J1369" s="134"/>
      <c r="K1369" s="134"/>
      <c r="L1369" s="135"/>
    </row>
    <row r="1370">
      <c r="A1370" s="131"/>
      <c r="B1370" s="132"/>
      <c r="C1370" s="132"/>
      <c r="D1370" s="132"/>
      <c r="E1370" s="66"/>
      <c r="F1370" s="66"/>
      <c r="G1370" s="66"/>
      <c r="H1370" s="138"/>
      <c r="I1370" s="133"/>
      <c r="J1370" s="134"/>
      <c r="K1370" s="134"/>
      <c r="L1370" s="135"/>
    </row>
    <row r="1371">
      <c r="A1371" s="131"/>
      <c r="B1371" s="132"/>
      <c r="C1371" s="132"/>
      <c r="D1371" s="132"/>
      <c r="E1371" s="66"/>
      <c r="F1371" s="66"/>
      <c r="G1371" s="66"/>
      <c r="H1371" s="138"/>
      <c r="I1371" s="133"/>
      <c r="J1371" s="134"/>
      <c r="K1371" s="134"/>
      <c r="L1371" s="135"/>
    </row>
    <row r="1372">
      <c r="A1372" s="131"/>
      <c r="B1372" s="132"/>
      <c r="C1372" s="132"/>
      <c r="D1372" s="132"/>
      <c r="E1372" s="66"/>
      <c r="F1372" s="66"/>
      <c r="G1372" s="66"/>
      <c r="H1372" s="138"/>
      <c r="I1372" s="133"/>
      <c r="J1372" s="134"/>
      <c r="K1372" s="134"/>
      <c r="L1372" s="135"/>
    </row>
    <row r="1373">
      <c r="A1373" s="131"/>
      <c r="B1373" s="132"/>
      <c r="C1373" s="132"/>
      <c r="D1373" s="132"/>
      <c r="E1373" s="66"/>
      <c r="F1373" s="66"/>
      <c r="G1373" s="66"/>
      <c r="H1373" s="138"/>
      <c r="I1373" s="133"/>
      <c r="J1373" s="134"/>
      <c r="K1373" s="134"/>
      <c r="L1373" s="135"/>
    </row>
    <row r="1374">
      <c r="A1374" s="131"/>
      <c r="B1374" s="132"/>
      <c r="C1374" s="132"/>
      <c r="D1374" s="132"/>
      <c r="E1374" s="66"/>
      <c r="F1374" s="66"/>
      <c r="G1374" s="66"/>
      <c r="H1374" s="138"/>
      <c r="I1374" s="133"/>
      <c r="J1374" s="134"/>
      <c r="K1374" s="134"/>
      <c r="L1374" s="135"/>
    </row>
    <row r="1375">
      <c r="A1375" s="131"/>
      <c r="B1375" s="132"/>
      <c r="C1375" s="132"/>
      <c r="D1375" s="132"/>
      <c r="E1375" s="66"/>
      <c r="F1375" s="66"/>
      <c r="G1375" s="66"/>
      <c r="H1375" s="138"/>
      <c r="I1375" s="133"/>
      <c r="J1375" s="134"/>
      <c r="K1375" s="134"/>
      <c r="L1375" s="135"/>
    </row>
    <row r="1376">
      <c r="A1376" s="131"/>
      <c r="B1376" s="132"/>
      <c r="C1376" s="132"/>
      <c r="D1376" s="132"/>
      <c r="E1376" s="66"/>
      <c r="F1376" s="66"/>
      <c r="G1376" s="66"/>
      <c r="H1376" s="138"/>
      <c r="I1376" s="133"/>
      <c r="J1376" s="134"/>
      <c r="K1376" s="134"/>
      <c r="L1376" s="135"/>
    </row>
    <row r="1377">
      <c r="A1377" s="131"/>
      <c r="B1377" s="132"/>
      <c r="C1377" s="132"/>
      <c r="D1377" s="132"/>
      <c r="E1377" s="66"/>
      <c r="F1377" s="66"/>
      <c r="G1377" s="66"/>
      <c r="H1377" s="138"/>
      <c r="I1377" s="133"/>
      <c r="J1377" s="134"/>
      <c r="K1377" s="134"/>
      <c r="L1377" s="135"/>
    </row>
    <row r="1378">
      <c r="A1378" s="131"/>
      <c r="B1378" s="132"/>
      <c r="C1378" s="132"/>
      <c r="D1378" s="132"/>
      <c r="E1378" s="66"/>
      <c r="F1378" s="66"/>
      <c r="G1378" s="66"/>
      <c r="H1378" s="138"/>
      <c r="I1378" s="133"/>
      <c r="J1378" s="134"/>
      <c r="K1378" s="134"/>
      <c r="L1378" s="135"/>
    </row>
    <row r="1379">
      <c r="A1379" s="131"/>
      <c r="B1379" s="132"/>
      <c r="C1379" s="132"/>
      <c r="D1379" s="132"/>
      <c r="E1379" s="66"/>
      <c r="F1379" s="66"/>
      <c r="G1379" s="66"/>
      <c r="H1379" s="138"/>
      <c r="I1379" s="133"/>
      <c r="J1379" s="134"/>
      <c r="K1379" s="134"/>
      <c r="L1379" s="135"/>
    </row>
    <row r="1380">
      <c r="A1380" s="131"/>
      <c r="B1380" s="132"/>
      <c r="C1380" s="132"/>
      <c r="D1380" s="132"/>
      <c r="E1380" s="66"/>
      <c r="F1380" s="66"/>
      <c r="G1380" s="66"/>
      <c r="H1380" s="138"/>
      <c r="I1380" s="133"/>
      <c r="J1380" s="134"/>
      <c r="K1380" s="134"/>
      <c r="L1380" s="135"/>
    </row>
    <row r="1381">
      <c r="A1381" s="131"/>
      <c r="B1381" s="132"/>
      <c r="C1381" s="132"/>
      <c r="D1381" s="132"/>
      <c r="E1381" s="66"/>
      <c r="F1381" s="66"/>
      <c r="G1381" s="66"/>
      <c r="H1381" s="138"/>
      <c r="I1381" s="133"/>
      <c r="J1381" s="134"/>
      <c r="K1381" s="134"/>
      <c r="L1381" s="135"/>
    </row>
    <row r="1382">
      <c r="A1382" s="131"/>
      <c r="B1382" s="132"/>
      <c r="C1382" s="132"/>
      <c r="D1382" s="132"/>
      <c r="E1382" s="66"/>
      <c r="F1382" s="66"/>
      <c r="G1382" s="66"/>
      <c r="H1382" s="138"/>
      <c r="I1382" s="133"/>
      <c r="J1382" s="134"/>
      <c r="K1382" s="134"/>
      <c r="L1382" s="135"/>
    </row>
    <row r="1383">
      <c r="A1383" s="131"/>
      <c r="B1383" s="132"/>
      <c r="C1383" s="132"/>
      <c r="D1383" s="132"/>
      <c r="E1383" s="66"/>
      <c r="F1383" s="66"/>
      <c r="G1383" s="66"/>
      <c r="H1383" s="138"/>
      <c r="I1383" s="133"/>
      <c r="J1383" s="134"/>
      <c r="K1383" s="134"/>
      <c r="L1383" s="135"/>
    </row>
    <row r="1384">
      <c r="A1384" s="131"/>
      <c r="B1384" s="132"/>
      <c r="C1384" s="132"/>
      <c r="D1384" s="132"/>
      <c r="E1384" s="66"/>
      <c r="F1384" s="66"/>
      <c r="G1384" s="66"/>
      <c r="H1384" s="138"/>
      <c r="I1384" s="133"/>
      <c r="J1384" s="134"/>
      <c r="K1384" s="134"/>
      <c r="L1384" s="135"/>
    </row>
    <row r="1385">
      <c r="A1385" s="131"/>
      <c r="B1385" s="132"/>
      <c r="C1385" s="132"/>
      <c r="D1385" s="132"/>
      <c r="E1385" s="66"/>
      <c r="F1385" s="66"/>
      <c r="G1385" s="66"/>
      <c r="H1385" s="138"/>
      <c r="I1385" s="133"/>
      <c r="J1385" s="134"/>
      <c r="K1385" s="134"/>
      <c r="L1385" s="135"/>
    </row>
    <row r="1386">
      <c r="A1386" s="131"/>
      <c r="B1386" s="132"/>
      <c r="C1386" s="132"/>
      <c r="D1386" s="132"/>
      <c r="E1386" s="66"/>
      <c r="F1386" s="66"/>
      <c r="G1386" s="66"/>
      <c r="H1386" s="138"/>
      <c r="I1386" s="133"/>
      <c r="J1386" s="134"/>
      <c r="K1386" s="134"/>
      <c r="L1386" s="135"/>
    </row>
    <row r="1387">
      <c r="A1387" s="131"/>
      <c r="B1387" s="132"/>
      <c r="C1387" s="132"/>
      <c r="D1387" s="132"/>
      <c r="E1387" s="66"/>
      <c r="F1387" s="66"/>
      <c r="G1387" s="66"/>
      <c r="H1387" s="138"/>
      <c r="I1387" s="133"/>
      <c r="J1387" s="134"/>
      <c r="K1387" s="134"/>
      <c r="L1387" s="135"/>
    </row>
    <row r="1388">
      <c r="A1388" s="131"/>
      <c r="B1388" s="132"/>
      <c r="C1388" s="132"/>
      <c r="D1388" s="132"/>
      <c r="E1388" s="66"/>
      <c r="F1388" s="66"/>
      <c r="G1388" s="66"/>
      <c r="H1388" s="138"/>
      <c r="I1388" s="133"/>
      <c r="J1388" s="134"/>
      <c r="K1388" s="134"/>
      <c r="L1388" s="135"/>
    </row>
    <row r="1389">
      <c r="A1389" s="131"/>
      <c r="B1389" s="132"/>
      <c r="C1389" s="132"/>
      <c r="D1389" s="132"/>
      <c r="E1389" s="66"/>
      <c r="F1389" s="66"/>
      <c r="G1389" s="66"/>
      <c r="H1389" s="138"/>
      <c r="I1389" s="133"/>
      <c r="J1389" s="134"/>
      <c r="K1389" s="134"/>
      <c r="L1389" s="135"/>
    </row>
    <row r="1390">
      <c r="A1390" s="131"/>
      <c r="B1390" s="132"/>
      <c r="C1390" s="132"/>
      <c r="D1390" s="132"/>
      <c r="E1390" s="66"/>
      <c r="F1390" s="66"/>
      <c r="G1390" s="66"/>
      <c r="H1390" s="138"/>
      <c r="I1390" s="133"/>
      <c r="J1390" s="134"/>
      <c r="K1390" s="134"/>
      <c r="L1390" s="135"/>
    </row>
    <row r="1391">
      <c r="A1391" s="131"/>
      <c r="B1391" s="132"/>
      <c r="C1391" s="132"/>
      <c r="D1391" s="132"/>
      <c r="E1391" s="66"/>
      <c r="F1391" s="66"/>
      <c r="G1391" s="66"/>
      <c r="H1391" s="138"/>
      <c r="I1391" s="133"/>
      <c r="J1391" s="134"/>
      <c r="K1391" s="134"/>
      <c r="L1391" s="135"/>
    </row>
    <row r="1392">
      <c r="A1392" s="131"/>
      <c r="B1392" s="132"/>
      <c r="C1392" s="132"/>
      <c r="D1392" s="132"/>
      <c r="E1392" s="66"/>
      <c r="F1392" s="66"/>
      <c r="G1392" s="66"/>
      <c r="H1392" s="138"/>
      <c r="I1392" s="133"/>
      <c r="J1392" s="134"/>
      <c r="K1392" s="134"/>
      <c r="L1392" s="135"/>
    </row>
    <row r="1393">
      <c r="A1393" s="131"/>
      <c r="B1393" s="132"/>
      <c r="C1393" s="132"/>
      <c r="D1393" s="132"/>
      <c r="E1393" s="66"/>
      <c r="F1393" s="66"/>
      <c r="G1393" s="66"/>
      <c r="H1393" s="138"/>
      <c r="I1393" s="133"/>
      <c r="J1393" s="134"/>
      <c r="K1393" s="134"/>
      <c r="L1393" s="135"/>
    </row>
    <row r="1394">
      <c r="A1394" s="131"/>
      <c r="B1394" s="132"/>
      <c r="C1394" s="132"/>
      <c r="D1394" s="132"/>
      <c r="E1394" s="66"/>
      <c r="F1394" s="66"/>
      <c r="G1394" s="66"/>
      <c r="H1394" s="138"/>
      <c r="I1394" s="133"/>
      <c r="J1394" s="134"/>
      <c r="K1394" s="134"/>
      <c r="L1394" s="135"/>
    </row>
    <row r="1395">
      <c r="A1395" s="131"/>
      <c r="B1395" s="132"/>
      <c r="C1395" s="132"/>
      <c r="D1395" s="132"/>
      <c r="E1395" s="66"/>
      <c r="F1395" s="66"/>
      <c r="G1395" s="66"/>
      <c r="H1395" s="138"/>
      <c r="I1395" s="133"/>
      <c r="J1395" s="134"/>
      <c r="K1395" s="134"/>
      <c r="L1395" s="135"/>
    </row>
    <row r="1396">
      <c r="A1396" s="131"/>
      <c r="B1396" s="132"/>
      <c r="C1396" s="132"/>
      <c r="D1396" s="132"/>
      <c r="E1396" s="66"/>
      <c r="F1396" s="66"/>
      <c r="G1396" s="66"/>
      <c r="H1396" s="138"/>
      <c r="I1396" s="133"/>
      <c r="J1396" s="134"/>
      <c r="K1396" s="134"/>
      <c r="L1396" s="135"/>
    </row>
    <row r="1397">
      <c r="A1397" s="131"/>
      <c r="B1397" s="132"/>
      <c r="C1397" s="132"/>
      <c r="D1397" s="132"/>
      <c r="E1397" s="66"/>
      <c r="F1397" s="66"/>
      <c r="G1397" s="66"/>
      <c r="H1397" s="138"/>
      <c r="I1397" s="133"/>
      <c r="J1397" s="134"/>
      <c r="K1397" s="134"/>
      <c r="L1397" s="135"/>
    </row>
    <row r="1398">
      <c r="A1398" s="131"/>
      <c r="B1398" s="132"/>
      <c r="C1398" s="132"/>
      <c r="D1398" s="132"/>
      <c r="E1398" s="66"/>
      <c r="F1398" s="66"/>
      <c r="G1398" s="66"/>
      <c r="H1398" s="138"/>
      <c r="I1398" s="133"/>
      <c r="J1398" s="134"/>
      <c r="K1398" s="134"/>
      <c r="L1398" s="135"/>
    </row>
    <row r="1399">
      <c r="A1399" s="131"/>
      <c r="B1399" s="132"/>
      <c r="C1399" s="132"/>
      <c r="D1399" s="132"/>
      <c r="E1399" s="66"/>
      <c r="F1399" s="66"/>
      <c r="G1399" s="66"/>
      <c r="H1399" s="138"/>
      <c r="I1399" s="133"/>
      <c r="J1399" s="134"/>
      <c r="K1399" s="134"/>
      <c r="L1399" s="135"/>
    </row>
    <row r="1400">
      <c r="A1400" s="131"/>
      <c r="B1400" s="132"/>
      <c r="C1400" s="132"/>
      <c r="D1400" s="132"/>
      <c r="E1400" s="66"/>
      <c r="F1400" s="66"/>
      <c r="G1400" s="66"/>
      <c r="H1400" s="138"/>
      <c r="I1400" s="133"/>
      <c r="J1400" s="134"/>
      <c r="K1400" s="134"/>
      <c r="L1400" s="135"/>
    </row>
    <row r="1401">
      <c r="A1401" s="131"/>
      <c r="B1401" s="132"/>
      <c r="C1401" s="132"/>
      <c r="D1401" s="132"/>
      <c r="E1401" s="66"/>
      <c r="F1401" s="66"/>
      <c r="G1401" s="66"/>
      <c r="H1401" s="138"/>
      <c r="I1401" s="133"/>
      <c r="J1401" s="134"/>
      <c r="K1401" s="134"/>
      <c r="L1401" s="135"/>
    </row>
    <row r="1402">
      <c r="A1402" s="131"/>
      <c r="B1402" s="132"/>
      <c r="C1402" s="132"/>
      <c r="D1402" s="132"/>
      <c r="E1402" s="66"/>
      <c r="F1402" s="66"/>
      <c r="G1402" s="66"/>
      <c r="H1402" s="138"/>
      <c r="I1402" s="133"/>
      <c r="J1402" s="134"/>
      <c r="K1402" s="134"/>
      <c r="L1402" s="135"/>
    </row>
    <row r="1403">
      <c r="A1403" s="131"/>
      <c r="B1403" s="132"/>
      <c r="C1403" s="132"/>
      <c r="D1403" s="132"/>
      <c r="E1403" s="66"/>
      <c r="F1403" s="66"/>
      <c r="G1403" s="66"/>
      <c r="H1403" s="138"/>
      <c r="I1403" s="133"/>
      <c r="J1403" s="134"/>
      <c r="K1403" s="134"/>
      <c r="L1403" s="135"/>
    </row>
    <row r="1404">
      <c r="A1404" s="131"/>
      <c r="B1404" s="132"/>
      <c r="C1404" s="132"/>
      <c r="D1404" s="132"/>
      <c r="E1404" s="66"/>
      <c r="F1404" s="66"/>
      <c r="G1404" s="66"/>
      <c r="H1404" s="138"/>
      <c r="I1404" s="133"/>
      <c r="J1404" s="134"/>
      <c r="K1404" s="134"/>
      <c r="L1404" s="135"/>
    </row>
    <row r="1405">
      <c r="A1405" s="131"/>
      <c r="B1405" s="132"/>
      <c r="C1405" s="132"/>
      <c r="D1405" s="132"/>
      <c r="E1405" s="66"/>
      <c r="F1405" s="66"/>
      <c r="G1405" s="66"/>
      <c r="H1405" s="138"/>
      <c r="I1405" s="133"/>
      <c r="J1405" s="134"/>
      <c r="K1405" s="134"/>
      <c r="L1405" s="135"/>
    </row>
    <row r="1406">
      <c r="A1406" s="131"/>
      <c r="B1406" s="132"/>
      <c r="C1406" s="132"/>
      <c r="D1406" s="132"/>
      <c r="E1406" s="66"/>
      <c r="F1406" s="66"/>
      <c r="G1406" s="66"/>
      <c r="H1406" s="138"/>
      <c r="I1406" s="133"/>
      <c r="J1406" s="134"/>
      <c r="K1406" s="134"/>
      <c r="L1406" s="135"/>
    </row>
    <row r="1407">
      <c r="A1407" s="131"/>
      <c r="B1407" s="132"/>
      <c r="C1407" s="132"/>
      <c r="D1407" s="132"/>
      <c r="E1407" s="66"/>
      <c r="F1407" s="66"/>
      <c r="G1407" s="66"/>
      <c r="H1407" s="138"/>
      <c r="I1407" s="133"/>
      <c r="J1407" s="134"/>
      <c r="K1407" s="134"/>
      <c r="L1407" s="135"/>
    </row>
    <row r="1408">
      <c r="A1408" s="131"/>
      <c r="B1408" s="132"/>
      <c r="C1408" s="132"/>
      <c r="D1408" s="132"/>
      <c r="E1408" s="66"/>
      <c r="F1408" s="66"/>
      <c r="G1408" s="66"/>
      <c r="H1408" s="138"/>
      <c r="I1408" s="133"/>
      <c r="J1408" s="134"/>
      <c r="K1408" s="134"/>
      <c r="L1408" s="135"/>
    </row>
    <row r="1409">
      <c r="A1409" s="131"/>
      <c r="B1409" s="132"/>
      <c r="C1409" s="132"/>
      <c r="D1409" s="132"/>
      <c r="E1409" s="66"/>
      <c r="F1409" s="66"/>
      <c r="G1409" s="66"/>
      <c r="H1409" s="138"/>
      <c r="I1409" s="133"/>
      <c r="J1409" s="134"/>
      <c r="K1409" s="134"/>
      <c r="L1409" s="135"/>
    </row>
    <row r="1410">
      <c r="A1410" s="131"/>
      <c r="B1410" s="132"/>
      <c r="C1410" s="132"/>
      <c r="D1410" s="132"/>
      <c r="E1410" s="66"/>
      <c r="F1410" s="66"/>
      <c r="G1410" s="66"/>
      <c r="H1410" s="138"/>
      <c r="I1410" s="133"/>
      <c r="J1410" s="134"/>
      <c r="K1410" s="134"/>
      <c r="L1410" s="135"/>
    </row>
    <row r="1411">
      <c r="A1411" s="131"/>
      <c r="B1411" s="132"/>
      <c r="C1411" s="132"/>
      <c r="D1411" s="132"/>
      <c r="E1411" s="66"/>
      <c r="F1411" s="66"/>
      <c r="G1411" s="66"/>
      <c r="H1411" s="138"/>
      <c r="I1411" s="133"/>
      <c r="J1411" s="134"/>
      <c r="K1411" s="134"/>
      <c r="L1411" s="135"/>
    </row>
    <row r="1412">
      <c r="A1412" s="131"/>
      <c r="B1412" s="132"/>
      <c r="C1412" s="132"/>
      <c r="D1412" s="132"/>
      <c r="E1412" s="66"/>
      <c r="F1412" s="66"/>
      <c r="G1412" s="66"/>
      <c r="H1412" s="138"/>
      <c r="I1412" s="133"/>
      <c r="J1412" s="134"/>
      <c r="K1412" s="134"/>
      <c r="L1412" s="135"/>
    </row>
    <row r="1413">
      <c r="A1413" s="131"/>
      <c r="B1413" s="132"/>
      <c r="C1413" s="132"/>
      <c r="D1413" s="132"/>
      <c r="E1413" s="66"/>
      <c r="F1413" s="66"/>
      <c r="G1413" s="66"/>
      <c r="H1413" s="138"/>
      <c r="I1413" s="133"/>
      <c r="J1413" s="134"/>
      <c r="K1413" s="134"/>
      <c r="L1413" s="135"/>
    </row>
    <row r="1414">
      <c r="A1414" s="131"/>
      <c r="B1414" s="132"/>
      <c r="C1414" s="132"/>
      <c r="D1414" s="132"/>
      <c r="E1414" s="66"/>
      <c r="F1414" s="66"/>
      <c r="G1414" s="66"/>
      <c r="H1414" s="138"/>
      <c r="I1414" s="133"/>
      <c r="J1414" s="134"/>
      <c r="K1414" s="134"/>
      <c r="L1414" s="135"/>
    </row>
    <row r="1415">
      <c r="A1415" s="131"/>
      <c r="B1415" s="132"/>
      <c r="C1415" s="132"/>
      <c r="D1415" s="132"/>
      <c r="E1415" s="66"/>
      <c r="F1415" s="66"/>
      <c r="G1415" s="66"/>
      <c r="H1415" s="138"/>
      <c r="I1415" s="133"/>
      <c r="J1415" s="134"/>
      <c r="K1415" s="134"/>
      <c r="L1415" s="135"/>
    </row>
    <row r="1416">
      <c r="A1416" s="131"/>
      <c r="B1416" s="132"/>
      <c r="C1416" s="132"/>
      <c r="D1416" s="132"/>
      <c r="E1416" s="66"/>
      <c r="F1416" s="66"/>
      <c r="G1416" s="66"/>
      <c r="H1416" s="138"/>
      <c r="I1416" s="133"/>
      <c r="J1416" s="134"/>
      <c r="K1416" s="134"/>
      <c r="L1416" s="135"/>
    </row>
    <row r="1417">
      <c r="A1417" s="131"/>
      <c r="B1417" s="132"/>
      <c r="C1417" s="132"/>
      <c r="D1417" s="132"/>
      <c r="E1417" s="66"/>
      <c r="F1417" s="66"/>
      <c r="G1417" s="66"/>
      <c r="H1417" s="138"/>
      <c r="I1417" s="133"/>
      <c r="J1417" s="134"/>
      <c r="K1417" s="134"/>
      <c r="L1417" s="135"/>
    </row>
    <row r="1418">
      <c r="A1418" s="131"/>
      <c r="B1418" s="132"/>
      <c r="C1418" s="132"/>
      <c r="D1418" s="132"/>
      <c r="E1418" s="66"/>
      <c r="F1418" s="66"/>
      <c r="G1418" s="66"/>
      <c r="H1418" s="138"/>
      <c r="I1418" s="133"/>
      <c r="J1418" s="134"/>
      <c r="K1418" s="134"/>
      <c r="L1418" s="135"/>
    </row>
    <row r="1419">
      <c r="A1419" s="131"/>
      <c r="B1419" s="132"/>
      <c r="C1419" s="132"/>
      <c r="D1419" s="132"/>
      <c r="E1419" s="66"/>
      <c r="F1419" s="66"/>
      <c r="G1419" s="66"/>
      <c r="H1419" s="138"/>
      <c r="I1419" s="133"/>
      <c r="J1419" s="134"/>
      <c r="K1419" s="134"/>
      <c r="L1419" s="135"/>
    </row>
    <row r="1420">
      <c r="A1420" s="131"/>
      <c r="B1420" s="132"/>
      <c r="C1420" s="132"/>
      <c r="D1420" s="132"/>
      <c r="E1420" s="66"/>
      <c r="F1420" s="66"/>
      <c r="G1420" s="66"/>
      <c r="H1420" s="138"/>
      <c r="I1420" s="133"/>
      <c r="J1420" s="134"/>
      <c r="K1420" s="134"/>
      <c r="L1420" s="135"/>
    </row>
    <row r="1421">
      <c r="A1421" s="131"/>
      <c r="B1421" s="132"/>
      <c r="C1421" s="132"/>
      <c r="D1421" s="132"/>
      <c r="E1421" s="66"/>
      <c r="F1421" s="66"/>
      <c r="G1421" s="66"/>
      <c r="H1421" s="138"/>
      <c r="I1421" s="133"/>
      <c r="J1421" s="134"/>
      <c r="K1421" s="134"/>
      <c r="L1421" s="135"/>
    </row>
    <row r="1422">
      <c r="A1422" s="131"/>
      <c r="B1422" s="132"/>
      <c r="C1422" s="132"/>
      <c r="D1422" s="132"/>
      <c r="E1422" s="66"/>
      <c r="F1422" s="66"/>
      <c r="G1422" s="66"/>
      <c r="H1422" s="138"/>
      <c r="I1422" s="133"/>
      <c r="J1422" s="134"/>
      <c r="K1422" s="134"/>
      <c r="L1422" s="135"/>
    </row>
    <row r="1423">
      <c r="A1423" s="131"/>
      <c r="B1423" s="132"/>
      <c r="C1423" s="132"/>
      <c r="D1423" s="132"/>
      <c r="E1423" s="66"/>
      <c r="F1423" s="66"/>
      <c r="G1423" s="66"/>
      <c r="H1423" s="138"/>
      <c r="I1423" s="133"/>
      <c r="J1423" s="134"/>
      <c r="K1423" s="134"/>
      <c r="L1423" s="135"/>
    </row>
    <row r="1424">
      <c r="A1424" s="131"/>
      <c r="B1424" s="132"/>
      <c r="C1424" s="132"/>
      <c r="D1424" s="132"/>
      <c r="E1424" s="66"/>
      <c r="F1424" s="66"/>
      <c r="G1424" s="66"/>
      <c r="H1424" s="138"/>
      <c r="I1424" s="133"/>
      <c r="J1424" s="134"/>
      <c r="K1424" s="134"/>
      <c r="L1424" s="135"/>
    </row>
    <row r="1425">
      <c r="A1425" s="131"/>
      <c r="B1425" s="132"/>
      <c r="C1425" s="132"/>
      <c r="D1425" s="132"/>
      <c r="E1425" s="66"/>
      <c r="F1425" s="66"/>
      <c r="G1425" s="66"/>
      <c r="H1425" s="138"/>
      <c r="I1425" s="133"/>
      <c r="J1425" s="134"/>
      <c r="K1425" s="134"/>
      <c r="L1425" s="135"/>
    </row>
    <row r="1426">
      <c r="A1426" s="131"/>
      <c r="B1426" s="132"/>
      <c r="C1426" s="132"/>
      <c r="D1426" s="132"/>
      <c r="E1426" s="66"/>
      <c r="F1426" s="66"/>
      <c r="G1426" s="66"/>
      <c r="H1426" s="138"/>
      <c r="I1426" s="133"/>
      <c r="J1426" s="134"/>
      <c r="K1426" s="134"/>
      <c r="L1426" s="135"/>
    </row>
    <row r="1427">
      <c r="A1427" s="131"/>
      <c r="B1427" s="132"/>
      <c r="C1427" s="132"/>
      <c r="D1427" s="132"/>
      <c r="E1427" s="66"/>
      <c r="F1427" s="66"/>
      <c r="G1427" s="66"/>
      <c r="H1427" s="138"/>
      <c r="I1427" s="133"/>
      <c r="J1427" s="134"/>
      <c r="K1427" s="134"/>
      <c r="L1427" s="135"/>
    </row>
    <row r="1428">
      <c r="A1428" s="131"/>
      <c r="B1428" s="132"/>
      <c r="C1428" s="132"/>
      <c r="D1428" s="132"/>
      <c r="E1428" s="66"/>
      <c r="F1428" s="66"/>
      <c r="G1428" s="66"/>
      <c r="H1428" s="138"/>
      <c r="I1428" s="133"/>
      <c r="J1428" s="134"/>
      <c r="K1428" s="134"/>
      <c r="L1428" s="135"/>
    </row>
    <row r="1429">
      <c r="A1429" s="131"/>
      <c r="B1429" s="132"/>
      <c r="C1429" s="132"/>
      <c r="D1429" s="132"/>
      <c r="E1429" s="66"/>
      <c r="F1429" s="66"/>
      <c r="G1429" s="66"/>
      <c r="H1429" s="138"/>
      <c r="I1429" s="133"/>
      <c r="J1429" s="134"/>
      <c r="K1429" s="134"/>
      <c r="L1429" s="135"/>
    </row>
    <row r="1430">
      <c r="A1430" s="131"/>
      <c r="B1430" s="132"/>
      <c r="C1430" s="132"/>
      <c r="D1430" s="132"/>
      <c r="E1430" s="66"/>
      <c r="F1430" s="66"/>
      <c r="G1430" s="66"/>
      <c r="H1430" s="138"/>
      <c r="I1430" s="133"/>
      <c r="J1430" s="134"/>
      <c r="K1430" s="134"/>
      <c r="L1430" s="135"/>
    </row>
    <row r="1431">
      <c r="A1431" s="131"/>
      <c r="B1431" s="132"/>
      <c r="C1431" s="132"/>
      <c r="D1431" s="132"/>
      <c r="E1431" s="66"/>
      <c r="F1431" s="66"/>
      <c r="G1431" s="66"/>
      <c r="H1431" s="138"/>
      <c r="I1431" s="133"/>
      <c r="J1431" s="134"/>
      <c r="K1431" s="134"/>
      <c r="L1431" s="135"/>
    </row>
    <row r="1432">
      <c r="A1432" s="131"/>
      <c r="B1432" s="132"/>
      <c r="C1432" s="132"/>
      <c r="D1432" s="132"/>
      <c r="E1432" s="66"/>
      <c r="F1432" s="66"/>
      <c r="G1432" s="66"/>
      <c r="H1432" s="138"/>
      <c r="I1432" s="133"/>
      <c r="J1432" s="134"/>
      <c r="K1432" s="134"/>
      <c r="L1432" s="135"/>
    </row>
    <row r="1433">
      <c r="A1433" s="131"/>
      <c r="B1433" s="132"/>
      <c r="C1433" s="132"/>
      <c r="D1433" s="132"/>
      <c r="E1433" s="66"/>
      <c r="F1433" s="66"/>
      <c r="G1433" s="66"/>
      <c r="H1433" s="138"/>
      <c r="I1433" s="133"/>
      <c r="J1433" s="134"/>
      <c r="K1433" s="134"/>
      <c r="L1433" s="135"/>
    </row>
    <row r="1434">
      <c r="A1434" s="131"/>
      <c r="B1434" s="132"/>
      <c r="C1434" s="132"/>
      <c r="D1434" s="132"/>
      <c r="E1434" s="66"/>
      <c r="F1434" s="66"/>
      <c r="G1434" s="66"/>
      <c r="H1434" s="138"/>
      <c r="I1434" s="133"/>
      <c r="J1434" s="134"/>
      <c r="K1434" s="134"/>
      <c r="L1434" s="135"/>
    </row>
    <row r="1435">
      <c r="A1435" s="131"/>
      <c r="B1435" s="132"/>
      <c r="C1435" s="132"/>
      <c r="D1435" s="132"/>
      <c r="E1435" s="66"/>
      <c r="F1435" s="66"/>
      <c r="G1435" s="66"/>
      <c r="H1435" s="138"/>
      <c r="I1435" s="133"/>
      <c r="J1435" s="134"/>
      <c r="K1435" s="134"/>
      <c r="L1435" s="135"/>
    </row>
    <row r="1436">
      <c r="A1436" s="131"/>
      <c r="B1436" s="132"/>
      <c r="C1436" s="132"/>
      <c r="D1436" s="132"/>
      <c r="E1436" s="66"/>
      <c r="F1436" s="66"/>
      <c r="G1436" s="66"/>
      <c r="H1436" s="138"/>
      <c r="I1436" s="133"/>
      <c r="J1436" s="134"/>
      <c r="K1436" s="134"/>
      <c r="L1436" s="135"/>
    </row>
    <row r="1437">
      <c r="A1437" s="131"/>
      <c r="B1437" s="132"/>
      <c r="C1437" s="132"/>
      <c r="D1437" s="132"/>
      <c r="E1437" s="66"/>
      <c r="F1437" s="66"/>
      <c r="G1437" s="66"/>
      <c r="H1437" s="138"/>
      <c r="I1437" s="133"/>
      <c r="J1437" s="134"/>
      <c r="K1437" s="134"/>
      <c r="L1437" s="135"/>
    </row>
    <row r="1438">
      <c r="A1438" s="131"/>
      <c r="B1438" s="132"/>
      <c r="C1438" s="132"/>
      <c r="D1438" s="132"/>
      <c r="E1438" s="66"/>
      <c r="F1438" s="66"/>
      <c r="G1438" s="66"/>
      <c r="H1438" s="138"/>
      <c r="I1438" s="133"/>
      <c r="J1438" s="134"/>
      <c r="K1438" s="134"/>
      <c r="L1438" s="135"/>
    </row>
    <row r="1439">
      <c r="A1439" s="131"/>
      <c r="B1439" s="132"/>
      <c r="C1439" s="132"/>
      <c r="D1439" s="132"/>
      <c r="E1439" s="66"/>
      <c r="F1439" s="66"/>
      <c r="G1439" s="66"/>
      <c r="H1439" s="138"/>
      <c r="I1439" s="133"/>
      <c r="J1439" s="134"/>
      <c r="K1439" s="134"/>
      <c r="L1439" s="135"/>
    </row>
    <row r="1440">
      <c r="A1440" s="131"/>
      <c r="B1440" s="132"/>
      <c r="C1440" s="132"/>
      <c r="D1440" s="132"/>
      <c r="E1440" s="66"/>
      <c r="F1440" s="66"/>
      <c r="G1440" s="66"/>
      <c r="H1440" s="138"/>
      <c r="I1440" s="133"/>
      <c r="J1440" s="134"/>
      <c r="K1440" s="134"/>
      <c r="L1440" s="135"/>
    </row>
    <row r="1441">
      <c r="A1441" s="131"/>
      <c r="B1441" s="132"/>
      <c r="C1441" s="132"/>
      <c r="D1441" s="132"/>
      <c r="E1441" s="66"/>
      <c r="F1441" s="66"/>
      <c r="G1441" s="66"/>
      <c r="H1441" s="138"/>
      <c r="I1441" s="133"/>
      <c r="J1441" s="134"/>
      <c r="K1441" s="134"/>
      <c r="L1441" s="135"/>
    </row>
    <row r="1442">
      <c r="A1442" s="131"/>
      <c r="B1442" s="132"/>
      <c r="C1442" s="132"/>
      <c r="D1442" s="132"/>
      <c r="E1442" s="66"/>
      <c r="F1442" s="66"/>
      <c r="G1442" s="66"/>
      <c r="H1442" s="138"/>
      <c r="I1442" s="133"/>
      <c r="J1442" s="134"/>
      <c r="K1442" s="134"/>
      <c r="L1442" s="135"/>
    </row>
    <row r="1443">
      <c r="A1443" s="131"/>
      <c r="B1443" s="132"/>
      <c r="C1443" s="132"/>
      <c r="D1443" s="132"/>
      <c r="E1443" s="66"/>
      <c r="F1443" s="66"/>
      <c r="G1443" s="66"/>
      <c r="H1443" s="138"/>
      <c r="I1443" s="133"/>
      <c r="J1443" s="134"/>
      <c r="K1443" s="134"/>
      <c r="L1443" s="135"/>
    </row>
    <row r="1444">
      <c r="A1444" s="131"/>
      <c r="B1444" s="132"/>
      <c r="C1444" s="132"/>
      <c r="D1444" s="132"/>
      <c r="E1444" s="66"/>
      <c r="F1444" s="66"/>
      <c r="G1444" s="66"/>
      <c r="H1444" s="138"/>
      <c r="I1444" s="133"/>
      <c r="J1444" s="134"/>
      <c r="K1444" s="134"/>
      <c r="L1444" s="135"/>
    </row>
    <row r="1445">
      <c r="A1445" s="131"/>
      <c r="B1445" s="132"/>
      <c r="C1445" s="132"/>
      <c r="D1445" s="132"/>
      <c r="E1445" s="66"/>
      <c r="F1445" s="66"/>
      <c r="G1445" s="66"/>
      <c r="H1445" s="138"/>
      <c r="I1445" s="133"/>
      <c r="J1445" s="134"/>
      <c r="K1445" s="134"/>
      <c r="L1445" s="135"/>
    </row>
    <row r="1446">
      <c r="A1446" s="131"/>
      <c r="B1446" s="132"/>
      <c r="C1446" s="132"/>
      <c r="D1446" s="132"/>
      <c r="E1446" s="66"/>
      <c r="F1446" s="66"/>
      <c r="G1446" s="66"/>
      <c r="H1446" s="138"/>
      <c r="I1446" s="133"/>
      <c r="J1446" s="134"/>
      <c r="K1446" s="134"/>
      <c r="L1446" s="135"/>
    </row>
    <row r="1447">
      <c r="A1447" s="131"/>
      <c r="B1447" s="132"/>
      <c r="C1447" s="132"/>
      <c r="D1447" s="132"/>
      <c r="E1447" s="66"/>
      <c r="F1447" s="66"/>
      <c r="G1447" s="66"/>
      <c r="H1447" s="138"/>
      <c r="I1447" s="133"/>
      <c r="J1447" s="134"/>
      <c r="K1447" s="134"/>
      <c r="L1447" s="135"/>
    </row>
    <row r="1448">
      <c r="A1448" s="131"/>
      <c r="B1448" s="132"/>
      <c r="C1448" s="132"/>
      <c r="D1448" s="132"/>
      <c r="E1448" s="66"/>
      <c r="F1448" s="66"/>
      <c r="G1448" s="66"/>
      <c r="H1448" s="138"/>
      <c r="I1448" s="133"/>
      <c r="J1448" s="134"/>
      <c r="K1448" s="134"/>
      <c r="L1448" s="135"/>
    </row>
    <row r="1449">
      <c r="A1449" s="131"/>
      <c r="B1449" s="132"/>
      <c r="C1449" s="132"/>
      <c r="D1449" s="132"/>
      <c r="E1449" s="66"/>
      <c r="F1449" s="66"/>
      <c r="G1449" s="66"/>
      <c r="H1449" s="138"/>
      <c r="I1449" s="133"/>
      <c r="J1449" s="134"/>
      <c r="K1449" s="134"/>
      <c r="L1449" s="135"/>
    </row>
    <row r="1450">
      <c r="A1450" s="131"/>
      <c r="B1450" s="132"/>
      <c r="C1450" s="132"/>
      <c r="D1450" s="132"/>
      <c r="E1450" s="66"/>
      <c r="F1450" s="66"/>
      <c r="G1450" s="66"/>
      <c r="H1450" s="138"/>
      <c r="I1450" s="133"/>
      <c r="J1450" s="134"/>
      <c r="K1450" s="134"/>
      <c r="L1450" s="135"/>
    </row>
    <row r="1451">
      <c r="A1451" s="131"/>
      <c r="B1451" s="132"/>
      <c r="C1451" s="132"/>
      <c r="D1451" s="132"/>
      <c r="E1451" s="66"/>
      <c r="F1451" s="66"/>
      <c r="G1451" s="66"/>
      <c r="H1451" s="138"/>
      <c r="I1451" s="133"/>
      <c r="J1451" s="134"/>
      <c r="K1451" s="134"/>
      <c r="L1451" s="135"/>
    </row>
    <row r="1452">
      <c r="A1452" s="131"/>
      <c r="B1452" s="132"/>
      <c r="C1452" s="132"/>
      <c r="D1452" s="132"/>
      <c r="E1452" s="66"/>
      <c r="F1452" s="66"/>
      <c r="G1452" s="66"/>
      <c r="H1452" s="138"/>
      <c r="I1452" s="133"/>
      <c r="J1452" s="134"/>
      <c r="K1452" s="134"/>
      <c r="L1452" s="135"/>
    </row>
    <row r="1453">
      <c r="A1453" s="131"/>
      <c r="B1453" s="132"/>
      <c r="C1453" s="132"/>
      <c r="D1453" s="132"/>
      <c r="E1453" s="66"/>
      <c r="F1453" s="66"/>
      <c r="G1453" s="66"/>
      <c r="H1453" s="138"/>
      <c r="I1453" s="133"/>
      <c r="J1453" s="134"/>
      <c r="K1453" s="134"/>
      <c r="L1453" s="135"/>
    </row>
    <row r="1454">
      <c r="A1454" s="131"/>
      <c r="B1454" s="132"/>
      <c r="C1454" s="132"/>
      <c r="D1454" s="132"/>
      <c r="E1454" s="66"/>
      <c r="F1454" s="66"/>
      <c r="G1454" s="66"/>
      <c r="H1454" s="138"/>
      <c r="I1454" s="133"/>
      <c r="J1454" s="134"/>
      <c r="K1454" s="134"/>
      <c r="L1454" s="135"/>
    </row>
    <row r="1455">
      <c r="A1455" s="131"/>
      <c r="B1455" s="132"/>
      <c r="C1455" s="132"/>
      <c r="D1455" s="132"/>
      <c r="E1455" s="66"/>
      <c r="F1455" s="66"/>
      <c r="G1455" s="66"/>
      <c r="H1455" s="138"/>
      <c r="I1455" s="133"/>
      <c r="J1455" s="134"/>
      <c r="K1455" s="134"/>
      <c r="L1455" s="135"/>
    </row>
    <row r="1456">
      <c r="A1456" s="131"/>
      <c r="B1456" s="132"/>
      <c r="C1456" s="132"/>
      <c r="D1456" s="132"/>
      <c r="E1456" s="66"/>
      <c r="F1456" s="66"/>
      <c r="G1456" s="66"/>
      <c r="H1456" s="138"/>
      <c r="I1456" s="133"/>
      <c r="J1456" s="134"/>
      <c r="K1456" s="134"/>
      <c r="L1456" s="135"/>
    </row>
    <row r="1457">
      <c r="A1457" s="131"/>
      <c r="B1457" s="132"/>
      <c r="C1457" s="132"/>
      <c r="D1457" s="132"/>
      <c r="E1457" s="66"/>
      <c r="F1457" s="66"/>
      <c r="G1457" s="66"/>
      <c r="H1457" s="138"/>
      <c r="I1457" s="133"/>
      <c r="J1457" s="134"/>
      <c r="K1457" s="134"/>
      <c r="L1457" s="135"/>
    </row>
    <row r="1458">
      <c r="A1458" s="131"/>
      <c r="B1458" s="132"/>
      <c r="C1458" s="132"/>
      <c r="D1458" s="132"/>
      <c r="E1458" s="66"/>
      <c r="F1458" s="66"/>
      <c r="G1458" s="66"/>
      <c r="H1458" s="138"/>
      <c r="I1458" s="133"/>
      <c r="J1458" s="134"/>
      <c r="K1458" s="134"/>
      <c r="L1458" s="135"/>
    </row>
    <row r="1459">
      <c r="A1459" s="131"/>
      <c r="B1459" s="132"/>
      <c r="C1459" s="132"/>
      <c r="D1459" s="132"/>
      <c r="E1459" s="66"/>
      <c r="F1459" s="66"/>
      <c r="G1459" s="66"/>
      <c r="H1459" s="138"/>
      <c r="I1459" s="133"/>
      <c r="J1459" s="134"/>
      <c r="K1459" s="134"/>
      <c r="L1459" s="135"/>
    </row>
    <row r="1460">
      <c r="A1460" s="131"/>
      <c r="B1460" s="132"/>
      <c r="C1460" s="132"/>
      <c r="D1460" s="132"/>
      <c r="E1460" s="66"/>
      <c r="F1460" s="66"/>
      <c r="G1460" s="66"/>
      <c r="H1460" s="138"/>
      <c r="I1460" s="133"/>
      <c r="J1460" s="134"/>
      <c r="K1460" s="134"/>
      <c r="L1460" s="135"/>
    </row>
    <row r="1461">
      <c r="A1461" s="131"/>
      <c r="B1461" s="132"/>
      <c r="C1461" s="132"/>
      <c r="D1461" s="132"/>
      <c r="E1461" s="66"/>
      <c r="F1461" s="66"/>
      <c r="G1461" s="66"/>
      <c r="H1461" s="138"/>
      <c r="I1461" s="133"/>
      <c r="J1461" s="134"/>
      <c r="K1461" s="134"/>
      <c r="L1461" s="135"/>
    </row>
    <row r="1462">
      <c r="A1462" s="131"/>
      <c r="B1462" s="132"/>
      <c r="C1462" s="132"/>
      <c r="D1462" s="132"/>
      <c r="E1462" s="66"/>
      <c r="F1462" s="66"/>
      <c r="G1462" s="66"/>
      <c r="H1462" s="138"/>
      <c r="I1462" s="133"/>
      <c r="J1462" s="134"/>
      <c r="K1462" s="134"/>
      <c r="L1462" s="135"/>
    </row>
    <row r="1463">
      <c r="A1463" s="131"/>
      <c r="B1463" s="132"/>
      <c r="C1463" s="132"/>
      <c r="D1463" s="132"/>
      <c r="E1463" s="66"/>
      <c r="F1463" s="66"/>
      <c r="G1463" s="66"/>
      <c r="H1463" s="138"/>
      <c r="I1463" s="133"/>
      <c r="J1463" s="134"/>
      <c r="K1463" s="134"/>
      <c r="L1463" s="135"/>
    </row>
    <row r="1464">
      <c r="A1464" s="131"/>
      <c r="B1464" s="132"/>
      <c r="C1464" s="132"/>
      <c r="D1464" s="132"/>
      <c r="E1464" s="66"/>
      <c r="F1464" s="66"/>
      <c r="G1464" s="66"/>
      <c r="H1464" s="138"/>
      <c r="I1464" s="133"/>
      <c r="J1464" s="134"/>
      <c r="K1464" s="134"/>
      <c r="L1464" s="135"/>
    </row>
    <row r="1465">
      <c r="A1465" s="131"/>
      <c r="B1465" s="132"/>
      <c r="C1465" s="132"/>
      <c r="D1465" s="132"/>
      <c r="E1465" s="66"/>
      <c r="F1465" s="66"/>
      <c r="G1465" s="66"/>
      <c r="H1465" s="138"/>
      <c r="I1465" s="133"/>
      <c r="J1465" s="134"/>
      <c r="K1465" s="134"/>
      <c r="L1465" s="135"/>
    </row>
    <row r="1466">
      <c r="A1466" s="131"/>
      <c r="B1466" s="132"/>
      <c r="C1466" s="132"/>
      <c r="D1466" s="132"/>
      <c r="E1466" s="66"/>
      <c r="F1466" s="66"/>
      <c r="G1466" s="66"/>
      <c r="H1466" s="138"/>
      <c r="I1466" s="133"/>
      <c r="J1466" s="134"/>
      <c r="K1466" s="134"/>
      <c r="L1466" s="135"/>
    </row>
    <row r="1467">
      <c r="A1467" s="131"/>
      <c r="B1467" s="132"/>
      <c r="C1467" s="132"/>
      <c r="D1467" s="132"/>
      <c r="E1467" s="66"/>
      <c r="F1467" s="66"/>
      <c r="G1467" s="66"/>
      <c r="H1467" s="138"/>
      <c r="I1467" s="133"/>
      <c r="J1467" s="134"/>
      <c r="K1467" s="134"/>
      <c r="L1467" s="135"/>
    </row>
    <row r="1468">
      <c r="A1468" s="131"/>
      <c r="B1468" s="132"/>
      <c r="C1468" s="132"/>
      <c r="D1468" s="132"/>
      <c r="E1468" s="66"/>
      <c r="F1468" s="66"/>
      <c r="G1468" s="66"/>
      <c r="H1468" s="138"/>
      <c r="I1468" s="133"/>
      <c r="J1468" s="134"/>
      <c r="K1468" s="134"/>
      <c r="L1468" s="135"/>
    </row>
    <row r="1469">
      <c r="A1469" s="131"/>
      <c r="B1469" s="132"/>
      <c r="C1469" s="132"/>
      <c r="D1469" s="132"/>
      <c r="E1469" s="66"/>
      <c r="F1469" s="66"/>
      <c r="G1469" s="66"/>
      <c r="H1469" s="138"/>
      <c r="I1469" s="133"/>
      <c r="J1469" s="134"/>
      <c r="K1469" s="134"/>
      <c r="L1469" s="135"/>
    </row>
    <row r="1470">
      <c r="A1470" s="131"/>
      <c r="B1470" s="132"/>
      <c r="C1470" s="132"/>
      <c r="D1470" s="132"/>
      <c r="E1470" s="66"/>
      <c r="F1470" s="66"/>
      <c r="G1470" s="66"/>
      <c r="H1470" s="138"/>
      <c r="I1470" s="133"/>
      <c r="J1470" s="134"/>
      <c r="K1470" s="134"/>
      <c r="L1470" s="135"/>
    </row>
    <row r="1471">
      <c r="A1471" s="131"/>
      <c r="B1471" s="132"/>
      <c r="C1471" s="132"/>
      <c r="D1471" s="132"/>
      <c r="E1471" s="66"/>
      <c r="F1471" s="66"/>
      <c r="G1471" s="66"/>
      <c r="H1471" s="138"/>
      <c r="I1471" s="133"/>
      <c r="J1471" s="134"/>
      <c r="K1471" s="134"/>
      <c r="L1471" s="135"/>
    </row>
    <row r="1472">
      <c r="A1472" s="131"/>
      <c r="B1472" s="132"/>
      <c r="C1472" s="132"/>
      <c r="D1472" s="132"/>
      <c r="E1472" s="66"/>
      <c r="F1472" s="66"/>
      <c r="G1472" s="66"/>
      <c r="H1472" s="138"/>
      <c r="I1472" s="133"/>
      <c r="J1472" s="134"/>
      <c r="K1472" s="134"/>
      <c r="L1472" s="135"/>
    </row>
    <row r="1473">
      <c r="A1473" s="131"/>
      <c r="B1473" s="132"/>
      <c r="C1473" s="132"/>
      <c r="D1473" s="132"/>
      <c r="E1473" s="66"/>
      <c r="F1473" s="66"/>
      <c r="G1473" s="66"/>
      <c r="H1473" s="138"/>
      <c r="I1473" s="133"/>
      <c r="J1473" s="134"/>
      <c r="K1473" s="134"/>
      <c r="L1473" s="135"/>
    </row>
    <row r="1474">
      <c r="A1474" s="131"/>
      <c r="B1474" s="132"/>
      <c r="C1474" s="132"/>
      <c r="D1474" s="132"/>
      <c r="E1474" s="66"/>
      <c r="F1474" s="66"/>
      <c r="G1474" s="66"/>
      <c r="H1474" s="138"/>
      <c r="I1474" s="133"/>
      <c r="J1474" s="134"/>
      <c r="K1474" s="134"/>
      <c r="L1474" s="135"/>
    </row>
    <row r="1475">
      <c r="A1475" s="131"/>
      <c r="B1475" s="132"/>
      <c r="C1475" s="132"/>
      <c r="D1475" s="132"/>
      <c r="E1475" s="66"/>
      <c r="F1475" s="66"/>
      <c r="G1475" s="66"/>
      <c r="H1475" s="138"/>
      <c r="I1475" s="133"/>
      <c r="J1475" s="134"/>
      <c r="K1475" s="134"/>
      <c r="L1475" s="135"/>
    </row>
    <row r="1476">
      <c r="A1476" s="131"/>
      <c r="B1476" s="132"/>
      <c r="C1476" s="132"/>
      <c r="D1476" s="132"/>
      <c r="E1476" s="66"/>
      <c r="F1476" s="66"/>
      <c r="G1476" s="66"/>
      <c r="H1476" s="138"/>
      <c r="I1476" s="133"/>
      <c r="J1476" s="134"/>
      <c r="K1476" s="134"/>
      <c r="L1476" s="135"/>
    </row>
    <row r="1477">
      <c r="A1477" s="131"/>
      <c r="B1477" s="132"/>
      <c r="C1477" s="132"/>
      <c r="D1477" s="132"/>
      <c r="E1477" s="66"/>
      <c r="F1477" s="66"/>
      <c r="G1477" s="66"/>
      <c r="H1477" s="138"/>
      <c r="I1477" s="133"/>
      <c r="J1477" s="134"/>
      <c r="K1477" s="134"/>
      <c r="L1477" s="135"/>
    </row>
    <row r="1478">
      <c r="A1478" s="131"/>
      <c r="B1478" s="132"/>
      <c r="C1478" s="132"/>
      <c r="D1478" s="132"/>
      <c r="E1478" s="66"/>
      <c r="F1478" s="66"/>
      <c r="G1478" s="66"/>
      <c r="H1478" s="138"/>
      <c r="I1478" s="133"/>
      <c r="J1478" s="134"/>
      <c r="K1478" s="134"/>
      <c r="L1478" s="135"/>
    </row>
    <row r="1479">
      <c r="A1479" s="131"/>
      <c r="B1479" s="132"/>
      <c r="C1479" s="132"/>
      <c r="D1479" s="132"/>
      <c r="E1479" s="66"/>
      <c r="F1479" s="66"/>
      <c r="G1479" s="66"/>
      <c r="H1479" s="138"/>
      <c r="I1479" s="133"/>
      <c r="J1479" s="134"/>
      <c r="K1479" s="134"/>
      <c r="L1479" s="135"/>
    </row>
    <row r="1480">
      <c r="A1480" s="131"/>
      <c r="B1480" s="132"/>
      <c r="C1480" s="132"/>
      <c r="D1480" s="132"/>
      <c r="E1480" s="66"/>
      <c r="F1480" s="66"/>
      <c r="G1480" s="66"/>
      <c r="H1480" s="138"/>
      <c r="I1480" s="133"/>
      <c r="J1480" s="134"/>
      <c r="K1480" s="134"/>
      <c r="L1480" s="135"/>
    </row>
    <row r="1481">
      <c r="A1481" s="131"/>
      <c r="B1481" s="132"/>
      <c r="C1481" s="132"/>
      <c r="D1481" s="132"/>
      <c r="E1481" s="66"/>
      <c r="F1481" s="66"/>
      <c r="G1481" s="66"/>
      <c r="H1481" s="138"/>
      <c r="I1481" s="133"/>
      <c r="J1481" s="134"/>
      <c r="K1481" s="134"/>
      <c r="L1481" s="135"/>
    </row>
    <row r="1482">
      <c r="A1482" s="131"/>
      <c r="B1482" s="132"/>
      <c r="C1482" s="132"/>
      <c r="D1482" s="132"/>
      <c r="E1482" s="66"/>
      <c r="F1482" s="66"/>
      <c r="G1482" s="66"/>
      <c r="H1482" s="138"/>
      <c r="I1482" s="133"/>
      <c r="J1482" s="134"/>
      <c r="K1482" s="134"/>
      <c r="L1482" s="135"/>
    </row>
    <row r="1483">
      <c r="A1483" s="131"/>
      <c r="B1483" s="132"/>
      <c r="C1483" s="132"/>
      <c r="D1483" s="132"/>
      <c r="E1483" s="66"/>
      <c r="F1483" s="66"/>
      <c r="G1483" s="66"/>
      <c r="H1483" s="138"/>
      <c r="I1483" s="133"/>
      <c r="J1483" s="134"/>
      <c r="K1483" s="134"/>
      <c r="L1483" s="135"/>
    </row>
    <row r="1484">
      <c r="A1484" s="131"/>
      <c r="B1484" s="132"/>
      <c r="C1484" s="132"/>
      <c r="D1484" s="132"/>
      <c r="E1484" s="66"/>
      <c r="F1484" s="66"/>
      <c r="G1484" s="66"/>
      <c r="H1484" s="138"/>
      <c r="I1484" s="133"/>
      <c r="J1484" s="134"/>
      <c r="K1484" s="134"/>
      <c r="L1484" s="135"/>
    </row>
    <row r="1485">
      <c r="A1485" s="131"/>
      <c r="B1485" s="132"/>
      <c r="C1485" s="132"/>
      <c r="D1485" s="132"/>
      <c r="E1485" s="66"/>
      <c r="F1485" s="66"/>
      <c r="G1485" s="66"/>
      <c r="H1485" s="138"/>
      <c r="I1485" s="133"/>
      <c r="J1485" s="134"/>
      <c r="K1485" s="134"/>
      <c r="L1485" s="135"/>
    </row>
    <row r="1486">
      <c r="A1486" s="131"/>
      <c r="B1486" s="132"/>
      <c r="C1486" s="132"/>
      <c r="D1486" s="132"/>
      <c r="E1486" s="66"/>
      <c r="F1486" s="66"/>
      <c r="G1486" s="66"/>
      <c r="H1486" s="138"/>
      <c r="I1486" s="133"/>
      <c r="J1486" s="134"/>
      <c r="K1486" s="134"/>
      <c r="L1486" s="135"/>
    </row>
    <row r="1487">
      <c r="A1487" s="131"/>
      <c r="B1487" s="132"/>
      <c r="C1487" s="132"/>
      <c r="D1487" s="132"/>
      <c r="E1487" s="66"/>
      <c r="F1487" s="66"/>
      <c r="G1487" s="66"/>
      <c r="H1487" s="138"/>
      <c r="I1487" s="133"/>
      <c r="J1487" s="134"/>
      <c r="K1487" s="134"/>
      <c r="L1487" s="135"/>
    </row>
    <row r="1488">
      <c r="A1488" s="131"/>
      <c r="B1488" s="132"/>
      <c r="C1488" s="132"/>
      <c r="D1488" s="132"/>
      <c r="E1488" s="66"/>
      <c r="F1488" s="66"/>
      <c r="G1488" s="66"/>
      <c r="H1488" s="138"/>
      <c r="I1488" s="133"/>
      <c r="J1488" s="134"/>
      <c r="K1488" s="134"/>
      <c r="L1488" s="135"/>
    </row>
    <row r="1489">
      <c r="A1489" s="131"/>
      <c r="B1489" s="132"/>
      <c r="C1489" s="132"/>
      <c r="D1489" s="132"/>
      <c r="E1489" s="66"/>
      <c r="F1489" s="66"/>
      <c r="G1489" s="66"/>
      <c r="H1489" s="138"/>
      <c r="I1489" s="133"/>
      <c r="J1489" s="134"/>
      <c r="K1489" s="134"/>
      <c r="L1489" s="135"/>
    </row>
    <row r="1490">
      <c r="A1490" s="131"/>
      <c r="B1490" s="132"/>
      <c r="C1490" s="132"/>
      <c r="D1490" s="132"/>
      <c r="E1490" s="66"/>
      <c r="F1490" s="66"/>
      <c r="G1490" s="66"/>
      <c r="H1490" s="138"/>
      <c r="I1490" s="133"/>
      <c r="J1490" s="134"/>
      <c r="K1490" s="134"/>
      <c r="L1490" s="135"/>
    </row>
    <row r="1491">
      <c r="A1491" s="131"/>
      <c r="B1491" s="132"/>
      <c r="C1491" s="132"/>
      <c r="D1491" s="132"/>
      <c r="E1491" s="66"/>
      <c r="F1491" s="66"/>
      <c r="G1491" s="66"/>
      <c r="H1491" s="138"/>
      <c r="I1491" s="133"/>
      <c r="J1491" s="134"/>
      <c r="K1491" s="134"/>
      <c r="L1491" s="135"/>
    </row>
    <row r="1492">
      <c r="A1492" s="131"/>
      <c r="B1492" s="132"/>
      <c r="C1492" s="132"/>
      <c r="D1492" s="132"/>
      <c r="E1492" s="66"/>
      <c r="F1492" s="66"/>
      <c r="G1492" s="66"/>
      <c r="H1492" s="138"/>
      <c r="I1492" s="133"/>
      <c r="J1492" s="134"/>
      <c r="K1492" s="134"/>
      <c r="L1492" s="135"/>
    </row>
    <row r="1493">
      <c r="A1493" s="131"/>
      <c r="B1493" s="132"/>
      <c r="C1493" s="132"/>
      <c r="D1493" s="132"/>
      <c r="E1493" s="66"/>
      <c r="F1493" s="66"/>
      <c r="G1493" s="66"/>
      <c r="H1493" s="138"/>
      <c r="I1493" s="133"/>
      <c r="J1493" s="134"/>
      <c r="K1493" s="134"/>
      <c r="L1493" s="135"/>
    </row>
    <row r="1494">
      <c r="A1494" s="131"/>
      <c r="B1494" s="132"/>
      <c r="C1494" s="132"/>
      <c r="D1494" s="132"/>
      <c r="E1494" s="66"/>
      <c r="F1494" s="66"/>
      <c r="G1494" s="66"/>
      <c r="H1494" s="138"/>
      <c r="I1494" s="133"/>
      <c r="J1494" s="134"/>
      <c r="K1494" s="134"/>
      <c r="L1494" s="135"/>
    </row>
    <row r="1495">
      <c r="A1495" s="131"/>
      <c r="B1495" s="132"/>
      <c r="C1495" s="132"/>
      <c r="D1495" s="132"/>
      <c r="E1495" s="66"/>
      <c r="F1495" s="66"/>
      <c r="G1495" s="66"/>
      <c r="H1495" s="138"/>
      <c r="I1495" s="133"/>
      <c r="J1495" s="134"/>
      <c r="K1495" s="134"/>
      <c r="L1495" s="135"/>
    </row>
    <row r="1496">
      <c r="A1496" s="131"/>
      <c r="B1496" s="132"/>
      <c r="C1496" s="132"/>
      <c r="D1496" s="132"/>
      <c r="E1496" s="66"/>
      <c r="F1496" s="66"/>
      <c r="G1496" s="66"/>
      <c r="H1496" s="138"/>
      <c r="I1496" s="133"/>
      <c r="J1496" s="134"/>
      <c r="K1496" s="134"/>
      <c r="L1496" s="135"/>
    </row>
    <row r="1497">
      <c r="A1497" s="131"/>
      <c r="B1497" s="132"/>
      <c r="C1497" s="132"/>
      <c r="D1497" s="132"/>
      <c r="E1497" s="66"/>
      <c r="F1497" s="66"/>
      <c r="G1497" s="66"/>
      <c r="H1497" s="138"/>
      <c r="I1497" s="133"/>
      <c r="J1497" s="134"/>
      <c r="K1497" s="134"/>
      <c r="L1497" s="135"/>
    </row>
    <row r="1498">
      <c r="A1498" s="131"/>
      <c r="B1498" s="132"/>
      <c r="C1498" s="132"/>
      <c r="D1498" s="132"/>
      <c r="E1498" s="66"/>
      <c r="F1498" s="66"/>
      <c r="G1498" s="66"/>
      <c r="H1498" s="138"/>
      <c r="I1498" s="133"/>
      <c r="J1498" s="134"/>
      <c r="K1498" s="134"/>
      <c r="L1498" s="135"/>
    </row>
    <row r="1499">
      <c r="A1499" s="131"/>
      <c r="B1499" s="132"/>
      <c r="C1499" s="132"/>
      <c r="D1499" s="132"/>
      <c r="E1499" s="66"/>
      <c r="F1499" s="66"/>
      <c r="G1499" s="66"/>
      <c r="H1499" s="138"/>
      <c r="I1499" s="133"/>
      <c r="J1499" s="134"/>
      <c r="K1499" s="134"/>
      <c r="L1499" s="135"/>
    </row>
    <row r="1500">
      <c r="A1500" s="131"/>
      <c r="B1500" s="132"/>
      <c r="C1500" s="132"/>
      <c r="D1500" s="132"/>
      <c r="I1500" s="133"/>
      <c r="J1500" s="134"/>
      <c r="K1500" s="134"/>
      <c r="L1500" s="135"/>
    </row>
    <row r="1501">
      <c r="A1501" s="131"/>
      <c r="B1501" s="132"/>
      <c r="C1501" s="132"/>
      <c r="D1501" s="132"/>
      <c r="I1501" s="133"/>
      <c r="J1501" s="134"/>
      <c r="K1501" s="134"/>
      <c r="L1501" s="135"/>
    </row>
    <row r="1502">
      <c r="A1502" s="131"/>
      <c r="B1502" s="132"/>
      <c r="C1502" s="132"/>
      <c r="D1502" s="132"/>
      <c r="I1502" s="133"/>
      <c r="J1502" s="134"/>
      <c r="K1502" s="134"/>
      <c r="L1502" s="135"/>
    </row>
    <row r="1503">
      <c r="A1503" s="131"/>
      <c r="B1503" s="132"/>
      <c r="C1503" s="132"/>
      <c r="D1503" s="132"/>
      <c r="I1503" s="133"/>
      <c r="J1503" s="134"/>
      <c r="K1503" s="134"/>
      <c r="L1503" s="135"/>
    </row>
    <row r="1504">
      <c r="A1504" s="131"/>
      <c r="B1504" s="132"/>
      <c r="C1504" s="132"/>
      <c r="D1504" s="132"/>
      <c r="I1504" s="133"/>
      <c r="J1504" s="134"/>
      <c r="K1504" s="134"/>
      <c r="L1504" s="135"/>
    </row>
    <row r="1505">
      <c r="A1505" s="131"/>
      <c r="B1505" s="132"/>
      <c r="C1505" s="132"/>
      <c r="D1505" s="132"/>
      <c r="I1505" s="133"/>
      <c r="J1505" s="134"/>
      <c r="K1505" s="134"/>
      <c r="L1505" s="135"/>
    </row>
    <row r="1506">
      <c r="A1506" s="131"/>
      <c r="B1506" s="132"/>
      <c r="C1506" s="132"/>
      <c r="D1506" s="132"/>
      <c r="I1506" s="133"/>
      <c r="J1506" s="134"/>
      <c r="K1506" s="134"/>
      <c r="L1506" s="135"/>
    </row>
    <row r="1507">
      <c r="A1507" s="131"/>
      <c r="B1507" s="132"/>
      <c r="C1507" s="132"/>
      <c r="D1507" s="132"/>
      <c r="I1507" s="133"/>
      <c r="J1507" s="134"/>
      <c r="K1507" s="134"/>
      <c r="L1507" s="135"/>
    </row>
    <row r="1508">
      <c r="A1508" s="131"/>
      <c r="B1508" s="132"/>
      <c r="C1508" s="132"/>
      <c r="D1508" s="132"/>
      <c r="I1508" s="133"/>
      <c r="J1508" s="134"/>
      <c r="K1508" s="134"/>
      <c r="L1508" s="135"/>
    </row>
    <row r="1509">
      <c r="A1509" s="131"/>
      <c r="B1509" s="132"/>
      <c r="C1509" s="132"/>
      <c r="D1509" s="132"/>
      <c r="I1509" s="133"/>
      <c r="J1509" s="134"/>
      <c r="K1509" s="134"/>
      <c r="L1509" s="135"/>
    </row>
    <row r="1510">
      <c r="A1510" s="131"/>
      <c r="B1510" s="132"/>
      <c r="C1510" s="132"/>
      <c r="D1510" s="132"/>
      <c r="I1510" s="133"/>
      <c r="J1510" s="134"/>
      <c r="K1510" s="134"/>
      <c r="L1510" s="135"/>
    </row>
    <row r="1511">
      <c r="A1511" s="131"/>
      <c r="B1511" s="132"/>
      <c r="C1511" s="132"/>
      <c r="D1511" s="132"/>
      <c r="I1511" s="133"/>
      <c r="J1511" s="134"/>
      <c r="K1511" s="134"/>
      <c r="L1511" s="135"/>
    </row>
    <row r="1512">
      <c r="A1512" s="131"/>
      <c r="B1512" s="132"/>
      <c r="C1512" s="132"/>
      <c r="D1512" s="132"/>
      <c r="I1512" s="133"/>
      <c r="J1512" s="134"/>
      <c r="K1512" s="134"/>
      <c r="L1512" s="135"/>
    </row>
    <row r="1513">
      <c r="A1513" s="131"/>
      <c r="B1513" s="132"/>
      <c r="C1513" s="132"/>
      <c r="D1513" s="132"/>
      <c r="I1513" s="133"/>
      <c r="J1513" s="134"/>
      <c r="K1513" s="134"/>
      <c r="L1513" s="135"/>
    </row>
    <row r="1514">
      <c r="A1514" s="131"/>
      <c r="B1514" s="132"/>
      <c r="C1514" s="132"/>
      <c r="D1514" s="132"/>
      <c r="I1514" s="133"/>
      <c r="J1514" s="134"/>
      <c r="K1514" s="134"/>
      <c r="L1514" s="135"/>
    </row>
    <row r="1515">
      <c r="A1515" s="131"/>
      <c r="B1515" s="132"/>
      <c r="C1515" s="132"/>
      <c r="D1515" s="132"/>
      <c r="I1515" s="133"/>
      <c r="J1515" s="134"/>
      <c r="K1515" s="134"/>
      <c r="L1515" s="135"/>
    </row>
    <row r="1516">
      <c r="A1516" s="131"/>
      <c r="B1516" s="132"/>
      <c r="C1516" s="132"/>
      <c r="D1516" s="132"/>
      <c r="I1516" s="133"/>
      <c r="J1516" s="134"/>
      <c r="K1516" s="134"/>
      <c r="L1516" s="135"/>
    </row>
    <row r="1517">
      <c r="A1517" s="131"/>
      <c r="B1517" s="132"/>
      <c r="C1517" s="132"/>
      <c r="D1517" s="132"/>
      <c r="I1517" s="133"/>
      <c r="J1517" s="134"/>
      <c r="K1517" s="134"/>
      <c r="L1517" s="135"/>
    </row>
    <row r="1518">
      <c r="A1518" s="131"/>
      <c r="B1518" s="132"/>
      <c r="C1518" s="132"/>
      <c r="D1518" s="132"/>
      <c r="I1518" s="133"/>
      <c r="J1518" s="134"/>
      <c r="K1518" s="134"/>
      <c r="L1518" s="135"/>
    </row>
    <row r="1519">
      <c r="A1519" s="131"/>
      <c r="B1519" s="132"/>
      <c r="C1519" s="132"/>
      <c r="D1519" s="132"/>
      <c r="I1519" s="133"/>
      <c r="J1519" s="134"/>
      <c r="K1519" s="134"/>
      <c r="L1519" s="135"/>
    </row>
    <row r="1520">
      <c r="A1520" s="131"/>
      <c r="B1520" s="132"/>
      <c r="C1520" s="132"/>
      <c r="D1520" s="132"/>
      <c r="I1520" s="133"/>
      <c r="J1520" s="134"/>
      <c r="K1520" s="134"/>
      <c r="L1520" s="135"/>
    </row>
    <row r="1521">
      <c r="A1521" s="131"/>
      <c r="B1521" s="132"/>
      <c r="C1521" s="132"/>
      <c r="D1521" s="132"/>
      <c r="I1521" s="133"/>
      <c r="J1521" s="134"/>
      <c r="K1521" s="134"/>
      <c r="L1521" s="135"/>
    </row>
    <row r="1522">
      <c r="A1522" s="131"/>
      <c r="B1522" s="132"/>
      <c r="C1522" s="132"/>
      <c r="D1522" s="132"/>
      <c r="I1522" s="133"/>
      <c r="J1522" s="134"/>
      <c r="K1522" s="134"/>
      <c r="L1522" s="135"/>
    </row>
    <row r="1523">
      <c r="A1523" s="131"/>
      <c r="B1523" s="132"/>
      <c r="C1523" s="132"/>
      <c r="D1523" s="132"/>
      <c r="I1523" s="133"/>
      <c r="J1523" s="134"/>
      <c r="K1523" s="134"/>
      <c r="L1523" s="135"/>
    </row>
    <row r="1524">
      <c r="A1524" s="131"/>
      <c r="B1524" s="132"/>
      <c r="C1524" s="132"/>
      <c r="D1524" s="132"/>
      <c r="I1524" s="133"/>
      <c r="J1524" s="134"/>
      <c r="K1524" s="134"/>
      <c r="L1524" s="135"/>
    </row>
    <row r="1525">
      <c r="A1525" s="131"/>
      <c r="B1525" s="132"/>
      <c r="C1525" s="132"/>
      <c r="D1525" s="132"/>
      <c r="I1525" s="133"/>
      <c r="J1525" s="134"/>
      <c r="K1525" s="134"/>
      <c r="L1525" s="135"/>
    </row>
    <row r="1526">
      <c r="A1526" s="131"/>
      <c r="B1526" s="132"/>
      <c r="C1526" s="132"/>
      <c r="D1526" s="132"/>
      <c r="I1526" s="133"/>
      <c r="J1526" s="134"/>
      <c r="K1526" s="134"/>
      <c r="L1526" s="135"/>
    </row>
    <row r="1527">
      <c r="A1527" s="131"/>
      <c r="B1527" s="132"/>
      <c r="C1527" s="132"/>
      <c r="D1527" s="132"/>
      <c r="I1527" s="133"/>
      <c r="J1527" s="134"/>
      <c r="K1527" s="134"/>
      <c r="L1527" s="135"/>
    </row>
    <row r="1528">
      <c r="A1528" s="131"/>
      <c r="B1528" s="132"/>
      <c r="C1528" s="132"/>
      <c r="D1528" s="132"/>
      <c r="I1528" s="133"/>
      <c r="J1528" s="134"/>
      <c r="K1528" s="134"/>
      <c r="L1528" s="135"/>
    </row>
    <row r="1529">
      <c r="A1529" s="131"/>
      <c r="B1529" s="132"/>
      <c r="C1529" s="132"/>
      <c r="D1529" s="132"/>
      <c r="I1529" s="133"/>
      <c r="J1529" s="134"/>
      <c r="K1529" s="134"/>
      <c r="L1529" s="135"/>
    </row>
    <row r="1530">
      <c r="A1530" s="131"/>
      <c r="B1530" s="132"/>
      <c r="C1530" s="132"/>
      <c r="D1530" s="132"/>
      <c r="I1530" s="133"/>
      <c r="J1530" s="134"/>
      <c r="K1530" s="134"/>
      <c r="L1530" s="135"/>
    </row>
    <row r="1531">
      <c r="A1531" s="131"/>
      <c r="B1531" s="132"/>
      <c r="C1531" s="132"/>
      <c r="D1531" s="132"/>
      <c r="I1531" s="133"/>
      <c r="J1531" s="134"/>
      <c r="K1531" s="134"/>
      <c r="L1531" s="135"/>
    </row>
    <row r="1532">
      <c r="A1532" s="131"/>
      <c r="B1532" s="132"/>
      <c r="C1532" s="132"/>
      <c r="D1532" s="132"/>
      <c r="I1532" s="133"/>
      <c r="J1532" s="134"/>
      <c r="K1532" s="134"/>
      <c r="L1532" s="135"/>
    </row>
    <row r="1533">
      <c r="A1533" s="131"/>
      <c r="B1533" s="132"/>
      <c r="C1533" s="132"/>
      <c r="D1533" s="132"/>
      <c r="I1533" s="133"/>
      <c r="J1533" s="134"/>
      <c r="K1533" s="134"/>
      <c r="L1533" s="135"/>
    </row>
    <row r="1534">
      <c r="A1534" s="131"/>
      <c r="B1534" s="132"/>
      <c r="C1534" s="132"/>
      <c r="D1534" s="132"/>
      <c r="I1534" s="133"/>
      <c r="J1534" s="134"/>
      <c r="K1534" s="134"/>
      <c r="L1534" s="135"/>
    </row>
    <row r="1535">
      <c r="A1535" s="131"/>
      <c r="B1535" s="132"/>
      <c r="C1535" s="132"/>
      <c r="D1535" s="132"/>
      <c r="I1535" s="133"/>
      <c r="J1535" s="134"/>
      <c r="K1535" s="134"/>
      <c r="L1535" s="135"/>
    </row>
    <row r="1536">
      <c r="A1536" s="131"/>
      <c r="B1536" s="132"/>
      <c r="C1536" s="132"/>
      <c r="D1536" s="132"/>
      <c r="I1536" s="133"/>
      <c r="J1536" s="134"/>
      <c r="K1536" s="134"/>
      <c r="L1536" s="135"/>
    </row>
    <row r="1537">
      <c r="A1537" s="131"/>
      <c r="B1537" s="132"/>
      <c r="C1537" s="132"/>
      <c r="D1537" s="132"/>
      <c r="I1537" s="133"/>
      <c r="J1537" s="134"/>
      <c r="K1537" s="134"/>
      <c r="L1537" s="135"/>
    </row>
    <row r="1538">
      <c r="A1538" s="131"/>
      <c r="B1538" s="132"/>
      <c r="C1538" s="132"/>
      <c r="D1538" s="132"/>
      <c r="I1538" s="133"/>
      <c r="J1538" s="134"/>
      <c r="K1538" s="134"/>
      <c r="L1538" s="135"/>
    </row>
    <row r="1539">
      <c r="A1539" s="131"/>
      <c r="B1539" s="132"/>
      <c r="C1539" s="132"/>
      <c r="D1539" s="132"/>
      <c r="I1539" s="133"/>
      <c r="J1539" s="134"/>
      <c r="K1539" s="134"/>
      <c r="L1539" s="135"/>
    </row>
    <row r="1540">
      <c r="A1540" s="131"/>
      <c r="B1540" s="132"/>
      <c r="C1540" s="132"/>
      <c r="D1540" s="132"/>
      <c r="I1540" s="133"/>
      <c r="J1540" s="134"/>
      <c r="K1540" s="134"/>
      <c r="L1540" s="135"/>
    </row>
    <row r="1541">
      <c r="A1541" s="131"/>
      <c r="B1541" s="132"/>
      <c r="C1541" s="132"/>
      <c r="D1541" s="132"/>
      <c r="I1541" s="133"/>
      <c r="J1541" s="134"/>
      <c r="K1541" s="134"/>
      <c r="L1541" s="135"/>
    </row>
    <row r="1542">
      <c r="A1542" s="131"/>
      <c r="B1542" s="132"/>
      <c r="C1542" s="132"/>
      <c r="D1542" s="132"/>
      <c r="I1542" s="133"/>
      <c r="J1542" s="134"/>
      <c r="K1542" s="134"/>
      <c r="L1542" s="135"/>
    </row>
    <row r="1543">
      <c r="A1543" s="131"/>
      <c r="B1543" s="132"/>
      <c r="C1543" s="132"/>
      <c r="D1543" s="132"/>
      <c r="I1543" s="133"/>
      <c r="J1543" s="134"/>
      <c r="K1543" s="134"/>
      <c r="L1543" s="135"/>
    </row>
    <row r="1544">
      <c r="A1544" s="131"/>
      <c r="B1544" s="132"/>
      <c r="C1544" s="132"/>
      <c r="D1544" s="132"/>
      <c r="I1544" s="133"/>
      <c r="J1544" s="134"/>
      <c r="K1544" s="134"/>
      <c r="L1544" s="135"/>
    </row>
    <row r="1545">
      <c r="A1545" s="131"/>
      <c r="B1545" s="132"/>
      <c r="C1545" s="132"/>
      <c r="D1545" s="132"/>
      <c r="I1545" s="133"/>
      <c r="J1545" s="134"/>
      <c r="K1545" s="134"/>
      <c r="L1545" s="135"/>
    </row>
    <row r="1546">
      <c r="A1546" s="131"/>
      <c r="B1546" s="132"/>
      <c r="C1546" s="132"/>
      <c r="D1546" s="132"/>
      <c r="I1546" s="133"/>
      <c r="J1546" s="134"/>
      <c r="K1546" s="134"/>
      <c r="L1546" s="135"/>
    </row>
    <row r="1547">
      <c r="A1547" s="131"/>
      <c r="B1547" s="132"/>
      <c r="C1547" s="132"/>
      <c r="D1547" s="132"/>
      <c r="I1547" s="133"/>
      <c r="J1547" s="134"/>
      <c r="K1547" s="134"/>
      <c r="L1547" s="135"/>
    </row>
    <row r="1548">
      <c r="A1548" s="131"/>
      <c r="B1548" s="132"/>
      <c r="C1548" s="132"/>
      <c r="D1548" s="132"/>
      <c r="I1548" s="133"/>
      <c r="J1548" s="134"/>
      <c r="K1548" s="134"/>
      <c r="L1548" s="135"/>
    </row>
    <row r="1549">
      <c r="A1549" s="131"/>
      <c r="B1549" s="132"/>
      <c r="C1549" s="132"/>
      <c r="D1549" s="132"/>
      <c r="I1549" s="133"/>
      <c r="J1549" s="134"/>
      <c r="K1549" s="134"/>
      <c r="L1549" s="135"/>
    </row>
    <row r="1550">
      <c r="A1550" s="131"/>
      <c r="B1550" s="132"/>
      <c r="C1550" s="132"/>
      <c r="D1550" s="132"/>
      <c r="I1550" s="133"/>
      <c r="J1550" s="134"/>
      <c r="K1550" s="134"/>
      <c r="L1550" s="135"/>
    </row>
    <row r="1551">
      <c r="A1551" s="131"/>
      <c r="B1551" s="132"/>
      <c r="C1551" s="132"/>
      <c r="D1551" s="132"/>
      <c r="I1551" s="133"/>
      <c r="J1551" s="134"/>
      <c r="K1551" s="134"/>
      <c r="L1551" s="135"/>
    </row>
    <row r="1552">
      <c r="A1552" s="131"/>
      <c r="B1552" s="132"/>
      <c r="C1552" s="132"/>
      <c r="D1552" s="132"/>
      <c r="I1552" s="133"/>
      <c r="J1552" s="134"/>
      <c r="K1552" s="134"/>
      <c r="L1552" s="135"/>
    </row>
    <row r="1553">
      <c r="A1553" s="131"/>
      <c r="B1553" s="132"/>
      <c r="C1553" s="132"/>
      <c r="D1553" s="132"/>
      <c r="I1553" s="133"/>
      <c r="J1553" s="134"/>
      <c r="K1553" s="134"/>
      <c r="L1553" s="135"/>
    </row>
    <row r="1554">
      <c r="A1554" s="131"/>
      <c r="B1554" s="132"/>
      <c r="C1554" s="132"/>
      <c r="D1554" s="132"/>
      <c r="I1554" s="133"/>
      <c r="J1554" s="134"/>
      <c r="K1554" s="134"/>
      <c r="L1554" s="135"/>
    </row>
    <row r="1555">
      <c r="A1555" s="131"/>
      <c r="B1555" s="132"/>
      <c r="C1555" s="132"/>
      <c r="D1555" s="132"/>
      <c r="I1555" s="133"/>
      <c r="J1555" s="134"/>
      <c r="K1555" s="134"/>
      <c r="L1555" s="135"/>
    </row>
    <row r="1556">
      <c r="A1556" s="131"/>
      <c r="B1556" s="132"/>
      <c r="C1556" s="132"/>
      <c r="D1556" s="132"/>
      <c r="I1556" s="133"/>
      <c r="J1556" s="134"/>
      <c r="K1556" s="134"/>
      <c r="L1556" s="135"/>
    </row>
    <row r="1557">
      <c r="A1557" s="131"/>
      <c r="B1557" s="132"/>
      <c r="C1557" s="132"/>
      <c r="D1557" s="132"/>
      <c r="I1557" s="133"/>
      <c r="J1557" s="134"/>
      <c r="K1557" s="134"/>
      <c r="L1557" s="135"/>
    </row>
    <row r="1558">
      <c r="A1558" s="131"/>
      <c r="B1558" s="132"/>
      <c r="C1558" s="132"/>
      <c r="D1558" s="132"/>
      <c r="I1558" s="133"/>
      <c r="J1558" s="134"/>
      <c r="K1558" s="134"/>
      <c r="L1558" s="135"/>
    </row>
    <row r="1559">
      <c r="A1559" s="131"/>
      <c r="B1559" s="132"/>
      <c r="C1559" s="132"/>
      <c r="D1559" s="132"/>
      <c r="I1559" s="133"/>
      <c r="J1559" s="134"/>
      <c r="K1559" s="134"/>
      <c r="L1559" s="135"/>
    </row>
    <row r="1560">
      <c r="A1560" s="131"/>
      <c r="B1560" s="132"/>
      <c r="C1560" s="132"/>
      <c r="D1560" s="132"/>
      <c r="I1560" s="133"/>
      <c r="J1560" s="134"/>
      <c r="K1560" s="134"/>
      <c r="L1560" s="135"/>
    </row>
    <row r="1561">
      <c r="A1561" s="131"/>
      <c r="B1561" s="132"/>
      <c r="C1561" s="132"/>
      <c r="D1561" s="132"/>
      <c r="I1561" s="133"/>
      <c r="J1561" s="134"/>
      <c r="K1561" s="134"/>
      <c r="L1561" s="135"/>
    </row>
    <row r="1562">
      <c r="A1562" s="131"/>
      <c r="B1562" s="132"/>
      <c r="C1562" s="132"/>
      <c r="D1562" s="132"/>
      <c r="I1562" s="133"/>
      <c r="J1562" s="134"/>
      <c r="K1562" s="134"/>
      <c r="L1562" s="135"/>
    </row>
    <row r="1563">
      <c r="A1563" s="131"/>
      <c r="B1563" s="132"/>
      <c r="C1563" s="132"/>
      <c r="D1563" s="132"/>
      <c r="I1563" s="133"/>
      <c r="J1563" s="134"/>
      <c r="K1563" s="134"/>
      <c r="L1563" s="135"/>
    </row>
    <row r="1564">
      <c r="A1564" s="131"/>
      <c r="B1564" s="132"/>
      <c r="C1564" s="132"/>
      <c r="D1564" s="132"/>
      <c r="I1564" s="133"/>
      <c r="J1564" s="134"/>
      <c r="K1564" s="134"/>
      <c r="L1564" s="135"/>
    </row>
    <row r="1565">
      <c r="A1565" s="131"/>
      <c r="B1565" s="132"/>
      <c r="C1565" s="132"/>
      <c r="D1565" s="132"/>
      <c r="I1565" s="133"/>
      <c r="J1565" s="134"/>
      <c r="K1565" s="134"/>
      <c r="L1565" s="135"/>
    </row>
    <row r="1566">
      <c r="A1566" s="131"/>
      <c r="B1566" s="132"/>
      <c r="C1566" s="132"/>
      <c r="D1566" s="132"/>
      <c r="I1566" s="133"/>
      <c r="J1566" s="134"/>
      <c r="K1566" s="134"/>
      <c r="L1566" s="135"/>
    </row>
    <row r="1567">
      <c r="A1567" s="131"/>
      <c r="B1567" s="132"/>
      <c r="C1567" s="132"/>
      <c r="D1567" s="132"/>
      <c r="I1567" s="133"/>
      <c r="J1567" s="134"/>
      <c r="K1567" s="134"/>
      <c r="L1567" s="135"/>
    </row>
    <row r="1568">
      <c r="A1568" s="131"/>
      <c r="B1568" s="132"/>
      <c r="C1568" s="132"/>
      <c r="D1568" s="132"/>
      <c r="I1568" s="133"/>
      <c r="J1568" s="134"/>
      <c r="K1568" s="134"/>
      <c r="L1568" s="135"/>
    </row>
    <row r="1569">
      <c r="A1569" s="131"/>
      <c r="B1569" s="132"/>
      <c r="C1569" s="132"/>
      <c r="D1569" s="132"/>
      <c r="I1569" s="133"/>
      <c r="J1569" s="134"/>
      <c r="K1569" s="134"/>
      <c r="L1569" s="135"/>
    </row>
    <row r="1570">
      <c r="A1570" s="131"/>
      <c r="B1570" s="132"/>
      <c r="C1570" s="132"/>
      <c r="D1570" s="132"/>
      <c r="I1570" s="133"/>
      <c r="J1570" s="134"/>
      <c r="K1570" s="134"/>
      <c r="L1570" s="135"/>
    </row>
    <row r="1571">
      <c r="A1571" s="131"/>
      <c r="B1571" s="132"/>
      <c r="C1571" s="132"/>
      <c r="D1571" s="132"/>
      <c r="I1571" s="133"/>
      <c r="J1571" s="134"/>
      <c r="K1571" s="134"/>
      <c r="L1571" s="135"/>
    </row>
    <row r="1572">
      <c r="A1572" s="131"/>
      <c r="B1572" s="132"/>
      <c r="C1572" s="132"/>
      <c r="D1572" s="132"/>
      <c r="I1572" s="133"/>
      <c r="J1572" s="134"/>
      <c r="K1572" s="134"/>
      <c r="L1572" s="135"/>
    </row>
    <row r="1573">
      <c r="A1573" s="131"/>
      <c r="B1573" s="132"/>
      <c r="C1573" s="132"/>
      <c r="D1573" s="132"/>
      <c r="I1573" s="133"/>
      <c r="J1573" s="134"/>
      <c r="K1573" s="134"/>
      <c r="L1573" s="135"/>
    </row>
    <row r="1574">
      <c r="A1574" s="131"/>
      <c r="B1574" s="132"/>
      <c r="C1574" s="132"/>
      <c r="D1574" s="132"/>
      <c r="I1574" s="133"/>
      <c r="J1574" s="134"/>
      <c r="K1574" s="134"/>
      <c r="L1574" s="135"/>
    </row>
    <row r="1575">
      <c r="A1575" s="131"/>
      <c r="B1575" s="132"/>
      <c r="C1575" s="132"/>
      <c r="D1575" s="132"/>
      <c r="I1575" s="133"/>
      <c r="J1575" s="134"/>
      <c r="K1575" s="134"/>
      <c r="L1575" s="135"/>
    </row>
    <row r="1576">
      <c r="A1576" s="131"/>
      <c r="B1576" s="132"/>
      <c r="C1576" s="132"/>
      <c r="D1576" s="132"/>
      <c r="I1576" s="133"/>
      <c r="J1576" s="134"/>
      <c r="K1576" s="134"/>
      <c r="L1576" s="135"/>
    </row>
    <row r="1577">
      <c r="A1577" s="131"/>
      <c r="B1577" s="132"/>
      <c r="C1577" s="132"/>
      <c r="D1577" s="132"/>
      <c r="I1577" s="133"/>
      <c r="J1577" s="134"/>
      <c r="K1577" s="134"/>
      <c r="L1577" s="135"/>
    </row>
    <row r="1578">
      <c r="A1578" s="131"/>
      <c r="B1578" s="132"/>
      <c r="C1578" s="132"/>
      <c r="D1578" s="132"/>
      <c r="I1578" s="133"/>
      <c r="J1578" s="134"/>
      <c r="K1578" s="134"/>
      <c r="L1578" s="135"/>
    </row>
    <row r="1579">
      <c r="A1579" s="131"/>
      <c r="B1579" s="132"/>
      <c r="C1579" s="132"/>
      <c r="D1579" s="132"/>
      <c r="I1579" s="133"/>
      <c r="J1579" s="134"/>
      <c r="K1579" s="134"/>
      <c r="L1579" s="135"/>
    </row>
    <row r="1580">
      <c r="A1580" s="131"/>
      <c r="B1580" s="132"/>
      <c r="C1580" s="132"/>
      <c r="D1580" s="132"/>
      <c r="I1580" s="133"/>
      <c r="J1580" s="134"/>
      <c r="K1580" s="134"/>
      <c r="L1580" s="135"/>
    </row>
    <row r="1581">
      <c r="A1581" s="131"/>
      <c r="B1581" s="132"/>
      <c r="C1581" s="132"/>
      <c r="D1581" s="132"/>
      <c r="I1581" s="133"/>
      <c r="J1581" s="134"/>
      <c r="K1581" s="134"/>
      <c r="L1581" s="135"/>
    </row>
    <row r="1582">
      <c r="A1582" s="131"/>
      <c r="B1582" s="132"/>
      <c r="C1582" s="132"/>
      <c r="D1582" s="132"/>
      <c r="I1582" s="133"/>
      <c r="J1582" s="134"/>
      <c r="K1582" s="134"/>
      <c r="L1582" s="135"/>
    </row>
    <row r="1583">
      <c r="A1583" s="131"/>
      <c r="B1583" s="132"/>
      <c r="C1583" s="132"/>
      <c r="D1583" s="132"/>
      <c r="I1583" s="133"/>
      <c r="J1583" s="134"/>
      <c r="K1583" s="134"/>
      <c r="L1583" s="135"/>
    </row>
    <row r="1584">
      <c r="A1584" s="131"/>
      <c r="B1584" s="132"/>
      <c r="C1584" s="132"/>
      <c r="D1584" s="132"/>
      <c r="I1584" s="133"/>
      <c r="J1584" s="134"/>
      <c r="K1584" s="134"/>
      <c r="L1584" s="135"/>
    </row>
    <row r="1585">
      <c r="A1585" s="131"/>
      <c r="B1585" s="132"/>
      <c r="C1585" s="132"/>
      <c r="D1585" s="132"/>
      <c r="I1585" s="133"/>
      <c r="J1585" s="134"/>
      <c r="K1585" s="134"/>
      <c r="L1585" s="135"/>
    </row>
    <row r="1586">
      <c r="A1586" s="131"/>
      <c r="B1586" s="132"/>
      <c r="C1586" s="132"/>
      <c r="D1586" s="132"/>
      <c r="I1586" s="133"/>
      <c r="J1586" s="134"/>
      <c r="K1586" s="134"/>
      <c r="L1586" s="135"/>
    </row>
    <row r="1587">
      <c r="A1587" s="131"/>
      <c r="B1587" s="132"/>
      <c r="C1587" s="132"/>
      <c r="D1587" s="132"/>
      <c r="I1587" s="133"/>
      <c r="J1587" s="134"/>
      <c r="K1587" s="134"/>
      <c r="L1587" s="135"/>
    </row>
    <row r="1588">
      <c r="A1588" s="131"/>
      <c r="B1588" s="132"/>
      <c r="C1588" s="132"/>
      <c r="D1588" s="132"/>
      <c r="I1588" s="133"/>
      <c r="J1588" s="134"/>
      <c r="K1588" s="134"/>
      <c r="L1588" s="135"/>
    </row>
    <row r="1589">
      <c r="A1589" s="131"/>
      <c r="B1589" s="132"/>
      <c r="C1589" s="132"/>
      <c r="D1589" s="132"/>
      <c r="I1589" s="133"/>
      <c r="J1589" s="134"/>
      <c r="K1589" s="134"/>
      <c r="L1589" s="135"/>
    </row>
    <row r="1590">
      <c r="A1590" s="131"/>
      <c r="B1590" s="132"/>
      <c r="C1590" s="132"/>
      <c r="D1590" s="132"/>
      <c r="I1590" s="133"/>
      <c r="J1590" s="134"/>
      <c r="K1590" s="134"/>
      <c r="L1590" s="135"/>
    </row>
    <row r="1591">
      <c r="A1591" s="131"/>
      <c r="B1591" s="132"/>
      <c r="C1591" s="132"/>
      <c r="D1591" s="132"/>
      <c r="I1591" s="133"/>
      <c r="J1591" s="134"/>
      <c r="K1591" s="134"/>
      <c r="L1591" s="135"/>
    </row>
    <row r="1592">
      <c r="A1592" s="131"/>
      <c r="B1592" s="132"/>
      <c r="C1592" s="132"/>
      <c r="D1592" s="132"/>
      <c r="I1592" s="133"/>
      <c r="J1592" s="134"/>
      <c r="K1592" s="134"/>
      <c r="L1592" s="135"/>
    </row>
    <row r="1593">
      <c r="A1593" s="131"/>
      <c r="B1593" s="132"/>
      <c r="C1593" s="132"/>
      <c r="D1593" s="132"/>
      <c r="I1593" s="133"/>
      <c r="J1593" s="134"/>
      <c r="K1593" s="134"/>
      <c r="L1593" s="135"/>
    </row>
    <row r="1594">
      <c r="A1594" s="131"/>
      <c r="B1594" s="132"/>
      <c r="C1594" s="132"/>
      <c r="D1594" s="132"/>
      <c r="I1594" s="133"/>
      <c r="J1594" s="134"/>
      <c r="K1594" s="134"/>
      <c r="L1594" s="135"/>
    </row>
    <row r="1595">
      <c r="A1595" s="131"/>
      <c r="B1595" s="132"/>
      <c r="C1595" s="132"/>
      <c r="D1595" s="132"/>
      <c r="I1595" s="133"/>
      <c r="J1595" s="134"/>
      <c r="K1595" s="134"/>
      <c r="L1595" s="135"/>
    </row>
    <row r="1596">
      <c r="A1596" s="131"/>
      <c r="B1596" s="132"/>
      <c r="C1596" s="132"/>
      <c r="D1596" s="132"/>
      <c r="I1596" s="133"/>
      <c r="J1596" s="134"/>
      <c r="K1596" s="134"/>
      <c r="L1596" s="135"/>
    </row>
    <row r="1597">
      <c r="A1597" s="131"/>
      <c r="B1597" s="132"/>
      <c r="C1597" s="132"/>
      <c r="D1597" s="132"/>
      <c r="I1597" s="133"/>
      <c r="J1597" s="134"/>
      <c r="K1597" s="134"/>
      <c r="L1597" s="135"/>
    </row>
    <row r="1598">
      <c r="A1598" s="131"/>
      <c r="B1598" s="132"/>
      <c r="C1598" s="132"/>
      <c r="D1598" s="132"/>
      <c r="I1598" s="133"/>
      <c r="J1598" s="134"/>
      <c r="K1598" s="134"/>
      <c r="L1598" s="135"/>
    </row>
    <row r="1599">
      <c r="A1599" s="131"/>
      <c r="B1599" s="132"/>
      <c r="C1599" s="132"/>
      <c r="D1599" s="132"/>
      <c r="I1599" s="133"/>
      <c r="J1599" s="134"/>
      <c r="K1599" s="134"/>
      <c r="L1599" s="135"/>
    </row>
    <row r="1600">
      <c r="A1600" s="131"/>
      <c r="B1600" s="132"/>
      <c r="C1600" s="132"/>
      <c r="D1600" s="132"/>
      <c r="I1600" s="133"/>
      <c r="J1600" s="134"/>
      <c r="K1600" s="134"/>
      <c r="L1600" s="135"/>
    </row>
    <row r="1601">
      <c r="A1601" s="131"/>
      <c r="B1601" s="132"/>
      <c r="C1601" s="132"/>
      <c r="D1601" s="132"/>
      <c r="I1601" s="133"/>
      <c r="J1601" s="134"/>
      <c r="K1601" s="134"/>
      <c r="L1601" s="135"/>
    </row>
    <row r="1602">
      <c r="A1602" s="131"/>
      <c r="B1602" s="132"/>
      <c r="C1602" s="132"/>
      <c r="D1602" s="132"/>
      <c r="I1602" s="133"/>
      <c r="J1602" s="134"/>
      <c r="K1602" s="134"/>
      <c r="L1602" s="135"/>
    </row>
    <row r="1603">
      <c r="A1603" s="131"/>
      <c r="B1603" s="132"/>
      <c r="C1603" s="132"/>
      <c r="D1603" s="132"/>
      <c r="I1603" s="133"/>
      <c r="J1603" s="134"/>
      <c r="K1603" s="134"/>
      <c r="L1603" s="135"/>
    </row>
    <row r="1604">
      <c r="A1604" s="131"/>
      <c r="B1604" s="132"/>
      <c r="C1604" s="132"/>
      <c r="D1604" s="132"/>
      <c r="I1604" s="133"/>
      <c r="J1604" s="134"/>
      <c r="K1604" s="134"/>
      <c r="L1604" s="135"/>
    </row>
    <row r="1605">
      <c r="A1605" s="131"/>
      <c r="B1605" s="132"/>
      <c r="C1605" s="132"/>
      <c r="D1605" s="132"/>
      <c r="I1605" s="133"/>
      <c r="J1605" s="134"/>
      <c r="K1605" s="134"/>
      <c r="L1605" s="135"/>
    </row>
    <row r="1606">
      <c r="A1606" s="131"/>
      <c r="B1606" s="132"/>
      <c r="C1606" s="132"/>
      <c r="D1606" s="132"/>
      <c r="I1606" s="133"/>
      <c r="J1606" s="134"/>
      <c r="K1606" s="134"/>
      <c r="L1606" s="135"/>
    </row>
    <row r="1607">
      <c r="A1607" s="131"/>
      <c r="B1607" s="132"/>
      <c r="C1607" s="132"/>
      <c r="D1607" s="132"/>
      <c r="I1607" s="133"/>
      <c r="J1607" s="134"/>
      <c r="K1607" s="134"/>
      <c r="L1607" s="135"/>
    </row>
    <row r="1608">
      <c r="A1608" s="131"/>
      <c r="B1608" s="132"/>
      <c r="C1608" s="132"/>
      <c r="D1608" s="132"/>
      <c r="I1608" s="133"/>
      <c r="J1608" s="134"/>
      <c r="K1608" s="134"/>
      <c r="L1608" s="135"/>
    </row>
    <row r="1609">
      <c r="A1609" s="131"/>
      <c r="B1609" s="132"/>
      <c r="C1609" s="132"/>
      <c r="D1609" s="132"/>
      <c r="I1609" s="133"/>
      <c r="J1609" s="134"/>
      <c r="K1609" s="134"/>
      <c r="L1609" s="135"/>
    </row>
    <row r="1610">
      <c r="A1610" s="131"/>
      <c r="B1610" s="132"/>
      <c r="C1610" s="132"/>
      <c r="D1610" s="132"/>
      <c r="I1610" s="133"/>
      <c r="J1610" s="134"/>
      <c r="K1610" s="134"/>
      <c r="L1610" s="135"/>
    </row>
    <row r="1611">
      <c r="A1611" s="131"/>
      <c r="B1611" s="132"/>
      <c r="C1611" s="132"/>
      <c r="D1611" s="132"/>
      <c r="I1611" s="133"/>
      <c r="J1611" s="134"/>
      <c r="K1611" s="134"/>
      <c r="L1611" s="135"/>
    </row>
    <row r="1612">
      <c r="A1612" s="131"/>
      <c r="B1612" s="132"/>
      <c r="C1612" s="132"/>
      <c r="D1612" s="132"/>
      <c r="I1612" s="133"/>
      <c r="J1612" s="134"/>
      <c r="K1612" s="134"/>
      <c r="L1612" s="135"/>
    </row>
    <row r="1613">
      <c r="A1613" s="131"/>
      <c r="B1613" s="132"/>
      <c r="C1613" s="132"/>
      <c r="D1613" s="132"/>
      <c r="I1613" s="133"/>
      <c r="J1613" s="134"/>
      <c r="K1613" s="134"/>
      <c r="L1613" s="135"/>
    </row>
    <row r="1614">
      <c r="A1614" s="131"/>
      <c r="B1614" s="132"/>
      <c r="C1614" s="132"/>
      <c r="D1614" s="132"/>
      <c r="I1614" s="133"/>
      <c r="J1614" s="134"/>
      <c r="K1614" s="134"/>
      <c r="L1614" s="135"/>
    </row>
    <row r="1615">
      <c r="A1615" s="131"/>
      <c r="B1615" s="132"/>
      <c r="C1615" s="132"/>
      <c r="D1615" s="132"/>
      <c r="I1615" s="133"/>
      <c r="J1615" s="134"/>
      <c r="K1615" s="134"/>
      <c r="L1615" s="135"/>
    </row>
    <row r="1616">
      <c r="A1616" s="131"/>
      <c r="B1616" s="132"/>
      <c r="C1616" s="132"/>
      <c r="D1616" s="132"/>
      <c r="I1616" s="133"/>
      <c r="J1616" s="134"/>
      <c r="K1616" s="134"/>
      <c r="L1616" s="135"/>
    </row>
    <row r="1617">
      <c r="A1617" s="131"/>
      <c r="B1617" s="132"/>
      <c r="C1617" s="132"/>
      <c r="D1617" s="132"/>
      <c r="I1617" s="133"/>
      <c r="J1617" s="134"/>
      <c r="K1617" s="134"/>
      <c r="L1617" s="135"/>
    </row>
    <row r="1618">
      <c r="A1618" s="131"/>
      <c r="B1618" s="132"/>
      <c r="C1618" s="132"/>
      <c r="D1618" s="132"/>
      <c r="I1618" s="133"/>
      <c r="J1618" s="134"/>
      <c r="K1618" s="134"/>
      <c r="L1618" s="135"/>
    </row>
    <row r="1619">
      <c r="A1619" s="131"/>
      <c r="B1619" s="132"/>
      <c r="C1619" s="132"/>
      <c r="D1619" s="132"/>
      <c r="I1619" s="133"/>
      <c r="J1619" s="134"/>
      <c r="K1619" s="134"/>
      <c r="L1619" s="135"/>
    </row>
    <row r="1620">
      <c r="A1620" s="131"/>
      <c r="B1620" s="132"/>
      <c r="C1620" s="132"/>
      <c r="D1620" s="132"/>
      <c r="I1620" s="133"/>
      <c r="J1620" s="134"/>
      <c r="K1620" s="134"/>
      <c r="L1620" s="135"/>
    </row>
    <row r="1621">
      <c r="A1621" s="131"/>
      <c r="B1621" s="132"/>
      <c r="C1621" s="132"/>
      <c r="D1621" s="132"/>
      <c r="I1621" s="133"/>
      <c r="J1621" s="134"/>
      <c r="K1621" s="134"/>
      <c r="L1621" s="135"/>
    </row>
    <row r="1622">
      <c r="A1622" s="131"/>
      <c r="B1622" s="132"/>
      <c r="C1622" s="132"/>
      <c r="D1622" s="132"/>
      <c r="I1622" s="133"/>
      <c r="J1622" s="134"/>
      <c r="K1622" s="134"/>
      <c r="L1622" s="135"/>
    </row>
    <row r="1623">
      <c r="A1623" s="131"/>
      <c r="B1623" s="132"/>
      <c r="C1623" s="132"/>
      <c r="D1623" s="132"/>
      <c r="I1623" s="133"/>
      <c r="J1623" s="134"/>
      <c r="K1623" s="134"/>
      <c r="L1623" s="135"/>
    </row>
    <row r="1624">
      <c r="A1624" s="131"/>
      <c r="B1624" s="132"/>
      <c r="C1624" s="132"/>
      <c r="D1624" s="132"/>
      <c r="I1624" s="133"/>
      <c r="J1624" s="134"/>
      <c r="K1624" s="134"/>
      <c r="L1624" s="135"/>
    </row>
    <row r="1625">
      <c r="A1625" s="131"/>
      <c r="B1625" s="132"/>
      <c r="C1625" s="132"/>
      <c r="D1625" s="132"/>
      <c r="I1625" s="133"/>
      <c r="J1625" s="134"/>
      <c r="K1625" s="134"/>
      <c r="L1625" s="135"/>
    </row>
    <row r="1626">
      <c r="A1626" s="131"/>
      <c r="B1626" s="132"/>
      <c r="C1626" s="132"/>
      <c r="D1626" s="132"/>
      <c r="I1626" s="133"/>
      <c r="J1626" s="134"/>
      <c r="K1626" s="134"/>
      <c r="L1626" s="135"/>
    </row>
    <row r="1627">
      <c r="A1627" s="131"/>
      <c r="B1627" s="132"/>
      <c r="C1627" s="132"/>
      <c r="D1627" s="132"/>
      <c r="I1627" s="133"/>
      <c r="J1627" s="134"/>
      <c r="K1627" s="134"/>
      <c r="L1627" s="135"/>
    </row>
    <row r="1628">
      <c r="A1628" s="131"/>
      <c r="B1628" s="132"/>
      <c r="C1628" s="132"/>
      <c r="D1628" s="132"/>
      <c r="I1628" s="133"/>
      <c r="J1628" s="134"/>
      <c r="K1628" s="134"/>
      <c r="L1628" s="135"/>
    </row>
    <row r="1629">
      <c r="A1629" s="131"/>
      <c r="B1629" s="132"/>
      <c r="C1629" s="132"/>
      <c r="D1629" s="132"/>
      <c r="I1629" s="133"/>
      <c r="J1629" s="134"/>
      <c r="K1629" s="134"/>
      <c r="L1629" s="135"/>
    </row>
    <row r="1630">
      <c r="A1630" s="131"/>
      <c r="B1630" s="132"/>
      <c r="C1630" s="132"/>
      <c r="D1630" s="132"/>
      <c r="I1630" s="133"/>
      <c r="J1630" s="134"/>
      <c r="K1630" s="134"/>
      <c r="L1630" s="135"/>
    </row>
    <row r="1631">
      <c r="A1631" s="131"/>
      <c r="B1631" s="132"/>
      <c r="C1631" s="132"/>
      <c r="D1631" s="132"/>
      <c r="I1631" s="133"/>
      <c r="J1631" s="134"/>
      <c r="K1631" s="134"/>
      <c r="L1631" s="135"/>
    </row>
    <row r="1632">
      <c r="A1632" s="131"/>
      <c r="B1632" s="132"/>
      <c r="C1632" s="132"/>
      <c r="D1632" s="132"/>
      <c r="I1632" s="133"/>
      <c r="J1632" s="134"/>
      <c r="K1632" s="134"/>
      <c r="L1632" s="135"/>
    </row>
    <row r="1633">
      <c r="A1633" s="131"/>
      <c r="B1633" s="132"/>
      <c r="C1633" s="132"/>
      <c r="D1633" s="132"/>
      <c r="I1633" s="133"/>
      <c r="J1633" s="134"/>
      <c r="K1633" s="134"/>
      <c r="L1633" s="135"/>
    </row>
    <row r="1634">
      <c r="A1634" s="131"/>
      <c r="B1634" s="132"/>
      <c r="C1634" s="132"/>
      <c r="D1634" s="132"/>
      <c r="I1634" s="133"/>
      <c r="J1634" s="134"/>
      <c r="K1634" s="134"/>
      <c r="L1634" s="135"/>
    </row>
    <row r="1635">
      <c r="A1635" s="131"/>
      <c r="B1635" s="132"/>
      <c r="C1635" s="132"/>
      <c r="D1635" s="132"/>
      <c r="I1635" s="133"/>
      <c r="J1635" s="134"/>
      <c r="K1635" s="134"/>
      <c r="L1635" s="135"/>
    </row>
    <row r="1636">
      <c r="A1636" s="131"/>
      <c r="B1636" s="132"/>
      <c r="C1636" s="132"/>
      <c r="D1636" s="132"/>
      <c r="I1636" s="133"/>
      <c r="J1636" s="134"/>
      <c r="K1636" s="134"/>
      <c r="L1636" s="135"/>
    </row>
    <row r="1637">
      <c r="A1637" s="131"/>
      <c r="B1637" s="132"/>
      <c r="C1637" s="132"/>
      <c r="D1637" s="132"/>
      <c r="I1637" s="133"/>
      <c r="J1637" s="134"/>
      <c r="K1637" s="134"/>
      <c r="L1637" s="135"/>
    </row>
    <row r="1638">
      <c r="A1638" s="131"/>
      <c r="B1638" s="132"/>
      <c r="C1638" s="132"/>
      <c r="D1638" s="132"/>
      <c r="I1638" s="133"/>
      <c r="J1638" s="134"/>
      <c r="K1638" s="134"/>
      <c r="L1638" s="135"/>
    </row>
    <row r="1639">
      <c r="A1639" s="131"/>
      <c r="B1639" s="132"/>
      <c r="C1639" s="132"/>
      <c r="D1639" s="132"/>
      <c r="I1639" s="133"/>
      <c r="J1639" s="134"/>
      <c r="K1639" s="134"/>
      <c r="L1639" s="135"/>
    </row>
    <row r="1640">
      <c r="A1640" s="131"/>
      <c r="B1640" s="132"/>
      <c r="C1640" s="132"/>
      <c r="D1640" s="132"/>
      <c r="I1640" s="133"/>
      <c r="J1640" s="134"/>
      <c r="K1640" s="134"/>
      <c r="L1640" s="135"/>
    </row>
    <row r="1641">
      <c r="A1641" s="131"/>
      <c r="B1641" s="132"/>
      <c r="C1641" s="132"/>
      <c r="D1641" s="132"/>
      <c r="I1641" s="133"/>
      <c r="J1641" s="134"/>
      <c r="K1641" s="134"/>
      <c r="L1641" s="135"/>
    </row>
    <row r="1642">
      <c r="A1642" s="131"/>
      <c r="B1642" s="132"/>
      <c r="C1642" s="132"/>
      <c r="D1642" s="132"/>
      <c r="I1642" s="133"/>
      <c r="J1642" s="134"/>
      <c r="K1642" s="134"/>
      <c r="L1642" s="135"/>
    </row>
    <row r="1643">
      <c r="A1643" s="131"/>
      <c r="B1643" s="132"/>
      <c r="C1643" s="132"/>
      <c r="D1643" s="132"/>
      <c r="I1643" s="133"/>
      <c r="J1643" s="134"/>
      <c r="K1643" s="134"/>
      <c r="L1643" s="135"/>
    </row>
    <row r="1644">
      <c r="A1644" s="131"/>
      <c r="B1644" s="132"/>
      <c r="C1644" s="132"/>
      <c r="D1644" s="132"/>
      <c r="I1644" s="133"/>
      <c r="J1644" s="134"/>
      <c r="K1644" s="134"/>
      <c r="L1644" s="135"/>
    </row>
    <row r="1645">
      <c r="A1645" s="131"/>
      <c r="B1645" s="132"/>
      <c r="C1645" s="132"/>
      <c r="D1645" s="132"/>
      <c r="I1645" s="133"/>
      <c r="J1645" s="134"/>
      <c r="K1645" s="134"/>
      <c r="L1645" s="135"/>
    </row>
    <row r="1646">
      <c r="A1646" s="131"/>
      <c r="B1646" s="132"/>
      <c r="C1646" s="132"/>
      <c r="D1646" s="132"/>
      <c r="I1646" s="133"/>
      <c r="J1646" s="134"/>
      <c r="K1646" s="134"/>
      <c r="L1646" s="135"/>
    </row>
    <row r="1647">
      <c r="A1647" s="131"/>
      <c r="B1647" s="132"/>
      <c r="C1647" s="132"/>
      <c r="D1647" s="132"/>
      <c r="I1647" s="133"/>
      <c r="J1647" s="134"/>
      <c r="K1647" s="134"/>
      <c r="L1647" s="135"/>
    </row>
    <row r="1648">
      <c r="A1648" s="131"/>
      <c r="B1648" s="132"/>
      <c r="C1648" s="132"/>
      <c r="D1648" s="132"/>
      <c r="I1648" s="133"/>
      <c r="J1648" s="134"/>
      <c r="K1648" s="134"/>
      <c r="L1648" s="135"/>
    </row>
    <row r="1649">
      <c r="A1649" s="131"/>
      <c r="B1649" s="132"/>
      <c r="C1649" s="132"/>
      <c r="D1649" s="132"/>
      <c r="I1649" s="133"/>
      <c r="J1649" s="134"/>
      <c r="K1649" s="134"/>
      <c r="L1649" s="135"/>
    </row>
    <row r="1650">
      <c r="A1650" s="131"/>
      <c r="B1650" s="132"/>
      <c r="C1650" s="132"/>
      <c r="D1650" s="132"/>
      <c r="I1650" s="133"/>
      <c r="J1650" s="134"/>
      <c r="K1650" s="134"/>
      <c r="L1650" s="135"/>
    </row>
    <row r="1651">
      <c r="A1651" s="131"/>
      <c r="B1651" s="132"/>
      <c r="C1651" s="132"/>
      <c r="D1651" s="132"/>
      <c r="I1651" s="133"/>
      <c r="J1651" s="134"/>
      <c r="K1651" s="134"/>
      <c r="L1651" s="135"/>
    </row>
    <row r="1652">
      <c r="A1652" s="131"/>
      <c r="B1652" s="132"/>
      <c r="C1652" s="132"/>
      <c r="D1652" s="132"/>
      <c r="I1652" s="133"/>
      <c r="J1652" s="134"/>
      <c r="K1652" s="134"/>
      <c r="L1652" s="135"/>
    </row>
    <row r="1653">
      <c r="A1653" s="131"/>
      <c r="B1653" s="132"/>
      <c r="C1653" s="132"/>
      <c r="D1653" s="132"/>
      <c r="I1653" s="133"/>
      <c r="J1653" s="134"/>
      <c r="K1653" s="134"/>
      <c r="L1653" s="135"/>
    </row>
    <row r="1654">
      <c r="A1654" s="131"/>
      <c r="B1654" s="132"/>
      <c r="C1654" s="132"/>
      <c r="D1654" s="132"/>
      <c r="I1654" s="133"/>
      <c r="J1654" s="134"/>
      <c r="K1654" s="134"/>
      <c r="L1654" s="135"/>
    </row>
    <row r="1655">
      <c r="A1655" s="131"/>
      <c r="B1655" s="132"/>
      <c r="C1655" s="132"/>
      <c r="D1655" s="132"/>
      <c r="I1655" s="133"/>
      <c r="J1655" s="134"/>
      <c r="K1655" s="134"/>
      <c r="L1655" s="135"/>
    </row>
    <row r="1656">
      <c r="A1656" s="131"/>
      <c r="B1656" s="132"/>
      <c r="C1656" s="132"/>
      <c r="D1656" s="132"/>
      <c r="I1656" s="133"/>
      <c r="J1656" s="134"/>
      <c r="K1656" s="134"/>
      <c r="L1656" s="135"/>
    </row>
    <row r="1657">
      <c r="A1657" s="131"/>
      <c r="B1657" s="132"/>
      <c r="C1657" s="132"/>
      <c r="D1657" s="132"/>
      <c r="I1657" s="133"/>
      <c r="J1657" s="134"/>
      <c r="K1657" s="134"/>
      <c r="L1657" s="135"/>
    </row>
    <row r="1658">
      <c r="A1658" s="131"/>
      <c r="B1658" s="132"/>
      <c r="C1658" s="132"/>
      <c r="D1658" s="132"/>
      <c r="I1658" s="133"/>
      <c r="J1658" s="134"/>
      <c r="K1658" s="134"/>
      <c r="L1658" s="135"/>
    </row>
    <row r="1659">
      <c r="A1659" s="131"/>
      <c r="B1659" s="132"/>
      <c r="C1659" s="132"/>
      <c r="D1659" s="132"/>
      <c r="I1659" s="133"/>
      <c r="J1659" s="134"/>
      <c r="K1659" s="134"/>
      <c r="L1659" s="135"/>
    </row>
    <row r="1660">
      <c r="A1660" s="131"/>
      <c r="B1660" s="132"/>
      <c r="C1660" s="132"/>
      <c r="D1660" s="132"/>
      <c r="I1660" s="133"/>
      <c r="J1660" s="134"/>
      <c r="K1660" s="134"/>
      <c r="L1660" s="135"/>
    </row>
    <row r="1661">
      <c r="A1661" s="131"/>
      <c r="B1661" s="132"/>
      <c r="C1661" s="132"/>
      <c r="D1661" s="132"/>
      <c r="I1661" s="133"/>
      <c r="J1661" s="134"/>
      <c r="K1661" s="134"/>
      <c r="L1661" s="135"/>
    </row>
    <row r="1662">
      <c r="A1662" s="131"/>
      <c r="B1662" s="132"/>
      <c r="C1662" s="132"/>
      <c r="D1662" s="132"/>
      <c r="I1662" s="133"/>
      <c r="J1662" s="134"/>
      <c r="K1662" s="134"/>
      <c r="L1662" s="135"/>
    </row>
    <row r="1663">
      <c r="A1663" s="131"/>
      <c r="B1663" s="132"/>
      <c r="C1663" s="132"/>
      <c r="D1663" s="132"/>
      <c r="I1663" s="133"/>
      <c r="J1663" s="134"/>
      <c r="K1663" s="134"/>
      <c r="L1663" s="135"/>
    </row>
    <row r="1664">
      <c r="A1664" s="131"/>
      <c r="B1664" s="132"/>
      <c r="C1664" s="132"/>
      <c r="D1664" s="132"/>
      <c r="I1664" s="133"/>
      <c r="J1664" s="134"/>
      <c r="K1664" s="134"/>
      <c r="L1664" s="135"/>
    </row>
    <row r="1665">
      <c r="A1665" s="131"/>
      <c r="B1665" s="132"/>
      <c r="C1665" s="132"/>
      <c r="D1665" s="132"/>
      <c r="I1665" s="133"/>
      <c r="J1665" s="134"/>
      <c r="K1665" s="134"/>
      <c r="L1665" s="135"/>
    </row>
    <row r="1666">
      <c r="A1666" s="131"/>
      <c r="B1666" s="132"/>
      <c r="C1666" s="132"/>
      <c r="D1666" s="132"/>
      <c r="I1666" s="133"/>
      <c r="J1666" s="134"/>
      <c r="K1666" s="134"/>
      <c r="L1666" s="135"/>
    </row>
    <row r="1667">
      <c r="A1667" s="131"/>
      <c r="B1667" s="132"/>
      <c r="C1667" s="132"/>
      <c r="D1667" s="132"/>
      <c r="I1667" s="133"/>
      <c r="J1667" s="134"/>
      <c r="K1667" s="134"/>
      <c r="L1667" s="135"/>
    </row>
    <row r="1668">
      <c r="A1668" s="131"/>
      <c r="B1668" s="132"/>
      <c r="C1668" s="132"/>
      <c r="D1668" s="132"/>
      <c r="I1668" s="133"/>
      <c r="J1668" s="134"/>
      <c r="K1668" s="134"/>
      <c r="L1668" s="135"/>
    </row>
    <row r="1669">
      <c r="A1669" s="131"/>
      <c r="B1669" s="132"/>
      <c r="C1669" s="132"/>
      <c r="D1669" s="132"/>
      <c r="I1669" s="133"/>
      <c r="J1669" s="134"/>
      <c r="K1669" s="134"/>
      <c r="L1669" s="135"/>
    </row>
    <row r="1670">
      <c r="A1670" s="131"/>
      <c r="B1670" s="132"/>
      <c r="C1670" s="132"/>
      <c r="D1670" s="132"/>
      <c r="I1670" s="133"/>
      <c r="J1670" s="134"/>
      <c r="K1670" s="134"/>
      <c r="L1670" s="135"/>
    </row>
    <row r="1671">
      <c r="A1671" s="131"/>
      <c r="B1671" s="132"/>
      <c r="C1671" s="132"/>
      <c r="D1671" s="132"/>
      <c r="I1671" s="133"/>
      <c r="J1671" s="134"/>
      <c r="K1671" s="134"/>
      <c r="L1671" s="135"/>
    </row>
    <row r="1672">
      <c r="A1672" s="131"/>
      <c r="B1672" s="132"/>
      <c r="C1672" s="132"/>
      <c r="D1672" s="132"/>
      <c r="I1672" s="133"/>
      <c r="J1672" s="134"/>
      <c r="K1672" s="134"/>
      <c r="L1672" s="135"/>
    </row>
    <row r="1673">
      <c r="A1673" s="131"/>
      <c r="B1673" s="132"/>
      <c r="C1673" s="132"/>
      <c r="D1673" s="132"/>
      <c r="I1673" s="133"/>
      <c r="J1673" s="134"/>
      <c r="K1673" s="134"/>
      <c r="L1673" s="135"/>
    </row>
    <row r="1674">
      <c r="A1674" s="131"/>
      <c r="B1674" s="132"/>
      <c r="C1674" s="132"/>
      <c r="D1674" s="132"/>
      <c r="I1674" s="133"/>
      <c r="J1674" s="134"/>
      <c r="K1674" s="134"/>
      <c r="L1674" s="135"/>
    </row>
    <row r="1675">
      <c r="A1675" s="131"/>
      <c r="B1675" s="132"/>
      <c r="C1675" s="132"/>
      <c r="D1675" s="132"/>
      <c r="I1675" s="133"/>
      <c r="J1675" s="134"/>
      <c r="K1675" s="134"/>
      <c r="L1675" s="135"/>
    </row>
    <row r="1676">
      <c r="A1676" s="131"/>
      <c r="B1676" s="132"/>
      <c r="C1676" s="132"/>
      <c r="D1676" s="132"/>
      <c r="I1676" s="133"/>
      <c r="J1676" s="134"/>
      <c r="K1676" s="134"/>
      <c r="L1676" s="135"/>
    </row>
    <row r="1677">
      <c r="A1677" s="131"/>
      <c r="B1677" s="132"/>
      <c r="C1677" s="132"/>
      <c r="D1677" s="132"/>
      <c r="I1677" s="133"/>
      <c r="J1677" s="134"/>
      <c r="K1677" s="134"/>
      <c r="L1677" s="135"/>
    </row>
    <row r="1678">
      <c r="A1678" s="131"/>
      <c r="B1678" s="132"/>
      <c r="C1678" s="132"/>
      <c r="D1678" s="132"/>
      <c r="I1678" s="133"/>
      <c r="J1678" s="134"/>
      <c r="K1678" s="134"/>
      <c r="L1678" s="135"/>
    </row>
    <row r="1679">
      <c r="A1679" s="131"/>
      <c r="B1679" s="132"/>
      <c r="C1679" s="132"/>
      <c r="D1679" s="132"/>
      <c r="I1679" s="133"/>
      <c r="J1679" s="134"/>
      <c r="K1679" s="134"/>
      <c r="L1679" s="135"/>
    </row>
    <row r="1680">
      <c r="A1680" s="131"/>
      <c r="B1680" s="132"/>
      <c r="C1680" s="132"/>
      <c r="D1680" s="132"/>
      <c r="I1680" s="133"/>
      <c r="J1680" s="134"/>
      <c r="K1680" s="134"/>
      <c r="L1680" s="135"/>
    </row>
    <row r="1681">
      <c r="A1681" s="131"/>
      <c r="B1681" s="132"/>
      <c r="C1681" s="132"/>
      <c r="D1681" s="132"/>
      <c r="I1681" s="133"/>
      <c r="J1681" s="134"/>
      <c r="K1681" s="134"/>
      <c r="L1681" s="135"/>
    </row>
    <row r="1682">
      <c r="A1682" s="131"/>
      <c r="B1682" s="132"/>
      <c r="C1682" s="132"/>
      <c r="D1682" s="132"/>
      <c r="I1682" s="133"/>
      <c r="J1682" s="134"/>
      <c r="K1682" s="134"/>
      <c r="L1682" s="135"/>
    </row>
    <row r="1683">
      <c r="A1683" s="131"/>
      <c r="B1683" s="132"/>
      <c r="C1683" s="132"/>
      <c r="D1683" s="132"/>
      <c r="I1683" s="133"/>
      <c r="J1683" s="134"/>
      <c r="K1683" s="134"/>
      <c r="L1683" s="135"/>
    </row>
    <row r="1684">
      <c r="A1684" s="131"/>
      <c r="B1684" s="132"/>
      <c r="C1684" s="132"/>
      <c r="D1684" s="132"/>
      <c r="I1684" s="133"/>
      <c r="J1684" s="134"/>
      <c r="K1684" s="134"/>
      <c r="L1684" s="135"/>
    </row>
    <row r="1685">
      <c r="A1685" s="131"/>
      <c r="B1685" s="132"/>
      <c r="C1685" s="132"/>
      <c r="D1685" s="132"/>
      <c r="I1685" s="133"/>
      <c r="J1685" s="134"/>
      <c r="K1685" s="134"/>
      <c r="L1685" s="135"/>
    </row>
    <row r="1686">
      <c r="A1686" s="131"/>
      <c r="B1686" s="132"/>
      <c r="C1686" s="132"/>
      <c r="D1686" s="132"/>
      <c r="I1686" s="133"/>
      <c r="J1686" s="134"/>
      <c r="K1686" s="134"/>
      <c r="L1686" s="135"/>
    </row>
    <row r="1687">
      <c r="A1687" s="131"/>
      <c r="B1687" s="132"/>
      <c r="C1687" s="132"/>
      <c r="D1687" s="132"/>
      <c r="I1687" s="133"/>
      <c r="J1687" s="134"/>
      <c r="K1687" s="134"/>
      <c r="L1687" s="135"/>
    </row>
    <row r="1688">
      <c r="A1688" s="131"/>
      <c r="B1688" s="132"/>
      <c r="C1688" s="132"/>
      <c r="D1688" s="132"/>
      <c r="I1688" s="133"/>
      <c r="J1688" s="134"/>
      <c r="K1688" s="134"/>
      <c r="L1688" s="135"/>
    </row>
    <row r="1689">
      <c r="A1689" s="131"/>
      <c r="B1689" s="132"/>
      <c r="C1689" s="132"/>
      <c r="D1689" s="132"/>
      <c r="I1689" s="133"/>
      <c r="J1689" s="134"/>
      <c r="K1689" s="134"/>
      <c r="L1689" s="135"/>
    </row>
    <row r="1690">
      <c r="A1690" s="131"/>
      <c r="B1690" s="132"/>
      <c r="C1690" s="132"/>
      <c r="D1690" s="132"/>
      <c r="I1690" s="133"/>
      <c r="J1690" s="134"/>
      <c r="K1690" s="134"/>
      <c r="L1690" s="135"/>
    </row>
    <row r="1691">
      <c r="A1691" s="131"/>
      <c r="B1691" s="132"/>
      <c r="C1691" s="132"/>
      <c r="D1691" s="132"/>
      <c r="I1691" s="133"/>
      <c r="J1691" s="134"/>
      <c r="K1691" s="134"/>
      <c r="L1691" s="135"/>
    </row>
    <row r="1692">
      <c r="A1692" s="131"/>
      <c r="B1692" s="132"/>
      <c r="C1692" s="132"/>
      <c r="D1692" s="132"/>
      <c r="I1692" s="133"/>
      <c r="J1692" s="134"/>
      <c r="K1692" s="134"/>
      <c r="L1692" s="135"/>
    </row>
    <row r="1693">
      <c r="A1693" s="131"/>
      <c r="B1693" s="132"/>
      <c r="C1693" s="132"/>
      <c r="D1693" s="132"/>
      <c r="I1693" s="133"/>
      <c r="J1693" s="134"/>
      <c r="K1693" s="134"/>
      <c r="L1693" s="135"/>
    </row>
    <row r="1694">
      <c r="A1694" s="131"/>
      <c r="B1694" s="132"/>
      <c r="C1694" s="132"/>
      <c r="D1694" s="132"/>
      <c r="I1694" s="133"/>
      <c r="J1694" s="134"/>
      <c r="K1694" s="134"/>
      <c r="L1694" s="135"/>
    </row>
    <row r="1695">
      <c r="A1695" s="131"/>
      <c r="B1695" s="132"/>
      <c r="C1695" s="132"/>
      <c r="D1695" s="132"/>
      <c r="I1695" s="133"/>
      <c r="J1695" s="134"/>
      <c r="K1695" s="134"/>
      <c r="L1695" s="135"/>
    </row>
    <row r="1696">
      <c r="A1696" s="131"/>
      <c r="B1696" s="132"/>
      <c r="C1696" s="132"/>
      <c r="D1696" s="132"/>
      <c r="I1696" s="133"/>
      <c r="J1696" s="134"/>
      <c r="K1696" s="134"/>
      <c r="L1696" s="135"/>
    </row>
    <row r="1697">
      <c r="A1697" s="131"/>
      <c r="B1697" s="132"/>
      <c r="C1697" s="132"/>
      <c r="D1697" s="132"/>
      <c r="I1697" s="133"/>
      <c r="J1697" s="134"/>
      <c r="K1697" s="134"/>
      <c r="L1697" s="135"/>
    </row>
    <row r="1698">
      <c r="A1698" s="131"/>
      <c r="B1698" s="132"/>
      <c r="C1698" s="132"/>
      <c r="D1698" s="132"/>
      <c r="I1698" s="133"/>
      <c r="J1698" s="134"/>
      <c r="K1698" s="134"/>
      <c r="L1698" s="135"/>
    </row>
    <row r="1699">
      <c r="A1699" s="131"/>
      <c r="B1699" s="132"/>
      <c r="C1699" s="132"/>
      <c r="D1699" s="132"/>
      <c r="I1699" s="133"/>
      <c r="J1699" s="134"/>
      <c r="K1699" s="134"/>
      <c r="L1699" s="135"/>
    </row>
    <row r="1700">
      <c r="A1700" s="131"/>
      <c r="B1700" s="132"/>
      <c r="C1700" s="132"/>
      <c r="D1700" s="132"/>
      <c r="I1700" s="133"/>
      <c r="J1700" s="134"/>
      <c r="K1700" s="134"/>
      <c r="L1700" s="135"/>
    </row>
    <row r="1701">
      <c r="A1701" s="131"/>
      <c r="B1701" s="132"/>
      <c r="C1701" s="132"/>
      <c r="D1701" s="132"/>
      <c r="I1701" s="133"/>
      <c r="J1701" s="134"/>
      <c r="K1701" s="134"/>
      <c r="L1701" s="135"/>
    </row>
    <row r="1702">
      <c r="A1702" s="131"/>
      <c r="B1702" s="132"/>
      <c r="C1702" s="132"/>
      <c r="D1702" s="132"/>
      <c r="I1702" s="133"/>
      <c r="J1702" s="134"/>
      <c r="K1702" s="134"/>
      <c r="L1702" s="135"/>
    </row>
    <row r="1703">
      <c r="A1703" s="131"/>
      <c r="B1703" s="132"/>
      <c r="C1703" s="132"/>
      <c r="D1703" s="132"/>
      <c r="I1703" s="133"/>
      <c r="J1703" s="134"/>
      <c r="K1703" s="134"/>
      <c r="L1703" s="135"/>
    </row>
    <row r="1704">
      <c r="A1704" s="131"/>
      <c r="B1704" s="132"/>
      <c r="C1704" s="132"/>
      <c r="D1704" s="132"/>
      <c r="I1704" s="133"/>
      <c r="J1704" s="134"/>
      <c r="K1704" s="134"/>
      <c r="L1704" s="135"/>
    </row>
    <row r="1705">
      <c r="A1705" s="131"/>
      <c r="B1705" s="132"/>
      <c r="C1705" s="132"/>
      <c r="D1705" s="132"/>
      <c r="I1705" s="133"/>
      <c r="J1705" s="134"/>
      <c r="K1705" s="134"/>
      <c r="L1705" s="135"/>
    </row>
    <row r="1706">
      <c r="A1706" s="131"/>
      <c r="B1706" s="132"/>
      <c r="C1706" s="132"/>
      <c r="D1706" s="132"/>
      <c r="I1706" s="133"/>
      <c r="J1706" s="134"/>
      <c r="K1706" s="134"/>
      <c r="L1706" s="135"/>
    </row>
    <row r="1707">
      <c r="A1707" s="131"/>
      <c r="B1707" s="132"/>
      <c r="C1707" s="132"/>
      <c r="D1707" s="132"/>
      <c r="I1707" s="133"/>
      <c r="J1707" s="134"/>
      <c r="K1707" s="134"/>
      <c r="L1707" s="135"/>
    </row>
    <row r="1708">
      <c r="A1708" s="131"/>
      <c r="B1708" s="132"/>
      <c r="C1708" s="132"/>
      <c r="D1708" s="132"/>
      <c r="I1708" s="133"/>
      <c r="J1708" s="134"/>
      <c r="K1708" s="134"/>
      <c r="L1708" s="135"/>
    </row>
    <row r="1709">
      <c r="A1709" s="131"/>
      <c r="B1709" s="132"/>
      <c r="C1709" s="132"/>
      <c r="D1709" s="132"/>
      <c r="I1709" s="133"/>
      <c r="J1709" s="134"/>
      <c r="K1709" s="134"/>
      <c r="L1709" s="135"/>
    </row>
    <row r="1710">
      <c r="A1710" s="131"/>
      <c r="B1710" s="132"/>
      <c r="C1710" s="132"/>
      <c r="D1710" s="132"/>
      <c r="I1710" s="133"/>
      <c r="J1710" s="134"/>
      <c r="K1710" s="134"/>
      <c r="L1710" s="135"/>
    </row>
    <row r="1711">
      <c r="A1711" s="131"/>
      <c r="B1711" s="132"/>
      <c r="C1711" s="132"/>
      <c r="D1711" s="132"/>
      <c r="I1711" s="133"/>
      <c r="J1711" s="134"/>
      <c r="K1711" s="134"/>
      <c r="L1711" s="135"/>
    </row>
    <row r="1712">
      <c r="A1712" s="131"/>
      <c r="B1712" s="132"/>
      <c r="C1712" s="132"/>
      <c r="D1712" s="132"/>
      <c r="I1712" s="133"/>
      <c r="J1712" s="134"/>
      <c r="K1712" s="134"/>
      <c r="L1712" s="135"/>
    </row>
    <row r="1713">
      <c r="A1713" s="131"/>
      <c r="B1713" s="132"/>
      <c r="C1713" s="132"/>
      <c r="D1713" s="132"/>
      <c r="I1713" s="133"/>
      <c r="J1713" s="134"/>
      <c r="K1713" s="134"/>
      <c r="L1713" s="135"/>
    </row>
    <row r="1714">
      <c r="A1714" s="131"/>
      <c r="B1714" s="132"/>
      <c r="C1714" s="132"/>
      <c r="D1714" s="132"/>
      <c r="I1714" s="133"/>
      <c r="J1714" s="134"/>
      <c r="K1714" s="134"/>
      <c r="L1714" s="135"/>
    </row>
    <row r="1715">
      <c r="A1715" s="131"/>
      <c r="B1715" s="132"/>
      <c r="C1715" s="132"/>
      <c r="D1715" s="132"/>
      <c r="I1715" s="133"/>
      <c r="J1715" s="134"/>
      <c r="K1715" s="134"/>
      <c r="L1715" s="135"/>
    </row>
    <row r="1716">
      <c r="A1716" s="131"/>
      <c r="B1716" s="132"/>
      <c r="C1716" s="132"/>
      <c r="D1716" s="132"/>
      <c r="I1716" s="133"/>
      <c r="J1716" s="134"/>
      <c r="K1716" s="134"/>
      <c r="L1716" s="135"/>
    </row>
    <row r="1717">
      <c r="A1717" s="131"/>
      <c r="B1717" s="132"/>
      <c r="C1717" s="132"/>
      <c r="D1717" s="132"/>
      <c r="I1717" s="133"/>
      <c r="J1717" s="134"/>
      <c r="K1717" s="134"/>
      <c r="L1717" s="135"/>
    </row>
    <row r="1718">
      <c r="A1718" s="131"/>
      <c r="B1718" s="132"/>
      <c r="C1718" s="132"/>
      <c r="D1718" s="132"/>
      <c r="I1718" s="133"/>
      <c r="J1718" s="134"/>
      <c r="K1718" s="134"/>
      <c r="L1718" s="135"/>
    </row>
    <row r="1719">
      <c r="A1719" s="131"/>
      <c r="B1719" s="132"/>
      <c r="C1719" s="132"/>
      <c r="D1719" s="132"/>
      <c r="I1719" s="133"/>
      <c r="J1719" s="134"/>
      <c r="K1719" s="134"/>
      <c r="L1719" s="135"/>
    </row>
    <row r="1720">
      <c r="A1720" s="131"/>
      <c r="B1720" s="132"/>
      <c r="C1720" s="132"/>
      <c r="D1720" s="132"/>
      <c r="I1720" s="133"/>
      <c r="J1720" s="134"/>
      <c r="K1720" s="134"/>
      <c r="L1720" s="135"/>
    </row>
    <row r="1721">
      <c r="A1721" s="131"/>
      <c r="B1721" s="132"/>
      <c r="C1721" s="132"/>
      <c r="D1721" s="132"/>
      <c r="I1721" s="133"/>
      <c r="J1721" s="134"/>
      <c r="K1721" s="134"/>
      <c r="L1721" s="135"/>
    </row>
    <row r="1722">
      <c r="A1722" s="131"/>
      <c r="B1722" s="132"/>
      <c r="C1722" s="132"/>
      <c r="D1722" s="132"/>
      <c r="I1722" s="133"/>
      <c r="J1722" s="134"/>
      <c r="K1722" s="134"/>
      <c r="L1722" s="135"/>
    </row>
    <row r="1723">
      <c r="A1723" s="131"/>
      <c r="B1723" s="132"/>
      <c r="C1723" s="132"/>
      <c r="D1723" s="132"/>
      <c r="I1723" s="133"/>
      <c r="J1723" s="134"/>
      <c r="K1723" s="134"/>
      <c r="L1723" s="135"/>
    </row>
    <row r="1724">
      <c r="A1724" s="131"/>
      <c r="B1724" s="132"/>
      <c r="C1724" s="132"/>
      <c r="D1724" s="132"/>
      <c r="I1724" s="133"/>
      <c r="J1724" s="134"/>
      <c r="K1724" s="134"/>
      <c r="L1724" s="135"/>
    </row>
    <row r="1725">
      <c r="A1725" s="131"/>
      <c r="B1725" s="132"/>
      <c r="C1725" s="132"/>
      <c r="D1725" s="132"/>
      <c r="I1725" s="133"/>
      <c r="J1725" s="134"/>
      <c r="K1725" s="134"/>
      <c r="L1725" s="135"/>
    </row>
    <row r="1726">
      <c r="A1726" s="131"/>
      <c r="B1726" s="132"/>
      <c r="C1726" s="132"/>
      <c r="D1726" s="132"/>
      <c r="I1726" s="133"/>
      <c r="J1726" s="134"/>
      <c r="K1726" s="134"/>
      <c r="L1726" s="135"/>
    </row>
    <row r="1727">
      <c r="A1727" s="131"/>
      <c r="B1727" s="132"/>
      <c r="C1727" s="132"/>
      <c r="D1727" s="132"/>
      <c r="I1727" s="133"/>
      <c r="J1727" s="134"/>
      <c r="K1727" s="134"/>
      <c r="L1727" s="135"/>
    </row>
    <row r="1728">
      <c r="A1728" s="131"/>
      <c r="B1728" s="132"/>
      <c r="C1728" s="132"/>
      <c r="D1728" s="132"/>
      <c r="I1728" s="133"/>
      <c r="J1728" s="134"/>
      <c r="K1728" s="134"/>
      <c r="L1728" s="135"/>
    </row>
    <row r="1729">
      <c r="A1729" s="131"/>
      <c r="B1729" s="132"/>
      <c r="C1729" s="132"/>
      <c r="D1729" s="132"/>
      <c r="I1729" s="133"/>
      <c r="J1729" s="134"/>
      <c r="K1729" s="134"/>
      <c r="L1729" s="135"/>
    </row>
    <row r="1730">
      <c r="A1730" s="131"/>
      <c r="B1730" s="132"/>
      <c r="C1730" s="132"/>
      <c r="D1730" s="132"/>
      <c r="I1730" s="133"/>
      <c r="J1730" s="134"/>
      <c r="K1730" s="134"/>
      <c r="L1730" s="135"/>
    </row>
    <row r="1731">
      <c r="A1731" s="131"/>
      <c r="B1731" s="132"/>
      <c r="C1731" s="132"/>
      <c r="D1731" s="132"/>
      <c r="I1731" s="133"/>
      <c r="J1731" s="134"/>
      <c r="K1731" s="134"/>
      <c r="L1731" s="135"/>
    </row>
    <row r="1732">
      <c r="A1732" s="131"/>
      <c r="B1732" s="132"/>
      <c r="C1732" s="132"/>
      <c r="D1732" s="132"/>
      <c r="I1732" s="133"/>
      <c r="J1732" s="134"/>
      <c r="K1732" s="134"/>
      <c r="L1732" s="135"/>
    </row>
    <row r="1733">
      <c r="A1733" s="131"/>
      <c r="B1733" s="132"/>
      <c r="C1733" s="132"/>
      <c r="D1733" s="132"/>
      <c r="I1733" s="133"/>
      <c r="J1733" s="134"/>
      <c r="K1733" s="134"/>
      <c r="L1733" s="135"/>
    </row>
    <row r="1734">
      <c r="A1734" s="131"/>
      <c r="B1734" s="132"/>
      <c r="C1734" s="132"/>
      <c r="D1734" s="132"/>
      <c r="I1734" s="133"/>
      <c r="J1734" s="134"/>
      <c r="K1734" s="134"/>
      <c r="L1734" s="135"/>
    </row>
    <row r="1735">
      <c r="A1735" s="131"/>
      <c r="B1735" s="132"/>
      <c r="C1735" s="132"/>
      <c r="D1735" s="132"/>
      <c r="I1735" s="133"/>
      <c r="J1735" s="134"/>
      <c r="K1735" s="134"/>
      <c r="L1735" s="135"/>
    </row>
    <row r="1736">
      <c r="A1736" s="131"/>
      <c r="B1736" s="132"/>
      <c r="C1736" s="132"/>
      <c r="D1736" s="132"/>
      <c r="I1736" s="133"/>
      <c r="J1736" s="134"/>
      <c r="K1736" s="134"/>
      <c r="L1736" s="135"/>
    </row>
    <row r="1737">
      <c r="A1737" s="131"/>
      <c r="B1737" s="132"/>
      <c r="C1737" s="132"/>
      <c r="D1737" s="132"/>
      <c r="I1737" s="133"/>
      <c r="J1737" s="134"/>
      <c r="K1737" s="134"/>
      <c r="L1737" s="135"/>
    </row>
    <row r="1738">
      <c r="A1738" s="131"/>
      <c r="B1738" s="132"/>
      <c r="C1738" s="132"/>
      <c r="D1738" s="132"/>
      <c r="I1738" s="133"/>
      <c r="J1738" s="134"/>
      <c r="K1738" s="134"/>
      <c r="L1738" s="135"/>
    </row>
    <row r="1739">
      <c r="A1739" s="131"/>
      <c r="B1739" s="132"/>
      <c r="C1739" s="132"/>
      <c r="D1739" s="132"/>
      <c r="I1739" s="133"/>
      <c r="J1739" s="134"/>
      <c r="K1739" s="134"/>
      <c r="L1739" s="135"/>
    </row>
    <row r="1740">
      <c r="A1740" s="131"/>
      <c r="B1740" s="132"/>
      <c r="C1740" s="132"/>
      <c r="D1740" s="132"/>
      <c r="I1740" s="133"/>
      <c r="J1740" s="134"/>
      <c r="K1740" s="134"/>
      <c r="L1740" s="135"/>
    </row>
    <row r="1741">
      <c r="A1741" s="131"/>
      <c r="B1741" s="132"/>
      <c r="C1741" s="132"/>
      <c r="D1741" s="132"/>
      <c r="I1741" s="133"/>
      <c r="J1741" s="134"/>
      <c r="K1741" s="134"/>
      <c r="L1741" s="135"/>
    </row>
    <row r="1742">
      <c r="A1742" s="131"/>
      <c r="B1742" s="132"/>
      <c r="C1742" s="132"/>
      <c r="D1742" s="132"/>
      <c r="I1742" s="133"/>
      <c r="J1742" s="134"/>
      <c r="K1742" s="134"/>
      <c r="L1742" s="135"/>
    </row>
    <row r="1743">
      <c r="A1743" s="131"/>
      <c r="B1743" s="132"/>
      <c r="C1743" s="132"/>
      <c r="D1743" s="132"/>
      <c r="I1743" s="133"/>
      <c r="J1743" s="134"/>
      <c r="K1743" s="134"/>
      <c r="L1743" s="135"/>
    </row>
    <row r="1744">
      <c r="A1744" s="131"/>
      <c r="B1744" s="132"/>
      <c r="C1744" s="132"/>
      <c r="D1744" s="132"/>
      <c r="I1744" s="133"/>
      <c r="J1744" s="134"/>
      <c r="K1744" s="134"/>
      <c r="L1744" s="135"/>
    </row>
    <row r="1745">
      <c r="A1745" s="131"/>
      <c r="B1745" s="132"/>
      <c r="C1745" s="132"/>
      <c r="D1745" s="132"/>
      <c r="I1745" s="133"/>
      <c r="J1745" s="134"/>
      <c r="K1745" s="134"/>
      <c r="L1745" s="135"/>
    </row>
    <row r="1746">
      <c r="A1746" s="131"/>
      <c r="B1746" s="132"/>
      <c r="C1746" s="132"/>
      <c r="D1746" s="132"/>
      <c r="I1746" s="133"/>
      <c r="J1746" s="134"/>
      <c r="K1746" s="134"/>
      <c r="L1746" s="135"/>
    </row>
    <row r="1747">
      <c r="A1747" s="131"/>
      <c r="B1747" s="132"/>
      <c r="C1747" s="132"/>
      <c r="D1747" s="132"/>
      <c r="I1747" s="133"/>
      <c r="J1747" s="134"/>
      <c r="K1747" s="134"/>
      <c r="L1747" s="135"/>
    </row>
    <row r="1748">
      <c r="A1748" s="131"/>
      <c r="B1748" s="132"/>
      <c r="C1748" s="132"/>
      <c r="D1748" s="132"/>
      <c r="I1748" s="133"/>
      <c r="J1748" s="134"/>
      <c r="K1748" s="134"/>
      <c r="L1748" s="135"/>
    </row>
    <row r="1749">
      <c r="A1749" s="131"/>
      <c r="B1749" s="132"/>
      <c r="C1749" s="132"/>
      <c r="D1749" s="132"/>
      <c r="I1749" s="133"/>
      <c r="J1749" s="134"/>
      <c r="K1749" s="134"/>
      <c r="L1749" s="135"/>
    </row>
    <row r="1750">
      <c r="A1750" s="131"/>
      <c r="B1750" s="132"/>
      <c r="C1750" s="132"/>
      <c r="D1750" s="132"/>
      <c r="I1750" s="133"/>
      <c r="J1750" s="134"/>
      <c r="K1750" s="134"/>
      <c r="L1750" s="135"/>
    </row>
    <row r="1751">
      <c r="A1751" s="131"/>
      <c r="B1751" s="132"/>
      <c r="C1751" s="132"/>
      <c r="D1751" s="132"/>
      <c r="I1751" s="133"/>
      <c r="J1751" s="134"/>
      <c r="K1751" s="134"/>
      <c r="L1751" s="135"/>
    </row>
    <row r="1752">
      <c r="A1752" s="131"/>
      <c r="B1752" s="132"/>
      <c r="C1752" s="132"/>
      <c r="D1752" s="132"/>
      <c r="I1752" s="133"/>
      <c r="J1752" s="134"/>
      <c r="K1752" s="134"/>
      <c r="L1752" s="135"/>
    </row>
    <row r="1753">
      <c r="A1753" s="131"/>
      <c r="B1753" s="132"/>
      <c r="C1753" s="132"/>
      <c r="D1753" s="132"/>
      <c r="I1753" s="133"/>
      <c r="J1753" s="134"/>
      <c r="K1753" s="134"/>
      <c r="L1753" s="135"/>
    </row>
    <row r="1754">
      <c r="A1754" s="131"/>
      <c r="B1754" s="132"/>
      <c r="C1754" s="132"/>
      <c r="D1754" s="132"/>
      <c r="I1754" s="133"/>
      <c r="J1754" s="134"/>
      <c r="K1754" s="134"/>
      <c r="L1754" s="135"/>
    </row>
    <row r="1755">
      <c r="A1755" s="131"/>
      <c r="B1755" s="132"/>
      <c r="C1755" s="132"/>
      <c r="D1755" s="132"/>
      <c r="I1755" s="133"/>
      <c r="J1755" s="134"/>
      <c r="K1755" s="134"/>
      <c r="L1755" s="135"/>
    </row>
    <row r="1756">
      <c r="A1756" s="131"/>
      <c r="B1756" s="132"/>
      <c r="C1756" s="132"/>
      <c r="D1756" s="132"/>
      <c r="I1756" s="133"/>
      <c r="J1756" s="134"/>
      <c r="K1756" s="134"/>
      <c r="L1756" s="135"/>
    </row>
    <row r="1757">
      <c r="A1757" s="131"/>
      <c r="B1757" s="132"/>
      <c r="C1757" s="132"/>
      <c r="D1757" s="132"/>
      <c r="I1757" s="133"/>
      <c r="J1757" s="134"/>
      <c r="K1757" s="134"/>
      <c r="L1757" s="135"/>
    </row>
    <row r="1758">
      <c r="A1758" s="131"/>
      <c r="B1758" s="132"/>
      <c r="C1758" s="132"/>
      <c r="D1758" s="132"/>
      <c r="I1758" s="133"/>
      <c r="J1758" s="134"/>
      <c r="K1758" s="134"/>
      <c r="L1758" s="135"/>
    </row>
    <row r="1759">
      <c r="A1759" s="131"/>
      <c r="B1759" s="132"/>
      <c r="C1759" s="132"/>
      <c r="D1759" s="132"/>
      <c r="I1759" s="133"/>
      <c r="J1759" s="134"/>
      <c r="K1759" s="134"/>
      <c r="L1759" s="135"/>
    </row>
    <row r="1760">
      <c r="A1760" s="131"/>
      <c r="B1760" s="132"/>
      <c r="C1760" s="132"/>
      <c r="D1760" s="132"/>
      <c r="I1760" s="133"/>
      <c r="J1760" s="134"/>
      <c r="K1760" s="134"/>
      <c r="L1760" s="135"/>
    </row>
    <row r="1761">
      <c r="A1761" s="131"/>
      <c r="B1761" s="132"/>
      <c r="C1761" s="132"/>
      <c r="D1761" s="132"/>
      <c r="I1761" s="133"/>
      <c r="J1761" s="134"/>
      <c r="K1761" s="134"/>
      <c r="L1761" s="135"/>
    </row>
    <row r="1762">
      <c r="A1762" s="131"/>
      <c r="B1762" s="132"/>
      <c r="C1762" s="132"/>
      <c r="D1762" s="132"/>
      <c r="I1762" s="133"/>
      <c r="J1762" s="134"/>
      <c r="K1762" s="134"/>
      <c r="L1762" s="135"/>
    </row>
    <row r="1763">
      <c r="A1763" s="131"/>
      <c r="B1763" s="132"/>
      <c r="C1763" s="132"/>
      <c r="D1763" s="132"/>
      <c r="I1763" s="133"/>
      <c r="J1763" s="134"/>
      <c r="K1763" s="134"/>
      <c r="L1763" s="135"/>
    </row>
    <row r="1764">
      <c r="A1764" s="131"/>
      <c r="B1764" s="132"/>
      <c r="C1764" s="132"/>
      <c r="D1764" s="132"/>
      <c r="I1764" s="133"/>
      <c r="J1764" s="134"/>
      <c r="K1764" s="134"/>
      <c r="L1764" s="135"/>
    </row>
    <row r="1765">
      <c r="A1765" s="131"/>
      <c r="B1765" s="132"/>
      <c r="C1765" s="132"/>
      <c r="D1765" s="132"/>
      <c r="I1765" s="133"/>
      <c r="J1765" s="134"/>
      <c r="K1765" s="134"/>
      <c r="L1765" s="135"/>
    </row>
    <row r="1766">
      <c r="A1766" s="131"/>
      <c r="B1766" s="132"/>
      <c r="C1766" s="132"/>
      <c r="D1766" s="132"/>
      <c r="I1766" s="133"/>
      <c r="J1766" s="134"/>
      <c r="K1766" s="134"/>
      <c r="L1766" s="135"/>
    </row>
    <row r="1767">
      <c r="A1767" s="131"/>
      <c r="B1767" s="132"/>
      <c r="C1767" s="132"/>
      <c r="D1767" s="132"/>
      <c r="I1767" s="133"/>
      <c r="J1767" s="134"/>
      <c r="K1767" s="134"/>
      <c r="L1767" s="135"/>
    </row>
    <row r="1768">
      <c r="A1768" s="131"/>
      <c r="B1768" s="132"/>
      <c r="C1768" s="132"/>
      <c r="D1768" s="132"/>
      <c r="I1768" s="133"/>
      <c r="J1768" s="134"/>
      <c r="K1768" s="134"/>
      <c r="L1768" s="135"/>
    </row>
    <row r="1769">
      <c r="A1769" s="131"/>
      <c r="B1769" s="132"/>
      <c r="C1769" s="132"/>
      <c r="D1769" s="132"/>
      <c r="I1769" s="133"/>
      <c r="J1769" s="134"/>
      <c r="K1769" s="134"/>
      <c r="L1769" s="135"/>
    </row>
    <row r="1770">
      <c r="A1770" s="131"/>
      <c r="B1770" s="132"/>
      <c r="C1770" s="132"/>
      <c r="D1770" s="132"/>
      <c r="I1770" s="133"/>
      <c r="J1770" s="134"/>
      <c r="K1770" s="134"/>
      <c r="L1770" s="135"/>
    </row>
    <row r="1771">
      <c r="A1771" s="131"/>
      <c r="B1771" s="132"/>
      <c r="C1771" s="132"/>
      <c r="D1771" s="132"/>
      <c r="I1771" s="133"/>
      <c r="J1771" s="134"/>
      <c r="K1771" s="134"/>
      <c r="L1771" s="135"/>
    </row>
    <row r="1772">
      <c r="A1772" s="131"/>
      <c r="B1772" s="132"/>
      <c r="C1772" s="132"/>
      <c r="D1772" s="132"/>
      <c r="I1772" s="133"/>
      <c r="J1772" s="134"/>
      <c r="K1772" s="134"/>
      <c r="L1772" s="135"/>
    </row>
    <row r="1773">
      <c r="A1773" s="131"/>
      <c r="B1773" s="132"/>
      <c r="C1773" s="132"/>
      <c r="D1773" s="132"/>
      <c r="I1773" s="133"/>
      <c r="J1773" s="134"/>
      <c r="K1773" s="134"/>
      <c r="L1773" s="135"/>
    </row>
    <row r="1774">
      <c r="A1774" s="131"/>
      <c r="B1774" s="132"/>
      <c r="C1774" s="132"/>
      <c r="D1774" s="132"/>
      <c r="I1774" s="133"/>
      <c r="J1774" s="134"/>
      <c r="K1774" s="134"/>
      <c r="L1774" s="135"/>
    </row>
    <row r="1775">
      <c r="A1775" s="131"/>
      <c r="B1775" s="132"/>
      <c r="C1775" s="132"/>
      <c r="D1775" s="132"/>
      <c r="I1775" s="133"/>
      <c r="J1775" s="134"/>
      <c r="K1775" s="134"/>
      <c r="L1775" s="135"/>
    </row>
    <row r="1776">
      <c r="A1776" s="131"/>
      <c r="B1776" s="132"/>
      <c r="C1776" s="132"/>
      <c r="D1776" s="132"/>
      <c r="I1776" s="133"/>
      <c r="J1776" s="134"/>
      <c r="K1776" s="134"/>
      <c r="L1776" s="135"/>
    </row>
    <row r="1777">
      <c r="A1777" s="131"/>
      <c r="B1777" s="132"/>
      <c r="C1777" s="132"/>
      <c r="D1777" s="132"/>
      <c r="I1777" s="133"/>
      <c r="J1777" s="134"/>
      <c r="K1777" s="134"/>
      <c r="L1777" s="135"/>
    </row>
    <row r="1778">
      <c r="A1778" s="131"/>
      <c r="B1778" s="132"/>
      <c r="C1778" s="132"/>
      <c r="D1778" s="132"/>
      <c r="I1778" s="133"/>
      <c r="J1778" s="134"/>
      <c r="K1778" s="134"/>
      <c r="L1778" s="135"/>
    </row>
    <row r="1779">
      <c r="A1779" s="131"/>
      <c r="B1779" s="132"/>
      <c r="C1779" s="132"/>
      <c r="D1779" s="132"/>
      <c r="I1779" s="133"/>
      <c r="J1779" s="134"/>
      <c r="K1779" s="134"/>
      <c r="L1779" s="135"/>
    </row>
    <row r="1780">
      <c r="A1780" s="131"/>
      <c r="B1780" s="132"/>
      <c r="C1780" s="132"/>
      <c r="D1780" s="132"/>
      <c r="I1780" s="133"/>
      <c r="J1780" s="134"/>
      <c r="K1780" s="134"/>
      <c r="L1780" s="135"/>
    </row>
    <row r="1781">
      <c r="A1781" s="131"/>
      <c r="B1781" s="132"/>
      <c r="C1781" s="132"/>
      <c r="D1781" s="132"/>
      <c r="I1781" s="133"/>
      <c r="J1781" s="134"/>
      <c r="K1781" s="134"/>
      <c r="L1781" s="135"/>
    </row>
    <row r="1782">
      <c r="A1782" s="131"/>
      <c r="B1782" s="132"/>
      <c r="C1782" s="132"/>
      <c r="D1782" s="132"/>
      <c r="I1782" s="133"/>
      <c r="J1782" s="134"/>
      <c r="K1782" s="134"/>
      <c r="L1782" s="135"/>
    </row>
    <row r="1783">
      <c r="A1783" s="131"/>
      <c r="B1783" s="132"/>
      <c r="C1783" s="132"/>
      <c r="D1783" s="132"/>
      <c r="I1783" s="133"/>
      <c r="J1783" s="134"/>
      <c r="K1783" s="134"/>
      <c r="L1783" s="135"/>
    </row>
    <row r="1784">
      <c r="A1784" s="131"/>
      <c r="B1784" s="132"/>
      <c r="C1784" s="132"/>
      <c r="D1784" s="132"/>
      <c r="I1784" s="133"/>
      <c r="J1784" s="134"/>
      <c r="K1784" s="134"/>
      <c r="L1784" s="135"/>
    </row>
    <row r="1785">
      <c r="A1785" s="131"/>
      <c r="B1785" s="132"/>
      <c r="C1785" s="132"/>
      <c r="D1785" s="132"/>
      <c r="I1785" s="133"/>
      <c r="J1785" s="134"/>
      <c r="K1785" s="134"/>
      <c r="L1785" s="135"/>
    </row>
    <row r="1786">
      <c r="A1786" s="131"/>
      <c r="B1786" s="132"/>
      <c r="C1786" s="132"/>
      <c r="D1786" s="132"/>
      <c r="I1786" s="133"/>
      <c r="J1786" s="134"/>
      <c r="K1786" s="134"/>
      <c r="L1786" s="135"/>
    </row>
    <row r="1787">
      <c r="A1787" s="131"/>
      <c r="B1787" s="132"/>
      <c r="C1787" s="132"/>
      <c r="D1787" s="132"/>
      <c r="I1787" s="133"/>
      <c r="J1787" s="134"/>
      <c r="K1787" s="134"/>
      <c r="L1787" s="135"/>
    </row>
    <row r="1788">
      <c r="A1788" s="131"/>
      <c r="B1788" s="132"/>
      <c r="C1788" s="132"/>
      <c r="D1788" s="132"/>
      <c r="I1788" s="133"/>
      <c r="J1788" s="134"/>
      <c r="K1788" s="134"/>
      <c r="L1788" s="135"/>
    </row>
    <row r="1789">
      <c r="A1789" s="131"/>
      <c r="B1789" s="132"/>
      <c r="C1789" s="132"/>
      <c r="D1789" s="132"/>
      <c r="I1789" s="133"/>
      <c r="J1789" s="134"/>
      <c r="K1789" s="134"/>
      <c r="L1789" s="135"/>
    </row>
    <row r="1790">
      <c r="A1790" s="131"/>
      <c r="B1790" s="132"/>
      <c r="C1790" s="132"/>
      <c r="D1790" s="132"/>
      <c r="I1790" s="133"/>
      <c r="J1790" s="134"/>
      <c r="K1790" s="134"/>
      <c r="L1790" s="135"/>
    </row>
    <row r="1791">
      <c r="A1791" s="131"/>
      <c r="B1791" s="132"/>
      <c r="C1791" s="132"/>
      <c r="D1791" s="132"/>
      <c r="I1791" s="133"/>
      <c r="J1791" s="134"/>
      <c r="K1791" s="134"/>
      <c r="L1791" s="135"/>
    </row>
    <row r="1792">
      <c r="A1792" s="131"/>
      <c r="B1792" s="132"/>
      <c r="C1792" s="132"/>
      <c r="D1792" s="132"/>
      <c r="I1792" s="133"/>
      <c r="J1792" s="134"/>
      <c r="K1792" s="134"/>
      <c r="L1792" s="135"/>
    </row>
    <row r="1793">
      <c r="A1793" s="131"/>
      <c r="B1793" s="132"/>
      <c r="C1793" s="132"/>
      <c r="D1793" s="132"/>
      <c r="I1793" s="133"/>
      <c r="J1793" s="134"/>
      <c r="K1793" s="134"/>
      <c r="L1793" s="135"/>
    </row>
    <row r="1794">
      <c r="A1794" s="131"/>
      <c r="B1794" s="132"/>
      <c r="C1794" s="132"/>
      <c r="D1794" s="132"/>
      <c r="I1794" s="133"/>
      <c r="J1794" s="134"/>
      <c r="K1794" s="134"/>
      <c r="L1794" s="135"/>
    </row>
    <row r="1795">
      <c r="A1795" s="131"/>
      <c r="B1795" s="132"/>
      <c r="C1795" s="132"/>
      <c r="D1795" s="132"/>
      <c r="I1795" s="133"/>
      <c r="J1795" s="134"/>
      <c r="K1795" s="134"/>
      <c r="L1795" s="135"/>
    </row>
    <row r="1796">
      <c r="A1796" s="131"/>
      <c r="B1796" s="132"/>
      <c r="C1796" s="132"/>
      <c r="D1796" s="132"/>
      <c r="I1796" s="133"/>
      <c r="J1796" s="134"/>
      <c r="K1796" s="134"/>
      <c r="L1796" s="135"/>
    </row>
    <row r="1797">
      <c r="A1797" s="131"/>
      <c r="B1797" s="132"/>
      <c r="C1797" s="132"/>
      <c r="D1797" s="132"/>
      <c r="I1797" s="133"/>
      <c r="J1797" s="134"/>
      <c r="K1797" s="134"/>
      <c r="L1797" s="135"/>
    </row>
    <row r="1798">
      <c r="A1798" s="131"/>
      <c r="B1798" s="132"/>
      <c r="C1798" s="132"/>
      <c r="D1798" s="132"/>
      <c r="I1798" s="133"/>
      <c r="J1798" s="134"/>
      <c r="K1798" s="134"/>
      <c r="L1798" s="135"/>
    </row>
    <row r="1799">
      <c r="A1799" s="131"/>
      <c r="B1799" s="132"/>
      <c r="C1799" s="132"/>
      <c r="D1799" s="132"/>
      <c r="I1799" s="133"/>
      <c r="J1799" s="134"/>
      <c r="K1799" s="134"/>
      <c r="L1799" s="135"/>
    </row>
    <row r="1800">
      <c r="A1800" s="131"/>
      <c r="B1800" s="132"/>
      <c r="C1800" s="132"/>
      <c r="D1800" s="132"/>
      <c r="I1800" s="133"/>
      <c r="J1800" s="134"/>
      <c r="K1800" s="134"/>
      <c r="L1800" s="135"/>
    </row>
    <row r="1801">
      <c r="A1801" s="131"/>
      <c r="B1801" s="132"/>
      <c r="C1801" s="132"/>
      <c r="D1801" s="132"/>
      <c r="I1801" s="133"/>
      <c r="J1801" s="134"/>
      <c r="K1801" s="134"/>
      <c r="L1801" s="135"/>
    </row>
    <row r="1802">
      <c r="A1802" s="131"/>
      <c r="B1802" s="132"/>
      <c r="C1802" s="132"/>
      <c r="D1802" s="132"/>
      <c r="I1802" s="133"/>
      <c r="J1802" s="134"/>
      <c r="K1802" s="134"/>
      <c r="L1802" s="135"/>
    </row>
    <row r="1803">
      <c r="A1803" s="131"/>
      <c r="B1803" s="132"/>
      <c r="C1803" s="132"/>
      <c r="D1803" s="132"/>
      <c r="I1803" s="133"/>
      <c r="J1803" s="134"/>
      <c r="K1803" s="134"/>
      <c r="L1803" s="135"/>
    </row>
    <row r="1804">
      <c r="A1804" s="131"/>
      <c r="B1804" s="132"/>
      <c r="C1804" s="132"/>
      <c r="D1804" s="132"/>
      <c r="I1804" s="133"/>
      <c r="J1804" s="134"/>
      <c r="K1804" s="134"/>
      <c r="L1804" s="135"/>
    </row>
    <row r="1805">
      <c r="A1805" s="131"/>
      <c r="B1805" s="132"/>
      <c r="C1805" s="132"/>
      <c r="D1805" s="132"/>
      <c r="I1805" s="133"/>
      <c r="J1805" s="134"/>
      <c r="K1805" s="134"/>
      <c r="L1805" s="135"/>
    </row>
    <row r="1806">
      <c r="A1806" s="131"/>
      <c r="B1806" s="132"/>
      <c r="C1806" s="132"/>
      <c r="D1806" s="132"/>
      <c r="I1806" s="133"/>
      <c r="J1806" s="134"/>
      <c r="K1806" s="134"/>
      <c r="L1806" s="135"/>
    </row>
    <row r="1807">
      <c r="A1807" s="131"/>
      <c r="B1807" s="132"/>
      <c r="C1807" s="132"/>
      <c r="D1807" s="132"/>
      <c r="I1807" s="133"/>
      <c r="J1807" s="134"/>
      <c r="K1807" s="134"/>
      <c r="L1807" s="135"/>
    </row>
    <row r="1808">
      <c r="A1808" s="131"/>
      <c r="B1808" s="132"/>
      <c r="C1808" s="132"/>
      <c r="D1808" s="132"/>
      <c r="I1808" s="133"/>
      <c r="J1808" s="134"/>
      <c r="K1808" s="134"/>
      <c r="L1808" s="135"/>
    </row>
    <row r="1809">
      <c r="A1809" s="131"/>
      <c r="B1809" s="132"/>
      <c r="C1809" s="132"/>
      <c r="D1809" s="132"/>
      <c r="I1809" s="133"/>
      <c r="J1809" s="134"/>
      <c r="K1809" s="134"/>
      <c r="L1809" s="135"/>
    </row>
    <row r="1810">
      <c r="A1810" s="131"/>
      <c r="B1810" s="132"/>
      <c r="C1810" s="132"/>
      <c r="D1810" s="132"/>
      <c r="I1810" s="133"/>
      <c r="J1810" s="134"/>
      <c r="K1810" s="134"/>
      <c r="L1810" s="135"/>
    </row>
    <row r="1811">
      <c r="A1811" s="131"/>
      <c r="B1811" s="132"/>
      <c r="C1811" s="132"/>
      <c r="D1811" s="132"/>
      <c r="I1811" s="133"/>
      <c r="J1811" s="134"/>
      <c r="K1811" s="134"/>
      <c r="L1811" s="135"/>
    </row>
    <row r="1812">
      <c r="A1812" s="131"/>
      <c r="B1812" s="132"/>
      <c r="C1812" s="132"/>
      <c r="D1812" s="132"/>
      <c r="I1812" s="133"/>
      <c r="J1812" s="134"/>
      <c r="K1812" s="134"/>
      <c r="L1812" s="135"/>
    </row>
    <row r="1813">
      <c r="A1813" s="131"/>
      <c r="B1813" s="132"/>
      <c r="C1813" s="132"/>
      <c r="D1813" s="132"/>
      <c r="I1813" s="133"/>
      <c r="J1813" s="134"/>
      <c r="K1813" s="134"/>
      <c r="L1813" s="135"/>
    </row>
    <row r="1814">
      <c r="A1814" s="131"/>
      <c r="B1814" s="132"/>
      <c r="C1814" s="132"/>
      <c r="D1814" s="132"/>
      <c r="I1814" s="133"/>
      <c r="J1814" s="134"/>
      <c r="K1814" s="134"/>
      <c r="L1814" s="135"/>
    </row>
    <row r="1815">
      <c r="A1815" s="131"/>
      <c r="B1815" s="132"/>
      <c r="C1815" s="132"/>
      <c r="D1815" s="132"/>
      <c r="I1815" s="133"/>
      <c r="J1815" s="134"/>
      <c r="K1815" s="134"/>
      <c r="L1815" s="135"/>
    </row>
    <row r="1816">
      <c r="A1816" s="131"/>
      <c r="B1816" s="132"/>
      <c r="C1816" s="132"/>
      <c r="D1816" s="132"/>
      <c r="I1816" s="133"/>
      <c r="J1816" s="134"/>
      <c r="K1816" s="134"/>
      <c r="L1816" s="135"/>
    </row>
    <row r="1817">
      <c r="A1817" s="131"/>
      <c r="B1817" s="132"/>
      <c r="C1817" s="132"/>
      <c r="D1817" s="132"/>
      <c r="I1817" s="133"/>
      <c r="J1817" s="134"/>
      <c r="K1817" s="134"/>
      <c r="L1817" s="135"/>
    </row>
    <row r="1818">
      <c r="A1818" s="131"/>
      <c r="B1818" s="132"/>
      <c r="C1818" s="132"/>
      <c r="D1818" s="132"/>
      <c r="I1818" s="133"/>
      <c r="J1818" s="134"/>
      <c r="K1818" s="134"/>
      <c r="L1818" s="135"/>
    </row>
    <row r="1819">
      <c r="A1819" s="131"/>
      <c r="B1819" s="132"/>
      <c r="C1819" s="132"/>
      <c r="D1819" s="132"/>
      <c r="I1819" s="133"/>
      <c r="J1819" s="134"/>
      <c r="K1819" s="134"/>
      <c r="L1819" s="135"/>
    </row>
    <row r="1820">
      <c r="A1820" s="131"/>
      <c r="B1820" s="132"/>
      <c r="C1820" s="132"/>
      <c r="D1820" s="132"/>
      <c r="I1820" s="133"/>
      <c r="J1820" s="134"/>
      <c r="K1820" s="134"/>
      <c r="L1820" s="135"/>
    </row>
    <row r="1821">
      <c r="A1821" s="131"/>
      <c r="B1821" s="132"/>
      <c r="C1821" s="132"/>
      <c r="D1821" s="132"/>
      <c r="I1821" s="133"/>
      <c r="J1821" s="134"/>
      <c r="K1821" s="134"/>
      <c r="L1821" s="135"/>
    </row>
    <row r="1822">
      <c r="A1822" s="131"/>
      <c r="B1822" s="132"/>
      <c r="C1822" s="132"/>
      <c r="D1822" s="132"/>
      <c r="I1822" s="133"/>
      <c r="J1822" s="134"/>
      <c r="K1822" s="134"/>
      <c r="L1822" s="135"/>
    </row>
    <row r="1823">
      <c r="A1823" s="131"/>
      <c r="B1823" s="132"/>
      <c r="C1823" s="132"/>
      <c r="D1823" s="132"/>
      <c r="I1823" s="133"/>
      <c r="J1823" s="134"/>
      <c r="K1823" s="134"/>
      <c r="L1823" s="135"/>
    </row>
    <row r="1824">
      <c r="A1824" s="131"/>
      <c r="B1824" s="132"/>
      <c r="C1824" s="132"/>
      <c r="D1824" s="132"/>
      <c r="I1824" s="133"/>
      <c r="J1824" s="134"/>
      <c r="K1824" s="134"/>
      <c r="L1824" s="135"/>
    </row>
    <row r="1825">
      <c r="A1825" s="131"/>
      <c r="B1825" s="132"/>
      <c r="C1825" s="132"/>
      <c r="D1825" s="132"/>
      <c r="I1825" s="133"/>
      <c r="J1825" s="134"/>
      <c r="K1825" s="134"/>
      <c r="L1825" s="135"/>
    </row>
    <row r="1826">
      <c r="A1826" s="131"/>
      <c r="B1826" s="132"/>
      <c r="C1826" s="132"/>
      <c r="D1826" s="132"/>
      <c r="I1826" s="133"/>
      <c r="J1826" s="134"/>
      <c r="K1826" s="134"/>
      <c r="L1826" s="135"/>
    </row>
    <row r="1827">
      <c r="A1827" s="131"/>
      <c r="B1827" s="132"/>
      <c r="C1827" s="132"/>
      <c r="D1827" s="132"/>
      <c r="I1827" s="133"/>
      <c r="J1827" s="134"/>
      <c r="K1827" s="134"/>
      <c r="L1827" s="135"/>
    </row>
    <row r="1828">
      <c r="A1828" s="131"/>
      <c r="B1828" s="132"/>
      <c r="C1828" s="132"/>
      <c r="D1828" s="132"/>
      <c r="I1828" s="133"/>
      <c r="J1828" s="134"/>
      <c r="K1828" s="134"/>
      <c r="L1828" s="135"/>
    </row>
    <row r="1829">
      <c r="A1829" s="131"/>
      <c r="B1829" s="132"/>
      <c r="C1829" s="132"/>
      <c r="D1829" s="132"/>
      <c r="I1829" s="133"/>
      <c r="J1829" s="134"/>
      <c r="K1829" s="134"/>
      <c r="L1829" s="135"/>
    </row>
    <row r="1830">
      <c r="A1830" s="131"/>
      <c r="B1830" s="132"/>
      <c r="C1830" s="132"/>
      <c r="D1830" s="132"/>
      <c r="I1830" s="133"/>
      <c r="J1830" s="134"/>
      <c r="K1830" s="134"/>
      <c r="L1830" s="135"/>
    </row>
    <row r="1831">
      <c r="A1831" s="131"/>
      <c r="B1831" s="132"/>
      <c r="C1831" s="132"/>
      <c r="D1831" s="132"/>
      <c r="I1831" s="133"/>
      <c r="J1831" s="134"/>
      <c r="K1831" s="134"/>
      <c r="L1831" s="135"/>
    </row>
    <row r="1832">
      <c r="A1832" s="18"/>
      <c r="I1832" s="139"/>
      <c r="J1832" s="60"/>
      <c r="K1832" s="60"/>
      <c r="L1832" s="135"/>
    </row>
    <row r="1833">
      <c r="A1833" s="18"/>
      <c r="I1833" s="139"/>
      <c r="J1833" s="60"/>
      <c r="K1833" s="60"/>
      <c r="L1833" s="135"/>
    </row>
    <row r="1834">
      <c r="A1834" s="18"/>
      <c r="I1834" s="139"/>
      <c r="J1834" s="60"/>
      <c r="K1834" s="60"/>
      <c r="L1834" s="135"/>
    </row>
    <row r="1835">
      <c r="A1835" s="18"/>
      <c r="I1835" s="139"/>
      <c r="J1835" s="60"/>
      <c r="K1835" s="60"/>
      <c r="L1835" s="135"/>
    </row>
    <row r="1836">
      <c r="A1836" s="18"/>
      <c r="I1836" s="139"/>
      <c r="J1836" s="60"/>
      <c r="K1836" s="60"/>
      <c r="L1836" s="135"/>
    </row>
    <row r="1837">
      <c r="A1837" s="18"/>
      <c r="I1837" s="139"/>
      <c r="J1837" s="60"/>
      <c r="K1837" s="60"/>
      <c r="L1837" s="135"/>
    </row>
    <row r="1838">
      <c r="A1838" s="18"/>
      <c r="I1838" s="139"/>
      <c r="J1838" s="60"/>
      <c r="K1838" s="60"/>
      <c r="L1838" s="135"/>
    </row>
    <row r="1839">
      <c r="A1839" s="18"/>
      <c r="I1839" s="139"/>
      <c r="J1839" s="60"/>
      <c r="K1839" s="60"/>
      <c r="L1839" s="135"/>
    </row>
    <row r="1840">
      <c r="A1840" s="18"/>
      <c r="I1840" s="139"/>
      <c r="J1840" s="60"/>
      <c r="K1840" s="60"/>
      <c r="L1840" s="135"/>
    </row>
    <row r="1841">
      <c r="A1841" s="18"/>
      <c r="I1841" s="139"/>
      <c r="J1841" s="60"/>
      <c r="K1841" s="60"/>
      <c r="L1841" s="135"/>
    </row>
    <row r="1842">
      <c r="A1842" s="18"/>
      <c r="I1842" s="139"/>
      <c r="J1842" s="60"/>
      <c r="K1842" s="60"/>
      <c r="L1842" s="135"/>
    </row>
    <row r="1843">
      <c r="A1843" s="18"/>
      <c r="I1843" s="139"/>
      <c r="J1843" s="60"/>
      <c r="K1843" s="60"/>
      <c r="L1843" s="135"/>
    </row>
    <row r="1844">
      <c r="A1844" s="18"/>
      <c r="I1844" s="139"/>
      <c r="J1844" s="60"/>
      <c r="K1844" s="60"/>
      <c r="L1844" s="135"/>
    </row>
    <row r="1845">
      <c r="A1845" s="18"/>
      <c r="I1845" s="139"/>
      <c r="J1845" s="60"/>
      <c r="K1845" s="60"/>
      <c r="L1845" s="135"/>
    </row>
    <row r="1846">
      <c r="A1846" s="18"/>
      <c r="I1846" s="139"/>
      <c r="J1846" s="60"/>
      <c r="K1846" s="60"/>
      <c r="L1846" s="135"/>
    </row>
    <row r="1847">
      <c r="A1847" s="18"/>
      <c r="I1847" s="139"/>
      <c r="J1847" s="60"/>
      <c r="K1847" s="60"/>
      <c r="L1847" s="135"/>
    </row>
    <row r="1848">
      <c r="A1848" s="18"/>
      <c r="I1848" s="139"/>
      <c r="J1848" s="60"/>
      <c r="K1848" s="60"/>
      <c r="L1848" s="135"/>
    </row>
    <row r="1849">
      <c r="A1849" s="18"/>
      <c r="I1849" s="139"/>
      <c r="J1849" s="60"/>
      <c r="K1849" s="60"/>
      <c r="L1849" s="135"/>
    </row>
    <row r="1850">
      <c r="A1850" s="18"/>
      <c r="I1850" s="139"/>
      <c r="J1850" s="60"/>
      <c r="K1850" s="60"/>
      <c r="L1850" s="135"/>
    </row>
    <row r="1851">
      <c r="A1851" s="18"/>
      <c r="I1851" s="139"/>
      <c r="J1851" s="60"/>
      <c r="K1851" s="60"/>
      <c r="L1851" s="135"/>
    </row>
    <row r="1852">
      <c r="A1852" s="18"/>
      <c r="I1852" s="139"/>
      <c r="J1852" s="60"/>
      <c r="K1852" s="60"/>
      <c r="L1852" s="135"/>
    </row>
    <row r="1853">
      <c r="A1853" s="18"/>
      <c r="I1853" s="139"/>
      <c r="J1853" s="60"/>
      <c r="K1853" s="60"/>
      <c r="L1853" s="135"/>
    </row>
    <row r="1854">
      <c r="A1854" s="18"/>
      <c r="I1854" s="139"/>
      <c r="J1854" s="60"/>
      <c r="K1854" s="60"/>
      <c r="L1854" s="135"/>
    </row>
    <row r="1855">
      <c r="A1855" s="18"/>
      <c r="I1855" s="139"/>
      <c r="J1855" s="60"/>
      <c r="K1855" s="60"/>
      <c r="L1855" s="135"/>
    </row>
    <row r="1856">
      <c r="A1856" s="18"/>
      <c r="I1856" s="139"/>
      <c r="J1856" s="60"/>
      <c r="K1856" s="60"/>
      <c r="L1856" s="135"/>
    </row>
    <row r="1857">
      <c r="A1857" s="18"/>
      <c r="I1857" s="139"/>
      <c r="J1857" s="60"/>
      <c r="K1857" s="60"/>
      <c r="L1857" s="135"/>
    </row>
    <row r="1858">
      <c r="A1858" s="18"/>
      <c r="I1858" s="139"/>
      <c r="J1858" s="60"/>
      <c r="K1858" s="60"/>
      <c r="L1858" s="135"/>
    </row>
    <row r="1859">
      <c r="A1859" s="18"/>
      <c r="I1859" s="139"/>
      <c r="J1859" s="60"/>
      <c r="K1859" s="60"/>
      <c r="L1859" s="135"/>
    </row>
    <row r="1860">
      <c r="A1860" s="18"/>
      <c r="I1860" s="139"/>
      <c r="J1860" s="60"/>
      <c r="K1860" s="60"/>
      <c r="L1860" s="135"/>
    </row>
    <row r="1861">
      <c r="A1861" s="18"/>
      <c r="I1861" s="139"/>
      <c r="J1861" s="60"/>
      <c r="K1861" s="60"/>
      <c r="L1861" s="135"/>
    </row>
    <row r="1862">
      <c r="A1862" s="18"/>
      <c r="I1862" s="139"/>
      <c r="J1862" s="60"/>
      <c r="K1862" s="60"/>
      <c r="L1862" s="135"/>
    </row>
    <row r="1863">
      <c r="A1863" s="18"/>
      <c r="I1863" s="139"/>
      <c r="J1863" s="60"/>
      <c r="K1863" s="60"/>
      <c r="L1863" s="135"/>
    </row>
    <row r="1864">
      <c r="A1864" s="18"/>
      <c r="I1864" s="139"/>
      <c r="J1864" s="60"/>
      <c r="K1864" s="60"/>
      <c r="L1864" s="135"/>
    </row>
    <row r="1865">
      <c r="A1865" s="18"/>
      <c r="I1865" s="139"/>
      <c r="J1865" s="60"/>
      <c r="K1865" s="60"/>
      <c r="L1865" s="135"/>
    </row>
    <row r="1866">
      <c r="A1866" s="18"/>
      <c r="I1866" s="139"/>
      <c r="J1866" s="60"/>
      <c r="K1866" s="60"/>
      <c r="L1866" s="135"/>
    </row>
    <row r="1867">
      <c r="A1867" s="18"/>
      <c r="I1867" s="139"/>
      <c r="J1867" s="60"/>
      <c r="K1867" s="60"/>
      <c r="L1867" s="135"/>
    </row>
    <row r="1868">
      <c r="A1868" s="18"/>
      <c r="I1868" s="139"/>
      <c r="J1868" s="60"/>
      <c r="K1868" s="60"/>
      <c r="L1868" s="135"/>
    </row>
    <row r="1869">
      <c r="A1869" s="18"/>
      <c r="I1869" s="139"/>
      <c r="J1869" s="60"/>
      <c r="K1869" s="60"/>
      <c r="L1869" s="135"/>
    </row>
    <row r="1870">
      <c r="A1870" s="18"/>
      <c r="I1870" s="139"/>
      <c r="J1870" s="60"/>
      <c r="K1870" s="60"/>
      <c r="L1870" s="135"/>
    </row>
    <row r="1871">
      <c r="A1871" s="18"/>
      <c r="I1871" s="139"/>
      <c r="J1871" s="60"/>
      <c r="K1871" s="60"/>
      <c r="L1871" s="135"/>
    </row>
    <row r="1872">
      <c r="A1872" s="18"/>
      <c r="I1872" s="139"/>
      <c r="J1872" s="60"/>
      <c r="K1872" s="60"/>
      <c r="L1872" s="135"/>
    </row>
    <row r="1873">
      <c r="A1873" s="18"/>
      <c r="I1873" s="139"/>
      <c r="J1873" s="60"/>
      <c r="K1873" s="60"/>
      <c r="L1873" s="135"/>
    </row>
    <row r="1874">
      <c r="A1874" s="18"/>
      <c r="I1874" s="139"/>
      <c r="J1874" s="60"/>
      <c r="K1874" s="60"/>
      <c r="L1874" s="135"/>
    </row>
    <row r="1875">
      <c r="A1875" s="18"/>
      <c r="I1875" s="139"/>
      <c r="J1875" s="60"/>
      <c r="K1875" s="60"/>
      <c r="L1875" s="135"/>
    </row>
    <row r="1876">
      <c r="A1876" s="18"/>
      <c r="I1876" s="139"/>
      <c r="J1876" s="60"/>
      <c r="K1876" s="60"/>
      <c r="L1876" s="135"/>
    </row>
    <row r="1877">
      <c r="A1877" s="18"/>
      <c r="I1877" s="139"/>
      <c r="J1877" s="60"/>
      <c r="K1877" s="60"/>
      <c r="L1877" s="135"/>
    </row>
    <row r="1878">
      <c r="A1878" s="18"/>
      <c r="I1878" s="139"/>
      <c r="J1878" s="60"/>
      <c r="K1878" s="60"/>
      <c r="L1878" s="135"/>
    </row>
    <row r="1879">
      <c r="A1879" s="18"/>
      <c r="I1879" s="139"/>
      <c r="J1879" s="60"/>
      <c r="K1879" s="60"/>
      <c r="L1879" s="135"/>
    </row>
    <row r="1880">
      <c r="A1880" s="18"/>
      <c r="I1880" s="139"/>
      <c r="J1880" s="60"/>
      <c r="K1880" s="60"/>
      <c r="L1880" s="135"/>
    </row>
    <row r="1881">
      <c r="A1881" s="18"/>
      <c r="I1881" s="139"/>
      <c r="J1881" s="60"/>
      <c r="K1881" s="60"/>
      <c r="L1881" s="135"/>
    </row>
    <row r="1882">
      <c r="A1882" s="18"/>
      <c r="I1882" s="139"/>
      <c r="J1882" s="60"/>
      <c r="K1882" s="60"/>
      <c r="L1882" s="135"/>
    </row>
    <row r="1883">
      <c r="A1883" s="18"/>
      <c r="I1883" s="139"/>
      <c r="J1883" s="60"/>
      <c r="K1883" s="60"/>
      <c r="L1883" s="135"/>
    </row>
    <row r="1884">
      <c r="A1884" s="18"/>
      <c r="I1884" s="139"/>
      <c r="J1884" s="60"/>
      <c r="K1884" s="60"/>
      <c r="L1884" s="135"/>
    </row>
    <row r="1885">
      <c r="A1885" s="18"/>
      <c r="I1885" s="139"/>
      <c r="J1885" s="60"/>
      <c r="K1885" s="60"/>
      <c r="L1885" s="135"/>
    </row>
    <row r="1886">
      <c r="A1886" s="18"/>
      <c r="I1886" s="139"/>
      <c r="J1886" s="60"/>
      <c r="K1886" s="60"/>
      <c r="L1886" s="135"/>
    </row>
    <row r="1887">
      <c r="A1887" s="18"/>
      <c r="I1887" s="139"/>
      <c r="J1887" s="60"/>
      <c r="K1887" s="60"/>
      <c r="L1887" s="135"/>
    </row>
    <row r="1888">
      <c r="A1888" s="18"/>
      <c r="I1888" s="139"/>
      <c r="J1888" s="60"/>
      <c r="K1888" s="60"/>
      <c r="L1888" s="135"/>
    </row>
    <row r="1889">
      <c r="A1889" s="18"/>
      <c r="I1889" s="139"/>
      <c r="J1889" s="60"/>
      <c r="K1889" s="60"/>
      <c r="L1889" s="135"/>
    </row>
    <row r="1890">
      <c r="A1890" s="18"/>
      <c r="I1890" s="139"/>
      <c r="J1890" s="60"/>
      <c r="K1890" s="60"/>
      <c r="L1890" s="135"/>
    </row>
    <row r="1891">
      <c r="A1891" s="18"/>
      <c r="I1891" s="139"/>
      <c r="J1891" s="60"/>
      <c r="K1891" s="60"/>
      <c r="L1891" s="135"/>
    </row>
    <row r="1892">
      <c r="A1892" s="18"/>
      <c r="I1892" s="139"/>
      <c r="J1892" s="60"/>
      <c r="K1892" s="60"/>
      <c r="L1892" s="135"/>
    </row>
    <row r="1893">
      <c r="A1893" s="18"/>
      <c r="I1893" s="139"/>
      <c r="J1893" s="60"/>
      <c r="K1893" s="60"/>
      <c r="L1893" s="135"/>
    </row>
    <row r="1894">
      <c r="A1894" s="18"/>
      <c r="I1894" s="139"/>
      <c r="J1894" s="60"/>
      <c r="K1894" s="60"/>
      <c r="L1894" s="135"/>
    </row>
    <row r="1895">
      <c r="A1895" s="18"/>
      <c r="I1895" s="139"/>
      <c r="J1895" s="60"/>
      <c r="K1895" s="60"/>
      <c r="L1895" s="135"/>
    </row>
    <row r="1896">
      <c r="A1896" s="18"/>
      <c r="I1896" s="139"/>
      <c r="J1896" s="60"/>
      <c r="K1896" s="60"/>
      <c r="L1896" s="135"/>
    </row>
    <row r="1897">
      <c r="A1897" s="18"/>
      <c r="I1897" s="139"/>
      <c r="J1897" s="60"/>
      <c r="K1897" s="60"/>
      <c r="L1897" s="135"/>
    </row>
    <row r="1898">
      <c r="A1898" s="18"/>
      <c r="I1898" s="139"/>
      <c r="J1898" s="60"/>
      <c r="K1898" s="60"/>
      <c r="L1898" s="135"/>
    </row>
    <row r="1899">
      <c r="A1899" s="18"/>
      <c r="I1899" s="139"/>
      <c r="J1899" s="60"/>
      <c r="K1899" s="60"/>
      <c r="L1899" s="135"/>
    </row>
    <row r="1900">
      <c r="A1900" s="18"/>
      <c r="I1900" s="139"/>
      <c r="J1900" s="60"/>
      <c r="K1900" s="60"/>
      <c r="L1900" s="135"/>
    </row>
    <row r="1901">
      <c r="A1901" s="18"/>
      <c r="I1901" s="139"/>
      <c r="J1901" s="60"/>
      <c r="K1901" s="60"/>
      <c r="L1901" s="135"/>
    </row>
    <row r="1902">
      <c r="A1902" s="18"/>
      <c r="I1902" s="139"/>
      <c r="J1902" s="60"/>
      <c r="K1902" s="60"/>
      <c r="L1902" s="135"/>
    </row>
    <row r="1903">
      <c r="A1903" s="18"/>
      <c r="I1903" s="139"/>
      <c r="J1903" s="60"/>
      <c r="K1903" s="60"/>
      <c r="L1903" s="135"/>
    </row>
    <row r="1904">
      <c r="A1904" s="18"/>
      <c r="I1904" s="139"/>
      <c r="J1904" s="60"/>
      <c r="K1904" s="60"/>
      <c r="L1904" s="135"/>
    </row>
    <row r="1905">
      <c r="A1905" s="18"/>
      <c r="I1905" s="139"/>
      <c r="J1905" s="60"/>
      <c r="K1905" s="60"/>
      <c r="L1905" s="135"/>
    </row>
    <row r="1906">
      <c r="A1906" s="18"/>
      <c r="I1906" s="139"/>
      <c r="J1906" s="60"/>
      <c r="K1906" s="60"/>
      <c r="L1906" s="135"/>
    </row>
    <row r="1907">
      <c r="A1907" s="18"/>
      <c r="I1907" s="139"/>
      <c r="J1907" s="60"/>
      <c r="K1907" s="60"/>
      <c r="L1907" s="135"/>
    </row>
    <row r="1908">
      <c r="A1908" s="18"/>
      <c r="I1908" s="139"/>
      <c r="J1908" s="60"/>
      <c r="K1908" s="60"/>
      <c r="L1908" s="135"/>
    </row>
    <row r="1909">
      <c r="A1909" s="18"/>
      <c r="I1909" s="139"/>
      <c r="J1909" s="60"/>
      <c r="K1909" s="60"/>
      <c r="L1909" s="135"/>
    </row>
    <row r="1910">
      <c r="A1910" s="18"/>
      <c r="I1910" s="139"/>
      <c r="J1910" s="60"/>
      <c r="K1910" s="60"/>
      <c r="L1910" s="135"/>
    </row>
    <row r="1911">
      <c r="A1911" s="18"/>
      <c r="I1911" s="139"/>
      <c r="J1911" s="60"/>
      <c r="K1911" s="60"/>
      <c r="L1911" s="135"/>
    </row>
    <row r="1912">
      <c r="A1912" s="18"/>
      <c r="I1912" s="139"/>
      <c r="J1912" s="60"/>
      <c r="K1912" s="60"/>
      <c r="L1912" s="135"/>
    </row>
    <row r="1913">
      <c r="A1913" s="18"/>
      <c r="I1913" s="139"/>
      <c r="J1913" s="60"/>
      <c r="K1913" s="60"/>
      <c r="L1913" s="135"/>
    </row>
    <row r="1914">
      <c r="A1914" s="18"/>
      <c r="I1914" s="139"/>
      <c r="J1914" s="60"/>
      <c r="K1914" s="60"/>
      <c r="L1914" s="135"/>
    </row>
    <row r="1915">
      <c r="A1915" s="18"/>
      <c r="I1915" s="139"/>
      <c r="J1915" s="60"/>
      <c r="K1915" s="60"/>
      <c r="L1915" s="135"/>
    </row>
    <row r="1916">
      <c r="A1916" s="18"/>
      <c r="I1916" s="139"/>
      <c r="J1916" s="60"/>
      <c r="K1916" s="60"/>
      <c r="L1916" s="135"/>
    </row>
    <row r="1917">
      <c r="A1917" s="18"/>
      <c r="I1917" s="139"/>
      <c r="J1917" s="60"/>
      <c r="K1917" s="60"/>
      <c r="L1917" s="135"/>
    </row>
    <row r="1918">
      <c r="A1918" s="18"/>
      <c r="I1918" s="139"/>
      <c r="J1918" s="60"/>
      <c r="K1918" s="60"/>
      <c r="L1918" s="135"/>
    </row>
    <row r="1919">
      <c r="A1919" s="18"/>
      <c r="I1919" s="139"/>
      <c r="J1919" s="60"/>
      <c r="K1919" s="60"/>
      <c r="L1919" s="135"/>
    </row>
    <row r="1920">
      <c r="A1920" s="18"/>
      <c r="I1920" s="139"/>
      <c r="J1920" s="60"/>
      <c r="K1920" s="60"/>
      <c r="L1920" s="135"/>
    </row>
    <row r="1921">
      <c r="A1921" s="18"/>
      <c r="I1921" s="139"/>
      <c r="J1921" s="60"/>
      <c r="K1921" s="60"/>
      <c r="L1921" s="135"/>
    </row>
    <row r="1922">
      <c r="A1922" s="18"/>
      <c r="I1922" s="139"/>
      <c r="J1922" s="60"/>
      <c r="K1922" s="60"/>
      <c r="L1922" s="135"/>
    </row>
    <row r="1923">
      <c r="A1923" s="18"/>
      <c r="I1923" s="139"/>
      <c r="J1923" s="60"/>
      <c r="K1923" s="60"/>
      <c r="L1923" s="135"/>
    </row>
    <row r="1924">
      <c r="A1924" s="18"/>
      <c r="I1924" s="139"/>
      <c r="J1924" s="60"/>
      <c r="K1924" s="60"/>
      <c r="L1924" s="135"/>
    </row>
    <row r="1925">
      <c r="A1925" s="18"/>
      <c r="I1925" s="139"/>
      <c r="J1925" s="60"/>
      <c r="K1925" s="60"/>
      <c r="L1925" s="135"/>
    </row>
    <row r="1926">
      <c r="A1926" s="18"/>
      <c r="I1926" s="139"/>
      <c r="J1926" s="60"/>
      <c r="K1926" s="60"/>
      <c r="L1926" s="135"/>
    </row>
    <row r="1927">
      <c r="A1927" s="18"/>
      <c r="I1927" s="139"/>
      <c r="J1927" s="60"/>
      <c r="K1927" s="60"/>
      <c r="L1927" s="135"/>
    </row>
    <row r="1928">
      <c r="A1928" s="18"/>
      <c r="I1928" s="139"/>
      <c r="J1928" s="60"/>
      <c r="K1928" s="60"/>
      <c r="L1928" s="135"/>
    </row>
    <row r="1929">
      <c r="A1929" s="18"/>
      <c r="I1929" s="139"/>
      <c r="J1929" s="60"/>
      <c r="K1929" s="60"/>
      <c r="L1929" s="135"/>
    </row>
    <row r="1930">
      <c r="A1930" s="18"/>
      <c r="I1930" s="139"/>
      <c r="J1930" s="60"/>
      <c r="K1930" s="60"/>
      <c r="L1930" s="135"/>
    </row>
    <row r="1931">
      <c r="A1931" s="18"/>
      <c r="I1931" s="139"/>
      <c r="J1931" s="60"/>
      <c r="K1931" s="60"/>
      <c r="L1931" s="135"/>
    </row>
    <row r="1932">
      <c r="A1932" s="18"/>
      <c r="I1932" s="139"/>
      <c r="J1932" s="60"/>
      <c r="K1932" s="60"/>
      <c r="L1932" s="135"/>
    </row>
    <row r="1933">
      <c r="A1933" s="18"/>
      <c r="I1933" s="139"/>
      <c r="J1933" s="60"/>
      <c r="K1933" s="60"/>
      <c r="L1933" s="135"/>
    </row>
    <row r="1934">
      <c r="A1934" s="18"/>
      <c r="I1934" s="139"/>
      <c r="J1934" s="60"/>
      <c r="K1934" s="60"/>
      <c r="L1934" s="135"/>
    </row>
    <row r="1935">
      <c r="A1935" s="18"/>
      <c r="I1935" s="139"/>
      <c r="J1935" s="60"/>
      <c r="K1935" s="60"/>
      <c r="L1935" s="135"/>
    </row>
    <row r="1936">
      <c r="A1936" s="18"/>
      <c r="I1936" s="139"/>
      <c r="J1936" s="60"/>
      <c r="K1936" s="60"/>
      <c r="L1936" s="135"/>
    </row>
    <row r="1937">
      <c r="A1937" s="18"/>
      <c r="I1937" s="139"/>
      <c r="J1937" s="60"/>
      <c r="K1937" s="60"/>
      <c r="L1937" s="135"/>
    </row>
    <row r="1938">
      <c r="A1938" s="18"/>
      <c r="I1938" s="139"/>
      <c r="J1938" s="60"/>
      <c r="K1938" s="60"/>
      <c r="L1938" s="135"/>
    </row>
    <row r="1939">
      <c r="A1939" s="18"/>
      <c r="I1939" s="139"/>
      <c r="J1939" s="60"/>
      <c r="K1939" s="60"/>
      <c r="L1939" s="135"/>
    </row>
    <row r="1940">
      <c r="A1940" s="18"/>
      <c r="I1940" s="139"/>
      <c r="J1940" s="60"/>
      <c r="K1940" s="60"/>
      <c r="L1940" s="135"/>
    </row>
    <row r="1941">
      <c r="A1941" s="18"/>
      <c r="I1941" s="139"/>
      <c r="J1941" s="60"/>
      <c r="K1941" s="60"/>
      <c r="L1941" s="135"/>
    </row>
    <row r="1942">
      <c r="A1942" s="18"/>
      <c r="I1942" s="139"/>
      <c r="J1942" s="60"/>
      <c r="K1942" s="60"/>
      <c r="L1942" s="135"/>
    </row>
    <row r="1943">
      <c r="A1943" s="18"/>
      <c r="I1943" s="139"/>
      <c r="J1943" s="60"/>
      <c r="K1943" s="60"/>
      <c r="L1943" s="135"/>
    </row>
    <row r="1944">
      <c r="A1944" s="18"/>
      <c r="I1944" s="139"/>
      <c r="J1944" s="60"/>
      <c r="K1944" s="60"/>
      <c r="L1944" s="135"/>
    </row>
    <row r="1945">
      <c r="A1945" s="18"/>
      <c r="I1945" s="139"/>
      <c r="J1945" s="60"/>
      <c r="K1945" s="60"/>
      <c r="L1945" s="135"/>
    </row>
    <row r="1946">
      <c r="A1946" s="18"/>
      <c r="I1946" s="139"/>
      <c r="J1946" s="60"/>
      <c r="K1946" s="60"/>
      <c r="L1946" s="135"/>
    </row>
    <row r="1947">
      <c r="A1947" s="18"/>
      <c r="I1947" s="139"/>
      <c r="J1947" s="60"/>
      <c r="K1947" s="60"/>
      <c r="L1947" s="135"/>
    </row>
    <row r="1948">
      <c r="A1948" s="18"/>
      <c r="I1948" s="139"/>
      <c r="J1948" s="60"/>
      <c r="K1948" s="60"/>
      <c r="L1948" s="135"/>
    </row>
    <row r="1949">
      <c r="A1949" s="18"/>
      <c r="I1949" s="139"/>
      <c r="J1949" s="60"/>
      <c r="K1949" s="60"/>
      <c r="L1949" s="135"/>
    </row>
    <row r="1950">
      <c r="A1950" s="18"/>
      <c r="I1950" s="139"/>
      <c r="J1950" s="60"/>
      <c r="K1950" s="60"/>
      <c r="L1950" s="135"/>
    </row>
    <row r="1951">
      <c r="A1951" s="18"/>
      <c r="I1951" s="139"/>
      <c r="J1951" s="60"/>
      <c r="K1951" s="60"/>
      <c r="L1951" s="135"/>
    </row>
    <row r="1952">
      <c r="A1952" s="18"/>
      <c r="I1952" s="139"/>
      <c r="J1952" s="60"/>
      <c r="K1952" s="60"/>
      <c r="L1952" s="135"/>
    </row>
    <row r="1953">
      <c r="A1953" s="18"/>
      <c r="I1953" s="139"/>
      <c r="J1953" s="60"/>
      <c r="K1953" s="60"/>
      <c r="L1953" s="135"/>
    </row>
    <row r="1954">
      <c r="A1954" s="18"/>
      <c r="I1954" s="139"/>
      <c r="J1954" s="60"/>
      <c r="K1954" s="60"/>
      <c r="L1954" s="135"/>
    </row>
    <row r="1955">
      <c r="A1955" s="18"/>
      <c r="I1955" s="139"/>
      <c r="J1955" s="60"/>
      <c r="K1955" s="60"/>
      <c r="L1955" s="135"/>
    </row>
    <row r="1956">
      <c r="A1956" s="18"/>
      <c r="I1956" s="139"/>
      <c r="J1956" s="60"/>
      <c r="K1956" s="60"/>
      <c r="L1956" s="135"/>
    </row>
    <row r="1957">
      <c r="A1957" s="18"/>
      <c r="I1957" s="139"/>
      <c r="J1957" s="60"/>
      <c r="K1957" s="60"/>
      <c r="L1957" s="135"/>
    </row>
    <row r="1958">
      <c r="A1958" s="18"/>
      <c r="I1958" s="139"/>
      <c r="J1958" s="60"/>
      <c r="K1958" s="60"/>
      <c r="L1958" s="135"/>
    </row>
    <row r="1959">
      <c r="A1959" s="18"/>
      <c r="I1959" s="139"/>
      <c r="J1959" s="60"/>
      <c r="K1959" s="60"/>
      <c r="L1959" s="135"/>
    </row>
    <row r="1960">
      <c r="A1960" s="18"/>
      <c r="I1960" s="139"/>
      <c r="J1960" s="60"/>
      <c r="K1960" s="60"/>
      <c r="L1960" s="135"/>
    </row>
    <row r="1961">
      <c r="A1961" s="18"/>
      <c r="I1961" s="139"/>
      <c r="J1961" s="60"/>
      <c r="K1961" s="60"/>
      <c r="L1961" s="135"/>
    </row>
    <row r="1962">
      <c r="A1962" s="18"/>
      <c r="I1962" s="139"/>
      <c r="J1962" s="60"/>
      <c r="K1962" s="60"/>
      <c r="L1962" s="135"/>
    </row>
    <row r="1963">
      <c r="A1963" s="18"/>
      <c r="I1963" s="139"/>
      <c r="J1963" s="60"/>
      <c r="K1963" s="60"/>
      <c r="L1963" s="135"/>
    </row>
    <row r="1964">
      <c r="A1964" s="18"/>
      <c r="I1964" s="139"/>
      <c r="J1964" s="60"/>
      <c r="K1964" s="60"/>
      <c r="L1964" s="135"/>
    </row>
    <row r="1965">
      <c r="A1965" s="18"/>
      <c r="I1965" s="139"/>
      <c r="J1965" s="60"/>
      <c r="K1965" s="60"/>
      <c r="L1965" s="135"/>
    </row>
    <row r="1966">
      <c r="A1966" s="18"/>
      <c r="I1966" s="139"/>
      <c r="J1966" s="60"/>
      <c r="K1966" s="60"/>
      <c r="L1966" s="135"/>
    </row>
    <row r="1967">
      <c r="A1967" s="18"/>
      <c r="I1967" s="139"/>
      <c r="J1967" s="60"/>
      <c r="K1967" s="60"/>
      <c r="L1967" s="135"/>
    </row>
    <row r="1968">
      <c r="A1968" s="18"/>
      <c r="I1968" s="139"/>
      <c r="J1968" s="60"/>
      <c r="K1968" s="60"/>
      <c r="L1968" s="135"/>
    </row>
    <row r="1969">
      <c r="A1969" s="18"/>
      <c r="I1969" s="139"/>
      <c r="J1969" s="60"/>
      <c r="K1969" s="60"/>
      <c r="L1969" s="135"/>
    </row>
    <row r="1970">
      <c r="A1970" s="18"/>
      <c r="I1970" s="139"/>
      <c r="J1970" s="60"/>
      <c r="K1970" s="60"/>
      <c r="L1970" s="135"/>
    </row>
    <row r="1971">
      <c r="A1971" s="18"/>
      <c r="I1971" s="139"/>
      <c r="J1971" s="60"/>
      <c r="K1971" s="60"/>
      <c r="L1971" s="135"/>
    </row>
    <row r="1972">
      <c r="A1972" s="18"/>
      <c r="I1972" s="139"/>
      <c r="J1972" s="60"/>
      <c r="K1972" s="60"/>
      <c r="L1972" s="135"/>
    </row>
    <row r="1973">
      <c r="A1973" s="18"/>
      <c r="I1973" s="139"/>
      <c r="J1973" s="60"/>
      <c r="K1973" s="60"/>
      <c r="L1973" s="135"/>
    </row>
    <row r="1974">
      <c r="A1974" s="18"/>
      <c r="I1974" s="139"/>
      <c r="J1974" s="60"/>
      <c r="K1974" s="60"/>
      <c r="L1974" s="135"/>
    </row>
    <row r="1975">
      <c r="A1975" s="18"/>
      <c r="I1975" s="139"/>
      <c r="J1975" s="60"/>
      <c r="K1975" s="60"/>
      <c r="L1975" s="135"/>
    </row>
    <row r="1976">
      <c r="A1976" s="18"/>
      <c r="I1976" s="139"/>
      <c r="J1976" s="60"/>
      <c r="K1976" s="60"/>
      <c r="L1976" s="135"/>
    </row>
    <row r="1977">
      <c r="A1977" s="18"/>
      <c r="I1977" s="139"/>
      <c r="J1977" s="60"/>
      <c r="K1977" s="60"/>
      <c r="L1977" s="135"/>
    </row>
    <row r="1978">
      <c r="A1978" s="18"/>
      <c r="I1978" s="139"/>
      <c r="J1978" s="60"/>
      <c r="K1978" s="60"/>
      <c r="L1978" s="135"/>
    </row>
    <row r="1979">
      <c r="A1979" s="18"/>
      <c r="I1979" s="139"/>
      <c r="J1979" s="60"/>
      <c r="K1979" s="60"/>
      <c r="L1979" s="135"/>
    </row>
    <row r="1980">
      <c r="A1980" s="18"/>
      <c r="I1980" s="139"/>
      <c r="J1980" s="60"/>
      <c r="K1980" s="60"/>
      <c r="L1980" s="135"/>
    </row>
    <row r="1981">
      <c r="A1981" s="18"/>
      <c r="I1981" s="139"/>
      <c r="J1981" s="60"/>
      <c r="K1981" s="60"/>
      <c r="L1981" s="135"/>
    </row>
    <row r="1982">
      <c r="A1982" s="18"/>
      <c r="I1982" s="139"/>
      <c r="J1982" s="60"/>
      <c r="K1982" s="60"/>
      <c r="L1982" s="135"/>
    </row>
    <row r="1983">
      <c r="A1983" s="18"/>
      <c r="I1983" s="139"/>
      <c r="J1983" s="60"/>
      <c r="K1983" s="60"/>
      <c r="L1983" s="135"/>
    </row>
    <row r="1984">
      <c r="A1984" s="18"/>
      <c r="I1984" s="139"/>
      <c r="J1984" s="60"/>
      <c r="K1984" s="60"/>
      <c r="L1984" s="135"/>
    </row>
    <row r="1985">
      <c r="A1985" s="18"/>
      <c r="I1985" s="139"/>
      <c r="J1985" s="60"/>
      <c r="K1985" s="60"/>
      <c r="L1985" s="135"/>
    </row>
    <row r="1986">
      <c r="A1986" s="18"/>
      <c r="I1986" s="139"/>
      <c r="J1986" s="60"/>
      <c r="K1986" s="60"/>
      <c r="L1986" s="135"/>
    </row>
    <row r="1987">
      <c r="A1987" s="18"/>
      <c r="I1987" s="139"/>
      <c r="J1987" s="60"/>
      <c r="K1987" s="60"/>
      <c r="L1987" s="135"/>
    </row>
    <row r="1988">
      <c r="A1988" s="18"/>
      <c r="I1988" s="139"/>
      <c r="J1988" s="60"/>
      <c r="K1988" s="60"/>
      <c r="L1988" s="135"/>
    </row>
    <row r="1989">
      <c r="A1989" s="18"/>
      <c r="I1989" s="139"/>
      <c r="J1989" s="60"/>
      <c r="K1989" s="60"/>
      <c r="L1989" s="135"/>
    </row>
    <row r="1990">
      <c r="A1990" s="18"/>
      <c r="I1990" s="139"/>
      <c r="J1990" s="60"/>
      <c r="K1990" s="60"/>
      <c r="L1990" s="135"/>
    </row>
    <row r="1991">
      <c r="A1991" s="18"/>
      <c r="I1991" s="139"/>
      <c r="J1991" s="60"/>
      <c r="K1991" s="60"/>
      <c r="L1991" s="135"/>
    </row>
    <row r="1992">
      <c r="A1992" s="18"/>
      <c r="I1992" s="139"/>
      <c r="J1992" s="60"/>
      <c r="K1992" s="60"/>
      <c r="L1992" s="135"/>
    </row>
    <row r="1993">
      <c r="A1993" s="18"/>
      <c r="I1993" s="139"/>
      <c r="J1993" s="60"/>
      <c r="K1993" s="60"/>
      <c r="L1993" s="135"/>
    </row>
    <row r="1994">
      <c r="A1994" s="18"/>
      <c r="I1994" s="139"/>
      <c r="J1994" s="60"/>
      <c r="K1994" s="60"/>
      <c r="L1994" s="135"/>
    </row>
    <row r="1995">
      <c r="A1995" s="18"/>
      <c r="I1995" s="139"/>
      <c r="J1995" s="60"/>
      <c r="K1995" s="60"/>
      <c r="L1995" s="135"/>
    </row>
    <row r="1996">
      <c r="A1996" s="18"/>
      <c r="I1996" s="139"/>
      <c r="J1996" s="60"/>
      <c r="K1996" s="60"/>
      <c r="L1996" s="135"/>
    </row>
    <row r="1997">
      <c r="A1997" s="18"/>
      <c r="I1997" s="139"/>
      <c r="J1997" s="60"/>
      <c r="K1997" s="60"/>
      <c r="L1997" s="135"/>
    </row>
    <row r="1998">
      <c r="A1998" s="18"/>
      <c r="I1998" s="139"/>
      <c r="J1998" s="60"/>
      <c r="K1998" s="60"/>
      <c r="L1998" s="135"/>
    </row>
    <row r="1999">
      <c r="A1999" s="18"/>
      <c r="I1999" s="139"/>
      <c r="J1999" s="60"/>
      <c r="K1999" s="60"/>
      <c r="L1999" s="135"/>
    </row>
    <row r="2000">
      <c r="A2000" s="18"/>
      <c r="I2000" s="139"/>
      <c r="J2000" s="60"/>
      <c r="K2000" s="60"/>
      <c r="L2000" s="135"/>
    </row>
    <row r="2001">
      <c r="A2001" s="18"/>
      <c r="I2001" s="139"/>
      <c r="J2001" s="60"/>
      <c r="K2001" s="60"/>
      <c r="L2001" s="135"/>
    </row>
    <row r="2002">
      <c r="A2002" s="18"/>
      <c r="I2002" s="139"/>
      <c r="J2002" s="60"/>
      <c r="K2002" s="60"/>
      <c r="L2002" s="135"/>
    </row>
    <row r="2003">
      <c r="A2003" s="18"/>
      <c r="I2003" s="139"/>
      <c r="J2003" s="60"/>
      <c r="K2003" s="60"/>
      <c r="L2003" s="135"/>
    </row>
    <row r="2004">
      <c r="A2004" s="18"/>
      <c r="I2004" s="139"/>
      <c r="J2004" s="60"/>
      <c r="K2004" s="60"/>
      <c r="L2004" s="135"/>
    </row>
    <row r="2005">
      <c r="A2005" s="18"/>
      <c r="I2005" s="139"/>
      <c r="J2005" s="60"/>
      <c r="K2005" s="60"/>
      <c r="L2005" s="135"/>
    </row>
    <row r="2006">
      <c r="A2006" s="18"/>
      <c r="I2006" s="139"/>
      <c r="J2006" s="60"/>
      <c r="K2006" s="60"/>
      <c r="L2006" s="135"/>
    </row>
    <row r="2007">
      <c r="A2007" s="18"/>
      <c r="I2007" s="139"/>
      <c r="J2007" s="60"/>
      <c r="K2007" s="60"/>
      <c r="L2007" s="135"/>
    </row>
    <row r="2008">
      <c r="A2008" s="18"/>
      <c r="I2008" s="139"/>
      <c r="J2008" s="60"/>
      <c r="K2008" s="60"/>
      <c r="L2008" s="135"/>
    </row>
    <row r="2009">
      <c r="A2009" s="18"/>
      <c r="I2009" s="139"/>
      <c r="J2009" s="60"/>
      <c r="K2009" s="60"/>
      <c r="L2009" s="135"/>
    </row>
    <row r="2010">
      <c r="A2010" s="18"/>
      <c r="I2010" s="139"/>
      <c r="J2010" s="60"/>
      <c r="K2010" s="60"/>
      <c r="L2010" s="135"/>
    </row>
    <row r="2011">
      <c r="A2011" s="18"/>
      <c r="I2011" s="139"/>
      <c r="J2011" s="60"/>
      <c r="K2011" s="60"/>
      <c r="L2011" s="135"/>
    </row>
    <row r="2012">
      <c r="A2012" s="18"/>
      <c r="I2012" s="139"/>
      <c r="J2012" s="60"/>
      <c r="K2012" s="60"/>
      <c r="L2012" s="135"/>
    </row>
    <row r="2013">
      <c r="A2013" s="18"/>
      <c r="I2013" s="139"/>
      <c r="J2013" s="60"/>
      <c r="K2013" s="60"/>
      <c r="L2013" s="135"/>
    </row>
    <row r="2014">
      <c r="A2014" s="18"/>
      <c r="I2014" s="139"/>
      <c r="J2014" s="60"/>
      <c r="K2014" s="60"/>
      <c r="L2014" s="135"/>
    </row>
    <row r="2015">
      <c r="A2015" s="18"/>
      <c r="I2015" s="139"/>
      <c r="J2015" s="60"/>
      <c r="K2015" s="60"/>
      <c r="L2015" s="135"/>
    </row>
    <row r="2016">
      <c r="A2016" s="18"/>
      <c r="I2016" s="139"/>
      <c r="J2016" s="60"/>
      <c r="K2016" s="60"/>
      <c r="L2016" s="135"/>
    </row>
    <row r="2017">
      <c r="A2017" s="18"/>
      <c r="I2017" s="139"/>
      <c r="J2017" s="60"/>
      <c r="K2017" s="60"/>
      <c r="L2017" s="135"/>
    </row>
    <row r="2018">
      <c r="A2018" s="18"/>
      <c r="I2018" s="139"/>
      <c r="J2018" s="60"/>
      <c r="K2018" s="60"/>
      <c r="L2018" s="135"/>
    </row>
    <row r="2019">
      <c r="A2019" s="18"/>
      <c r="I2019" s="139"/>
      <c r="J2019" s="60"/>
      <c r="K2019" s="60"/>
      <c r="L2019" s="135"/>
    </row>
    <row r="2020">
      <c r="A2020" s="18"/>
      <c r="I2020" s="139"/>
      <c r="J2020" s="60"/>
      <c r="K2020" s="60"/>
      <c r="L2020" s="135"/>
    </row>
    <row r="2021">
      <c r="A2021" s="18"/>
      <c r="I2021" s="139"/>
      <c r="J2021" s="60"/>
      <c r="K2021" s="60"/>
      <c r="L2021" s="135"/>
    </row>
    <row r="2022">
      <c r="A2022" s="18"/>
      <c r="I2022" s="139"/>
      <c r="J2022" s="60"/>
      <c r="K2022" s="60"/>
      <c r="L2022" s="135"/>
    </row>
    <row r="2023">
      <c r="A2023" s="18"/>
      <c r="I2023" s="139"/>
      <c r="J2023" s="60"/>
      <c r="K2023" s="60"/>
      <c r="L2023" s="135"/>
    </row>
    <row r="2024">
      <c r="A2024" s="18"/>
      <c r="I2024" s="139"/>
      <c r="J2024" s="60"/>
      <c r="K2024" s="60"/>
      <c r="L2024" s="135"/>
    </row>
    <row r="2025">
      <c r="A2025" s="18"/>
      <c r="I2025" s="139"/>
      <c r="J2025" s="60"/>
      <c r="K2025" s="60"/>
      <c r="L2025" s="135"/>
    </row>
    <row r="2026">
      <c r="A2026" s="18"/>
      <c r="I2026" s="139"/>
      <c r="J2026" s="60"/>
      <c r="K2026" s="60"/>
      <c r="L2026" s="135"/>
    </row>
    <row r="2027">
      <c r="A2027" s="18"/>
      <c r="I2027" s="139"/>
      <c r="J2027" s="60"/>
      <c r="K2027" s="60"/>
      <c r="L2027" s="135"/>
    </row>
    <row r="2028">
      <c r="A2028" s="18"/>
      <c r="I2028" s="139"/>
      <c r="J2028" s="60"/>
      <c r="K2028" s="60"/>
      <c r="L2028" s="135"/>
    </row>
    <row r="2029">
      <c r="A2029" s="18"/>
      <c r="I2029" s="139"/>
      <c r="J2029" s="60"/>
      <c r="K2029" s="60"/>
      <c r="L2029" s="135"/>
    </row>
    <row r="2030">
      <c r="A2030" s="18"/>
      <c r="I2030" s="139"/>
      <c r="J2030" s="60"/>
      <c r="K2030" s="60"/>
      <c r="L2030" s="135"/>
    </row>
    <row r="2031">
      <c r="A2031" s="18"/>
      <c r="I2031" s="139"/>
      <c r="J2031" s="60"/>
      <c r="K2031" s="60"/>
      <c r="L2031" s="135"/>
    </row>
    <row r="2032">
      <c r="A2032" s="18"/>
      <c r="I2032" s="139"/>
      <c r="J2032" s="60"/>
      <c r="K2032" s="60"/>
      <c r="L2032" s="135"/>
    </row>
    <row r="2033">
      <c r="A2033" s="18"/>
      <c r="I2033" s="139"/>
      <c r="J2033" s="60"/>
      <c r="K2033" s="60"/>
      <c r="L2033" s="135"/>
    </row>
    <row r="2034">
      <c r="A2034" s="18"/>
      <c r="I2034" s="139"/>
      <c r="J2034" s="60"/>
      <c r="K2034" s="60"/>
      <c r="L2034" s="135"/>
    </row>
    <row r="2035">
      <c r="A2035" s="18"/>
      <c r="I2035" s="139"/>
      <c r="J2035" s="60"/>
      <c r="K2035" s="60"/>
      <c r="L2035" s="135"/>
    </row>
    <row r="2036">
      <c r="A2036" s="18"/>
      <c r="I2036" s="139"/>
      <c r="J2036" s="60"/>
      <c r="K2036" s="60"/>
      <c r="L2036" s="135"/>
    </row>
    <row r="2037">
      <c r="A2037" s="18"/>
      <c r="I2037" s="139"/>
      <c r="J2037" s="60"/>
      <c r="K2037" s="60"/>
      <c r="L2037" s="135"/>
    </row>
    <row r="2038">
      <c r="A2038" s="18"/>
      <c r="I2038" s="139"/>
      <c r="J2038" s="60"/>
      <c r="K2038" s="60"/>
      <c r="L2038" s="135"/>
    </row>
    <row r="2039">
      <c r="A2039" s="18"/>
      <c r="I2039" s="139"/>
      <c r="J2039" s="60"/>
      <c r="K2039" s="60"/>
      <c r="L2039" s="135"/>
    </row>
    <row r="2040">
      <c r="A2040" s="18"/>
      <c r="I2040" s="139"/>
      <c r="J2040" s="60"/>
      <c r="K2040" s="60"/>
      <c r="L2040" s="135"/>
    </row>
    <row r="2041">
      <c r="A2041" s="18"/>
      <c r="I2041" s="139"/>
      <c r="J2041" s="60"/>
      <c r="K2041" s="60"/>
      <c r="L2041" s="135"/>
    </row>
    <row r="2042">
      <c r="A2042" s="18"/>
      <c r="I2042" s="139"/>
      <c r="J2042" s="60"/>
      <c r="K2042" s="60"/>
      <c r="L2042" s="135"/>
    </row>
    <row r="2043">
      <c r="A2043" s="18"/>
      <c r="I2043" s="139"/>
      <c r="J2043" s="60"/>
      <c r="K2043" s="60"/>
      <c r="L2043" s="135"/>
    </row>
    <row r="2044">
      <c r="A2044" s="18"/>
      <c r="I2044" s="139"/>
      <c r="J2044" s="60"/>
      <c r="K2044" s="60"/>
      <c r="L2044" s="135"/>
    </row>
    <row r="2045">
      <c r="A2045" s="18"/>
      <c r="I2045" s="139"/>
      <c r="J2045" s="60"/>
      <c r="K2045" s="60"/>
      <c r="L2045" s="135"/>
    </row>
    <row r="2046">
      <c r="A2046" s="18"/>
      <c r="I2046" s="139"/>
      <c r="J2046" s="60"/>
      <c r="K2046" s="60"/>
      <c r="L2046" s="135"/>
    </row>
    <row r="2047">
      <c r="A2047" s="18"/>
      <c r="I2047" s="139"/>
      <c r="J2047" s="60"/>
      <c r="K2047" s="60"/>
      <c r="L2047" s="135"/>
    </row>
    <row r="2048">
      <c r="A2048" s="18"/>
      <c r="I2048" s="139"/>
      <c r="J2048" s="60"/>
      <c r="K2048" s="60"/>
      <c r="L2048" s="135"/>
    </row>
    <row r="2049">
      <c r="A2049" s="18"/>
      <c r="I2049" s="139"/>
      <c r="J2049" s="60"/>
      <c r="K2049" s="60"/>
      <c r="L2049" s="135"/>
    </row>
    <row r="2050">
      <c r="A2050" s="18"/>
      <c r="I2050" s="139"/>
      <c r="J2050" s="60"/>
      <c r="K2050" s="60"/>
      <c r="L2050" s="135"/>
    </row>
    <row r="2051">
      <c r="A2051" s="18"/>
      <c r="I2051" s="139"/>
      <c r="J2051" s="60"/>
      <c r="K2051" s="60"/>
      <c r="L2051" s="135"/>
    </row>
    <row r="2052">
      <c r="A2052" s="18"/>
      <c r="I2052" s="139"/>
      <c r="J2052" s="60"/>
      <c r="K2052" s="60"/>
      <c r="L2052" s="135"/>
    </row>
    <row r="2053">
      <c r="A2053" s="18"/>
      <c r="I2053" s="139"/>
      <c r="J2053" s="60"/>
      <c r="K2053" s="60"/>
      <c r="L2053" s="135"/>
    </row>
    <row r="2054">
      <c r="A2054" s="18"/>
      <c r="I2054" s="139"/>
      <c r="J2054" s="60"/>
      <c r="K2054" s="60"/>
      <c r="L2054" s="135"/>
    </row>
    <row r="2055">
      <c r="A2055" s="18"/>
      <c r="I2055" s="139"/>
      <c r="J2055" s="60"/>
      <c r="K2055" s="60"/>
      <c r="L2055" s="135"/>
    </row>
    <row r="2056">
      <c r="A2056" s="18"/>
      <c r="I2056" s="139"/>
      <c r="J2056" s="60"/>
      <c r="K2056" s="60"/>
      <c r="L2056" s="135"/>
    </row>
    <row r="2057">
      <c r="A2057" s="18"/>
      <c r="I2057" s="139"/>
      <c r="J2057" s="60"/>
      <c r="K2057" s="60"/>
      <c r="L2057" s="135"/>
    </row>
    <row r="2058">
      <c r="A2058" s="18"/>
      <c r="I2058" s="139"/>
      <c r="J2058" s="60"/>
      <c r="K2058" s="60"/>
      <c r="L2058" s="135"/>
    </row>
    <row r="2059">
      <c r="A2059" s="18"/>
      <c r="I2059" s="139"/>
      <c r="J2059" s="60"/>
      <c r="K2059" s="60"/>
      <c r="L2059" s="135"/>
    </row>
    <row r="2060">
      <c r="A2060" s="18"/>
      <c r="I2060" s="139"/>
      <c r="J2060" s="60"/>
      <c r="K2060" s="60"/>
      <c r="L2060" s="135"/>
    </row>
    <row r="2061">
      <c r="A2061" s="18"/>
      <c r="I2061" s="139"/>
      <c r="J2061" s="60"/>
      <c r="K2061" s="60"/>
      <c r="L2061" s="135"/>
    </row>
    <row r="2062">
      <c r="A2062" s="18"/>
      <c r="I2062" s="139"/>
      <c r="J2062" s="60"/>
      <c r="K2062" s="60"/>
      <c r="L2062" s="135"/>
    </row>
    <row r="2063">
      <c r="A2063" s="18"/>
      <c r="I2063" s="139"/>
      <c r="J2063" s="60"/>
      <c r="K2063" s="60"/>
      <c r="L2063" s="135"/>
    </row>
    <row r="2064">
      <c r="A2064" s="18"/>
      <c r="I2064" s="139"/>
      <c r="J2064" s="60"/>
      <c r="K2064" s="60"/>
      <c r="L2064" s="135"/>
    </row>
    <row r="2065">
      <c r="A2065" s="18"/>
      <c r="I2065" s="139"/>
      <c r="J2065" s="60"/>
      <c r="K2065" s="60"/>
      <c r="L2065" s="135"/>
    </row>
    <row r="2066">
      <c r="A2066" s="18"/>
      <c r="I2066" s="139"/>
      <c r="J2066" s="60"/>
      <c r="K2066" s="60"/>
      <c r="L2066" s="135"/>
    </row>
    <row r="2067">
      <c r="A2067" s="18"/>
      <c r="I2067" s="139"/>
      <c r="J2067" s="60"/>
      <c r="K2067" s="60"/>
      <c r="L2067" s="135"/>
    </row>
    <row r="2068">
      <c r="A2068" s="18"/>
      <c r="I2068" s="139"/>
      <c r="J2068" s="60"/>
      <c r="K2068" s="60"/>
      <c r="L2068" s="135"/>
    </row>
    <row r="2069">
      <c r="A2069" s="18"/>
      <c r="I2069" s="139"/>
      <c r="J2069" s="60"/>
      <c r="K2069" s="60"/>
      <c r="L2069" s="135"/>
    </row>
    <row r="2070">
      <c r="A2070" s="18"/>
      <c r="I2070" s="139"/>
      <c r="J2070" s="60"/>
      <c r="K2070" s="60"/>
      <c r="L2070" s="135"/>
    </row>
    <row r="2071">
      <c r="A2071" s="18"/>
      <c r="I2071" s="139"/>
      <c r="J2071" s="60"/>
      <c r="K2071" s="60"/>
      <c r="L2071" s="135"/>
    </row>
    <row r="2072">
      <c r="A2072" s="18"/>
      <c r="I2072" s="139"/>
      <c r="J2072" s="60"/>
      <c r="K2072" s="60"/>
      <c r="L2072" s="135"/>
    </row>
    <row r="2073">
      <c r="A2073" s="18"/>
      <c r="I2073" s="139"/>
      <c r="J2073" s="60"/>
      <c r="K2073" s="60"/>
      <c r="L2073" s="135"/>
    </row>
    <row r="2074">
      <c r="A2074" s="18"/>
      <c r="I2074" s="139"/>
      <c r="J2074" s="60"/>
      <c r="K2074" s="60"/>
      <c r="L2074" s="135"/>
    </row>
    <row r="2075">
      <c r="A2075" s="18"/>
      <c r="I2075" s="139"/>
      <c r="J2075" s="60"/>
      <c r="K2075" s="60"/>
      <c r="L2075" s="135"/>
    </row>
    <row r="2076">
      <c r="A2076" s="18"/>
      <c r="I2076" s="139"/>
      <c r="J2076" s="60"/>
      <c r="K2076" s="60"/>
      <c r="L2076" s="135"/>
    </row>
    <row r="2077">
      <c r="A2077" s="18"/>
      <c r="I2077" s="139"/>
      <c r="J2077" s="60"/>
      <c r="K2077" s="60"/>
      <c r="L2077" s="135"/>
    </row>
    <row r="2078">
      <c r="A2078" s="18"/>
      <c r="I2078" s="139"/>
      <c r="J2078" s="60"/>
      <c r="K2078" s="60"/>
      <c r="L2078" s="135"/>
    </row>
    <row r="2079">
      <c r="A2079" s="18"/>
      <c r="I2079" s="139"/>
      <c r="J2079" s="60"/>
      <c r="K2079" s="60"/>
      <c r="L2079" s="135"/>
    </row>
    <row r="2080">
      <c r="A2080" s="18"/>
      <c r="I2080" s="139"/>
      <c r="J2080" s="60"/>
      <c r="K2080" s="60"/>
      <c r="L2080" s="135"/>
    </row>
    <row r="2081">
      <c r="A2081" s="18"/>
      <c r="I2081" s="139"/>
      <c r="J2081" s="60"/>
      <c r="K2081" s="60"/>
      <c r="L2081" s="135"/>
    </row>
    <row r="2082">
      <c r="A2082" s="18"/>
      <c r="I2082" s="139"/>
      <c r="J2082" s="60"/>
      <c r="K2082" s="60"/>
      <c r="L2082" s="135"/>
    </row>
    <row r="2083">
      <c r="A2083" s="18"/>
      <c r="I2083" s="139"/>
      <c r="J2083" s="60"/>
      <c r="K2083" s="60"/>
      <c r="L2083" s="135"/>
    </row>
    <row r="2084">
      <c r="A2084" s="18"/>
      <c r="I2084" s="139"/>
      <c r="J2084" s="60"/>
      <c r="K2084" s="60"/>
      <c r="L2084" s="135"/>
    </row>
    <row r="2085">
      <c r="A2085" s="18"/>
      <c r="I2085" s="139"/>
      <c r="J2085" s="60"/>
      <c r="K2085" s="60"/>
      <c r="L2085" s="135"/>
    </row>
    <row r="2086">
      <c r="A2086" s="18"/>
      <c r="I2086" s="139"/>
      <c r="J2086" s="60"/>
      <c r="K2086" s="60"/>
      <c r="L2086" s="135"/>
    </row>
    <row r="2087">
      <c r="A2087" s="18"/>
      <c r="I2087" s="139"/>
      <c r="J2087" s="60"/>
      <c r="K2087" s="60"/>
      <c r="L2087" s="135"/>
    </row>
    <row r="2088">
      <c r="A2088" s="18"/>
      <c r="I2088" s="139"/>
      <c r="J2088" s="60"/>
      <c r="K2088" s="60"/>
      <c r="L2088" s="135"/>
    </row>
    <row r="2089">
      <c r="A2089" s="18"/>
      <c r="I2089" s="139"/>
      <c r="J2089" s="60"/>
      <c r="K2089" s="60"/>
      <c r="L2089" s="135"/>
    </row>
    <row r="2090">
      <c r="A2090" s="18"/>
      <c r="I2090" s="139"/>
      <c r="J2090" s="60"/>
      <c r="K2090" s="60"/>
      <c r="L2090" s="135"/>
    </row>
    <row r="2091">
      <c r="A2091" s="18"/>
      <c r="I2091" s="139"/>
      <c r="J2091" s="60"/>
      <c r="K2091" s="60"/>
      <c r="L2091" s="135"/>
    </row>
    <row r="2092">
      <c r="A2092" s="18"/>
      <c r="I2092" s="139"/>
      <c r="J2092" s="60"/>
      <c r="K2092" s="60"/>
      <c r="L2092" s="135"/>
    </row>
    <row r="2093">
      <c r="A2093" s="18"/>
      <c r="I2093" s="139"/>
      <c r="J2093" s="60"/>
      <c r="K2093" s="60"/>
      <c r="L2093" s="135"/>
    </row>
    <row r="2094">
      <c r="A2094" s="18"/>
      <c r="I2094" s="139"/>
      <c r="J2094" s="60"/>
      <c r="K2094" s="60"/>
      <c r="L2094" s="135"/>
    </row>
    <row r="2095">
      <c r="A2095" s="18"/>
      <c r="I2095" s="139"/>
      <c r="J2095" s="60"/>
      <c r="K2095" s="60"/>
      <c r="L2095" s="135"/>
    </row>
    <row r="2096">
      <c r="A2096" s="18"/>
      <c r="I2096" s="139"/>
      <c r="J2096" s="60"/>
      <c r="K2096" s="60"/>
      <c r="L2096" s="135"/>
    </row>
    <row r="2097">
      <c r="A2097" s="18"/>
      <c r="I2097" s="139"/>
      <c r="J2097" s="60"/>
      <c r="K2097" s="60"/>
      <c r="L2097" s="135"/>
    </row>
    <row r="2098">
      <c r="A2098" s="18"/>
      <c r="I2098" s="139"/>
      <c r="J2098" s="60"/>
      <c r="K2098" s="60"/>
      <c r="L2098" s="135"/>
    </row>
    <row r="2099">
      <c r="A2099" s="18"/>
      <c r="I2099" s="139"/>
      <c r="J2099" s="60"/>
      <c r="K2099" s="60"/>
      <c r="L2099" s="135"/>
    </row>
    <row r="2100">
      <c r="A2100" s="18"/>
      <c r="I2100" s="139"/>
      <c r="J2100" s="60"/>
      <c r="K2100" s="60"/>
      <c r="L2100" s="135"/>
    </row>
    <row r="2101">
      <c r="A2101" s="18"/>
      <c r="I2101" s="139"/>
      <c r="J2101" s="60"/>
      <c r="K2101" s="60"/>
      <c r="L2101" s="135"/>
    </row>
    <row r="2102">
      <c r="A2102" s="18"/>
      <c r="I2102" s="139"/>
      <c r="J2102" s="60"/>
      <c r="K2102" s="60"/>
      <c r="L2102" s="135"/>
    </row>
    <row r="2103">
      <c r="A2103" s="18"/>
      <c r="I2103" s="139"/>
      <c r="J2103" s="60"/>
      <c r="K2103" s="60"/>
      <c r="L2103" s="135"/>
    </row>
    <row r="2104">
      <c r="A2104" s="18"/>
      <c r="I2104" s="139"/>
      <c r="J2104" s="60"/>
      <c r="K2104" s="60"/>
      <c r="L2104" s="135"/>
    </row>
    <row r="2105">
      <c r="A2105" s="18"/>
      <c r="I2105" s="139"/>
      <c r="J2105" s="60"/>
      <c r="K2105" s="60"/>
      <c r="L2105" s="135"/>
    </row>
    <row r="2106">
      <c r="A2106" s="18"/>
      <c r="I2106" s="139"/>
      <c r="J2106" s="60"/>
      <c r="K2106" s="60"/>
      <c r="L2106" s="135"/>
    </row>
    <row r="2107">
      <c r="A2107" s="18"/>
      <c r="I2107" s="139"/>
      <c r="J2107" s="60"/>
      <c r="K2107" s="60"/>
      <c r="L2107" s="135"/>
    </row>
    <row r="2108">
      <c r="A2108" s="18"/>
      <c r="I2108" s="139"/>
      <c r="J2108" s="60"/>
      <c r="K2108" s="60"/>
      <c r="L2108" s="135"/>
    </row>
    <row r="2109">
      <c r="A2109" s="18"/>
      <c r="I2109" s="139"/>
      <c r="J2109" s="60"/>
      <c r="K2109" s="60"/>
      <c r="L2109" s="135"/>
    </row>
    <row r="2110">
      <c r="A2110" s="18"/>
      <c r="I2110" s="139"/>
      <c r="J2110" s="60"/>
      <c r="K2110" s="60"/>
      <c r="L2110" s="135"/>
    </row>
    <row r="2111">
      <c r="A2111" s="18"/>
      <c r="I2111" s="139"/>
      <c r="J2111" s="60"/>
      <c r="K2111" s="60"/>
      <c r="L2111" s="135"/>
    </row>
    <row r="2112">
      <c r="A2112" s="18"/>
      <c r="I2112" s="139"/>
      <c r="J2112" s="60"/>
      <c r="K2112" s="60"/>
      <c r="L2112" s="135"/>
    </row>
    <row r="2113">
      <c r="A2113" s="18"/>
      <c r="I2113" s="139"/>
      <c r="J2113" s="60"/>
      <c r="K2113" s="60"/>
      <c r="L2113" s="135"/>
    </row>
    <row r="2114">
      <c r="A2114" s="18"/>
      <c r="I2114" s="139"/>
      <c r="J2114" s="60"/>
      <c r="K2114" s="60"/>
      <c r="L2114" s="135"/>
    </row>
    <row r="2115">
      <c r="A2115" s="18"/>
      <c r="I2115" s="139"/>
      <c r="J2115" s="60"/>
      <c r="K2115" s="60"/>
      <c r="L2115" s="135"/>
    </row>
    <row r="2116">
      <c r="A2116" s="18"/>
      <c r="I2116" s="139"/>
      <c r="J2116" s="60"/>
      <c r="K2116" s="60"/>
      <c r="L2116" s="135"/>
    </row>
    <row r="2117">
      <c r="A2117" s="18"/>
      <c r="I2117" s="139"/>
      <c r="J2117" s="60"/>
      <c r="K2117" s="60"/>
      <c r="L2117" s="135"/>
    </row>
    <row r="2118">
      <c r="A2118" s="18"/>
      <c r="I2118" s="139"/>
      <c r="J2118" s="60"/>
      <c r="K2118" s="60"/>
      <c r="L2118" s="135"/>
    </row>
    <row r="2119">
      <c r="A2119" s="18"/>
      <c r="I2119" s="139"/>
      <c r="J2119" s="60"/>
      <c r="K2119" s="60"/>
      <c r="L2119" s="135"/>
    </row>
    <row r="2120">
      <c r="A2120" s="18"/>
      <c r="I2120" s="139"/>
      <c r="J2120" s="60"/>
      <c r="K2120" s="60"/>
      <c r="L2120" s="135"/>
    </row>
    <row r="2121">
      <c r="A2121" s="18"/>
      <c r="I2121" s="139"/>
      <c r="J2121" s="60"/>
      <c r="K2121" s="60"/>
      <c r="L2121" s="135"/>
    </row>
    <row r="2122">
      <c r="A2122" s="18"/>
      <c r="I2122" s="139"/>
      <c r="J2122" s="60"/>
      <c r="K2122" s="60"/>
      <c r="L2122" s="135"/>
    </row>
    <row r="2123">
      <c r="A2123" s="18"/>
      <c r="I2123" s="139"/>
      <c r="J2123" s="60"/>
      <c r="K2123" s="60"/>
      <c r="L2123" s="135"/>
    </row>
    <row r="2124">
      <c r="A2124" s="18"/>
      <c r="I2124" s="139"/>
      <c r="J2124" s="60"/>
      <c r="K2124" s="60"/>
      <c r="L2124" s="135"/>
    </row>
    <row r="2125">
      <c r="A2125" s="18"/>
      <c r="I2125" s="139"/>
      <c r="J2125" s="60"/>
      <c r="K2125" s="60"/>
      <c r="L2125" s="135"/>
    </row>
    <row r="2126">
      <c r="A2126" s="18"/>
      <c r="I2126" s="139"/>
      <c r="J2126" s="60"/>
      <c r="K2126" s="60"/>
      <c r="L2126" s="135"/>
    </row>
    <row r="2127">
      <c r="A2127" s="18"/>
      <c r="I2127" s="139"/>
      <c r="J2127" s="60"/>
      <c r="K2127" s="60"/>
      <c r="L2127" s="135"/>
    </row>
    <row r="2128">
      <c r="A2128" s="18"/>
      <c r="I2128" s="139"/>
      <c r="J2128" s="60"/>
      <c r="K2128" s="60"/>
      <c r="L2128" s="135"/>
    </row>
    <row r="2129">
      <c r="A2129" s="18"/>
      <c r="I2129" s="139"/>
      <c r="J2129" s="60"/>
      <c r="K2129" s="60"/>
      <c r="L2129" s="135"/>
    </row>
    <row r="2130">
      <c r="A2130" s="18"/>
      <c r="I2130" s="139"/>
      <c r="J2130" s="60"/>
      <c r="K2130" s="60"/>
      <c r="L2130" s="135"/>
    </row>
    <row r="2131">
      <c r="A2131" s="18"/>
      <c r="I2131" s="139"/>
      <c r="J2131" s="60"/>
      <c r="K2131" s="60"/>
      <c r="L2131" s="135"/>
    </row>
    <row r="2132">
      <c r="A2132" s="18"/>
      <c r="I2132" s="139"/>
      <c r="J2132" s="60"/>
      <c r="K2132" s="60"/>
      <c r="L2132" s="135"/>
    </row>
    <row r="2133">
      <c r="A2133" s="18"/>
      <c r="I2133" s="139"/>
      <c r="J2133" s="60"/>
      <c r="K2133" s="60"/>
      <c r="L2133" s="135"/>
    </row>
    <row r="2134">
      <c r="A2134" s="18"/>
      <c r="I2134" s="139"/>
      <c r="J2134" s="60"/>
      <c r="K2134" s="60"/>
      <c r="L2134" s="135"/>
    </row>
    <row r="2135">
      <c r="A2135" s="18"/>
      <c r="I2135" s="139"/>
      <c r="J2135" s="60"/>
      <c r="K2135" s="60"/>
      <c r="L2135" s="135"/>
    </row>
    <row r="2136">
      <c r="A2136" s="18"/>
      <c r="I2136" s="139"/>
      <c r="J2136" s="60"/>
      <c r="K2136" s="60"/>
      <c r="L2136" s="135"/>
    </row>
    <row r="2137">
      <c r="A2137" s="18"/>
      <c r="I2137" s="139"/>
      <c r="J2137" s="60"/>
      <c r="K2137" s="60"/>
      <c r="L2137" s="135"/>
    </row>
    <row r="2138">
      <c r="A2138" s="18"/>
      <c r="I2138" s="139"/>
      <c r="J2138" s="60"/>
      <c r="K2138" s="60"/>
      <c r="L2138" s="135"/>
    </row>
    <row r="2139">
      <c r="A2139" s="18"/>
      <c r="I2139" s="139"/>
      <c r="J2139" s="60"/>
      <c r="K2139" s="60"/>
      <c r="L2139" s="135"/>
    </row>
    <row r="2140">
      <c r="A2140" s="18"/>
      <c r="I2140" s="139"/>
      <c r="J2140" s="60"/>
      <c r="K2140" s="60"/>
      <c r="L2140" s="135"/>
    </row>
    <row r="2141">
      <c r="A2141" s="18"/>
      <c r="I2141" s="139"/>
      <c r="J2141" s="60"/>
      <c r="K2141" s="60"/>
      <c r="L2141" s="135"/>
    </row>
    <row r="2142">
      <c r="A2142" s="18"/>
      <c r="I2142" s="139"/>
      <c r="J2142" s="60"/>
      <c r="K2142" s="60"/>
      <c r="L2142" s="135"/>
    </row>
    <row r="2143">
      <c r="A2143" s="18"/>
      <c r="I2143" s="139"/>
      <c r="J2143" s="60"/>
      <c r="K2143" s="60"/>
      <c r="L2143" s="135"/>
    </row>
    <row r="2144">
      <c r="A2144" s="18"/>
      <c r="I2144" s="139"/>
      <c r="J2144" s="60"/>
      <c r="K2144" s="60"/>
      <c r="L2144" s="135"/>
    </row>
    <row r="2145">
      <c r="A2145" s="18"/>
      <c r="I2145" s="139"/>
      <c r="J2145" s="60"/>
      <c r="K2145" s="60"/>
      <c r="L2145" s="135"/>
    </row>
    <row r="2146">
      <c r="A2146" s="18"/>
      <c r="I2146" s="139"/>
      <c r="J2146" s="60"/>
      <c r="K2146" s="60"/>
      <c r="L2146" s="135"/>
    </row>
    <row r="2147">
      <c r="A2147" s="18"/>
      <c r="I2147" s="139"/>
      <c r="J2147" s="60"/>
      <c r="K2147" s="60"/>
      <c r="L2147" s="135"/>
    </row>
    <row r="2148">
      <c r="A2148" s="18"/>
      <c r="I2148" s="139"/>
      <c r="J2148" s="60"/>
      <c r="K2148" s="60"/>
      <c r="L2148" s="135"/>
    </row>
    <row r="2149">
      <c r="A2149" s="18"/>
      <c r="I2149" s="139"/>
      <c r="J2149" s="60"/>
      <c r="K2149" s="60"/>
      <c r="L2149" s="135"/>
    </row>
    <row r="2150">
      <c r="A2150" s="18"/>
      <c r="I2150" s="139"/>
      <c r="J2150" s="60"/>
      <c r="K2150" s="60"/>
      <c r="L2150" s="135"/>
    </row>
    <row r="2151">
      <c r="A2151" s="18"/>
      <c r="I2151" s="139"/>
      <c r="J2151" s="60"/>
      <c r="K2151" s="60"/>
      <c r="L2151" s="135"/>
    </row>
    <row r="2152">
      <c r="A2152" s="18"/>
      <c r="I2152" s="139"/>
      <c r="J2152" s="60"/>
      <c r="K2152" s="60"/>
      <c r="L2152" s="135"/>
    </row>
    <row r="2153">
      <c r="A2153" s="18"/>
      <c r="I2153" s="139"/>
      <c r="J2153" s="60"/>
      <c r="K2153" s="60"/>
      <c r="L2153" s="135"/>
    </row>
    <row r="2154">
      <c r="A2154" s="18"/>
      <c r="I2154" s="139"/>
      <c r="J2154" s="60"/>
      <c r="K2154" s="60"/>
      <c r="L2154" s="135"/>
    </row>
    <row r="2155">
      <c r="A2155" s="18"/>
      <c r="I2155" s="139"/>
      <c r="J2155" s="60"/>
      <c r="K2155" s="60"/>
      <c r="L2155" s="135"/>
    </row>
    <row r="2156">
      <c r="A2156" s="18"/>
      <c r="I2156" s="139"/>
      <c r="J2156" s="60"/>
      <c r="K2156" s="60"/>
      <c r="L2156" s="135"/>
    </row>
    <row r="2157">
      <c r="A2157" s="18"/>
      <c r="I2157" s="139"/>
      <c r="J2157" s="60"/>
      <c r="K2157" s="60"/>
      <c r="L2157" s="135"/>
    </row>
    <row r="2158">
      <c r="A2158" s="18"/>
      <c r="I2158" s="139"/>
      <c r="J2158" s="60"/>
      <c r="K2158" s="60"/>
      <c r="L2158" s="135"/>
    </row>
    <row r="2159">
      <c r="A2159" s="18"/>
      <c r="I2159" s="139"/>
      <c r="J2159" s="60"/>
      <c r="K2159" s="60"/>
      <c r="L2159" s="135"/>
    </row>
    <row r="2160">
      <c r="A2160" s="18"/>
      <c r="I2160" s="139"/>
      <c r="J2160" s="60"/>
      <c r="K2160" s="60"/>
      <c r="L2160" s="135"/>
    </row>
    <row r="2161">
      <c r="A2161" s="18"/>
      <c r="I2161" s="139"/>
      <c r="J2161" s="60"/>
      <c r="K2161" s="60"/>
      <c r="L2161" s="135"/>
    </row>
    <row r="2162">
      <c r="A2162" s="18"/>
      <c r="I2162" s="139"/>
      <c r="J2162" s="60"/>
      <c r="K2162" s="60"/>
      <c r="L2162" s="135"/>
    </row>
    <row r="2163">
      <c r="A2163" s="18"/>
      <c r="I2163" s="139"/>
      <c r="J2163" s="60"/>
      <c r="K2163" s="60"/>
      <c r="L2163" s="135"/>
    </row>
    <row r="2164">
      <c r="A2164" s="18"/>
      <c r="I2164" s="139"/>
      <c r="J2164" s="60"/>
      <c r="K2164" s="60"/>
      <c r="L2164" s="135"/>
    </row>
    <row r="2165">
      <c r="A2165" s="18"/>
      <c r="I2165" s="139"/>
      <c r="J2165" s="60"/>
      <c r="K2165" s="60"/>
      <c r="L2165" s="135"/>
    </row>
    <row r="2166">
      <c r="A2166" s="18"/>
      <c r="I2166" s="139"/>
      <c r="J2166" s="60"/>
      <c r="K2166" s="60"/>
      <c r="L2166" s="135"/>
    </row>
    <row r="2167">
      <c r="A2167" s="18"/>
      <c r="I2167" s="139"/>
      <c r="J2167" s="60"/>
      <c r="K2167" s="60"/>
      <c r="L2167" s="135"/>
    </row>
    <row r="2168">
      <c r="A2168" s="18"/>
      <c r="I2168" s="139"/>
      <c r="J2168" s="60"/>
      <c r="K2168" s="60"/>
      <c r="L2168" s="135"/>
    </row>
    <row r="2169">
      <c r="A2169" s="18"/>
      <c r="I2169" s="139"/>
      <c r="J2169" s="60"/>
      <c r="K2169" s="60"/>
      <c r="L2169" s="135"/>
    </row>
    <row r="2170">
      <c r="A2170" s="18"/>
      <c r="I2170" s="139"/>
      <c r="J2170" s="60"/>
      <c r="K2170" s="60"/>
      <c r="L2170" s="135"/>
    </row>
    <row r="2171">
      <c r="A2171" s="18"/>
      <c r="I2171" s="139"/>
      <c r="J2171" s="60"/>
      <c r="K2171" s="60"/>
      <c r="L2171" s="135"/>
    </row>
    <row r="2172">
      <c r="A2172" s="18"/>
      <c r="I2172" s="139"/>
      <c r="J2172" s="60"/>
      <c r="K2172" s="60"/>
      <c r="L2172" s="135"/>
    </row>
    <row r="2173">
      <c r="A2173" s="18"/>
      <c r="I2173" s="139"/>
      <c r="J2173" s="60"/>
      <c r="K2173" s="60"/>
      <c r="L2173" s="135"/>
    </row>
    <row r="2174">
      <c r="A2174" s="18"/>
      <c r="I2174" s="139"/>
      <c r="J2174" s="60"/>
      <c r="K2174" s="60"/>
      <c r="L2174" s="135"/>
    </row>
    <row r="2175">
      <c r="A2175" s="18"/>
      <c r="I2175" s="139"/>
      <c r="J2175" s="60"/>
      <c r="K2175" s="60"/>
      <c r="L2175" s="135"/>
    </row>
    <row r="2176">
      <c r="A2176" s="18"/>
      <c r="I2176" s="139"/>
      <c r="J2176" s="60"/>
      <c r="K2176" s="60"/>
      <c r="L2176" s="135"/>
    </row>
    <row r="2177">
      <c r="A2177" s="18"/>
      <c r="I2177" s="139"/>
      <c r="J2177" s="60"/>
      <c r="K2177" s="60"/>
      <c r="L2177" s="135"/>
    </row>
    <row r="2178">
      <c r="A2178" s="18"/>
      <c r="I2178" s="139"/>
      <c r="J2178" s="60"/>
      <c r="K2178" s="60"/>
      <c r="L2178" s="135"/>
    </row>
    <row r="2179">
      <c r="A2179" s="18"/>
      <c r="I2179" s="139"/>
      <c r="J2179" s="60"/>
      <c r="K2179" s="60"/>
      <c r="L2179" s="135"/>
    </row>
    <row r="2180">
      <c r="A2180" s="18"/>
      <c r="I2180" s="139"/>
      <c r="J2180" s="60"/>
      <c r="K2180" s="60"/>
      <c r="L2180" s="135"/>
    </row>
    <row r="2181">
      <c r="A2181" s="18"/>
      <c r="I2181" s="139"/>
      <c r="J2181" s="60"/>
      <c r="K2181" s="60"/>
      <c r="L2181" s="135"/>
    </row>
    <row r="2182">
      <c r="A2182" s="18"/>
      <c r="I2182" s="139"/>
      <c r="J2182" s="60"/>
      <c r="K2182" s="60"/>
      <c r="L2182" s="135"/>
    </row>
    <row r="2183">
      <c r="A2183" s="18"/>
      <c r="I2183" s="139"/>
      <c r="J2183" s="60"/>
      <c r="K2183" s="60"/>
      <c r="L2183" s="135"/>
    </row>
    <row r="2184">
      <c r="A2184" s="18"/>
      <c r="I2184" s="139"/>
      <c r="J2184" s="60"/>
      <c r="K2184" s="60"/>
      <c r="L2184" s="135"/>
    </row>
    <row r="2185">
      <c r="A2185" s="18"/>
      <c r="I2185" s="139"/>
      <c r="J2185" s="60"/>
      <c r="K2185" s="60"/>
      <c r="L2185" s="135"/>
    </row>
    <row r="2186">
      <c r="A2186" s="18"/>
      <c r="I2186" s="139"/>
      <c r="J2186" s="60"/>
      <c r="K2186" s="60"/>
      <c r="L2186" s="135"/>
    </row>
    <row r="2187">
      <c r="A2187" s="18"/>
      <c r="I2187" s="139"/>
      <c r="J2187" s="60"/>
      <c r="K2187" s="60"/>
      <c r="L2187" s="135"/>
    </row>
    <row r="2188">
      <c r="A2188" s="18"/>
      <c r="I2188" s="139"/>
      <c r="J2188" s="60"/>
      <c r="K2188" s="60"/>
      <c r="L2188" s="135"/>
    </row>
    <row r="2189">
      <c r="A2189" s="18"/>
      <c r="I2189" s="139"/>
      <c r="J2189" s="60"/>
      <c r="K2189" s="60"/>
      <c r="L2189" s="135"/>
    </row>
    <row r="2190">
      <c r="A2190" s="18"/>
      <c r="I2190" s="139"/>
      <c r="J2190" s="60"/>
      <c r="K2190" s="60"/>
      <c r="L2190" s="135"/>
    </row>
    <row r="2191">
      <c r="A2191" s="18"/>
      <c r="I2191" s="139"/>
      <c r="J2191" s="60"/>
      <c r="K2191" s="60"/>
      <c r="L2191" s="135"/>
    </row>
    <row r="2192">
      <c r="A2192" s="18"/>
      <c r="I2192" s="139"/>
      <c r="J2192" s="60"/>
      <c r="K2192" s="60"/>
      <c r="L2192" s="135"/>
    </row>
    <row r="2193">
      <c r="A2193" s="18"/>
      <c r="I2193" s="139"/>
      <c r="J2193" s="60"/>
      <c r="K2193" s="60"/>
      <c r="L2193" s="135"/>
    </row>
    <row r="2194">
      <c r="A2194" s="18"/>
      <c r="I2194" s="139"/>
      <c r="J2194" s="60"/>
      <c r="K2194" s="60"/>
      <c r="L2194" s="135"/>
    </row>
    <row r="2195">
      <c r="A2195" s="18"/>
      <c r="I2195" s="139"/>
      <c r="J2195" s="60"/>
      <c r="K2195" s="60"/>
      <c r="L2195" s="135"/>
    </row>
    <row r="2196">
      <c r="A2196" s="18"/>
      <c r="I2196" s="139"/>
      <c r="J2196" s="60"/>
      <c r="K2196" s="60"/>
      <c r="L2196" s="135"/>
    </row>
    <row r="2197">
      <c r="A2197" s="18"/>
      <c r="I2197" s="139"/>
      <c r="J2197" s="60"/>
      <c r="K2197" s="60"/>
      <c r="L2197" s="135"/>
    </row>
    <row r="2198">
      <c r="A2198" s="18"/>
      <c r="I2198" s="139"/>
      <c r="J2198" s="60"/>
      <c r="K2198" s="60"/>
      <c r="L2198" s="135"/>
    </row>
    <row r="2199">
      <c r="A2199" s="18"/>
      <c r="I2199" s="139"/>
      <c r="J2199" s="60"/>
      <c r="K2199" s="60"/>
      <c r="L2199" s="135"/>
    </row>
    <row r="2200">
      <c r="A2200" s="18"/>
      <c r="I2200" s="139"/>
      <c r="J2200" s="60"/>
      <c r="K2200" s="60"/>
      <c r="L2200" s="135"/>
    </row>
    <row r="2201">
      <c r="A2201" s="18"/>
      <c r="I2201" s="139"/>
      <c r="J2201" s="60"/>
      <c r="K2201" s="60"/>
      <c r="L2201" s="135"/>
    </row>
    <row r="2202">
      <c r="A2202" s="18"/>
      <c r="I2202" s="139"/>
      <c r="J2202" s="60"/>
      <c r="K2202" s="60"/>
      <c r="L2202" s="135"/>
    </row>
    <row r="2203">
      <c r="A2203" s="18"/>
      <c r="I2203" s="139"/>
      <c r="J2203" s="60"/>
      <c r="K2203" s="60"/>
      <c r="L2203" s="135"/>
    </row>
    <row r="2204">
      <c r="A2204" s="18"/>
      <c r="I2204" s="139"/>
      <c r="J2204" s="60"/>
      <c r="K2204" s="60"/>
      <c r="L2204" s="135"/>
    </row>
    <row r="2205">
      <c r="A2205" s="18"/>
      <c r="I2205" s="139"/>
      <c r="J2205" s="60"/>
      <c r="K2205" s="60"/>
      <c r="L2205" s="135"/>
    </row>
    <row r="2206">
      <c r="A2206" s="18"/>
      <c r="I2206" s="139"/>
      <c r="J2206" s="60"/>
      <c r="K2206" s="60"/>
      <c r="L2206" s="135"/>
    </row>
    <row r="2207">
      <c r="A2207" s="18"/>
      <c r="I2207" s="139"/>
      <c r="J2207" s="60"/>
      <c r="K2207" s="60"/>
      <c r="L2207" s="135"/>
    </row>
    <row r="2208">
      <c r="A2208" s="18"/>
      <c r="I2208" s="139"/>
      <c r="J2208" s="60"/>
      <c r="K2208" s="60"/>
      <c r="L2208" s="135"/>
    </row>
    <row r="2209">
      <c r="A2209" s="18"/>
      <c r="I2209" s="139"/>
      <c r="J2209" s="60"/>
      <c r="K2209" s="60"/>
      <c r="L2209" s="135"/>
    </row>
    <row r="2210">
      <c r="A2210" s="18"/>
      <c r="I2210" s="139"/>
      <c r="J2210" s="60"/>
      <c r="K2210" s="60"/>
      <c r="L2210" s="135"/>
    </row>
    <row r="2211">
      <c r="A2211" s="18"/>
      <c r="I2211" s="139"/>
      <c r="J2211" s="60"/>
      <c r="K2211" s="60"/>
      <c r="L2211" s="135"/>
    </row>
    <row r="2212">
      <c r="A2212" s="18"/>
      <c r="I2212" s="139"/>
      <c r="J2212" s="60"/>
      <c r="K2212" s="60"/>
      <c r="L2212" s="135"/>
    </row>
    <row r="2213">
      <c r="A2213" s="18"/>
      <c r="I2213" s="139"/>
      <c r="J2213" s="60"/>
      <c r="K2213" s="60"/>
      <c r="L2213" s="135"/>
    </row>
    <row r="2214">
      <c r="A2214" s="18"/>
      <c r="I2214" s="139"/>
      <c r="J2214" s="60"/>
      <c r="K2214" s="60"/>
      <c r="L2214" s="135"/>
    </row>
    <row r="2215">
      <c r="A2215" s="18"/>
      <c r="I2215" s="139"/>
      <c r="J2215" s="60"/>
      <c r="K2215" s="60"/>
      <c r="L2215" s="135"/>
    </row>
    <row r="2216">
      <c r="A2216" s="18"/>
      <c r="I2216" s="139"/>
      <c r="J2216" s="60"/>
      <c r="K2216" s="60"/>
      <c r="L2216" s="135"/>
    </row>
    <row r="2217">
      <c r="A2217" s="18"/>
      <c r="I2217" s="139"/>
      <c r="J2217" s="60"/>
      <c r="K2217" s="60"/>
      <c r="L2217" s="135"/>
    </row>
    <row r="2218">
      <c r="A2218" s="18"/>
      <c r="I2218" s="139"/>
      <c r="J2218" s="60"/>
      <c r="K2218" s="60"/>
      <c r="L2218" s="135"/>
    </row>
    <row r="2219">
      <c r="A2219" s="18"/>
      <c r="I2219" s="139"/>
      <c r="J2219" s="60"/>
      <c r="K2219" s="60"/>
      <c r="L2219" s="135"/>
    </row>
    <row r="2220">
      <c r="A2220" s="18"/>
      <c r="I2220" s="139"/>
      <c r="J2220" s="60"/>
      <c r="K2220" s="60"/>
      <c r="L2220" s="135"/>
    </row>
    <row r="2221">
      <c r="A2221" s="18"/>
      <c r="I2221" s="139"/>
      <c r="J2221" s="60"/>
      <c r="K2221" s="60"/>
      <c r="L2221" s="135"/>
    </row>
    <row r="2222">
      <c r="A2222" s="18"/>
      <c r="I2222" s="139"/>
      <c r="J2222" s="60"/>
      <c r="K2222" s="60"/>
      <c r="L2222" s="135"/>
    </row>
    <row r="2223">
      <c r="A2223" s="18"/>
      <c r="I2223" s="139"/>
      <c r="J2223" s="60"/>
      <c r="K2223" s="60"/>
      <c r="L2223" s="135"/>
    </row>
    <row r="2224">
      <c r="A2224" s="18"/>
      <c r="I2224" s="139"/>
      <c r="J2224" s="60"/>
      <c r="K2224" s="60"/>
      <c r="L2224" s="135"/>
    </row>
    <row r="2225">
      <c r="A2225" s="18"/>
      <c r="I2225" s="139"/>
      <c r="J2225" s="60"/>
      <c r="K2225" s="60"/>
      <c r="L2225" s="135"/>
    </row>
    <row r="2226">
      <c r="A2226" s="18"/>
      <c r="I2226" s="139"/>
      <c r="J2226" s="60"/>
      <c r="K2226" s="60"/>
      <c r="L2226" s="135"/>
    </row>
    <row r="2227">
      <c r="A2227" s="18"/>
      <c r="I2227" s="139"/>
      <c r="J2227" s="60"/>
      <c r="K2227" s="60"/>
      <c r="L2227" s="135"/>
    </row>
    <row r="2228">
      <c r="A2228" s="18"/>
      <c r="I2228" s="139"/>
      <c r="J2228" s="60"/>
      <c r="K2228" s="60"/>
      <c r="L2228" s="135"/>
    </row>
    <row r="2229">
      <c r="A2229" s="18"/>
      <c r="I2229" s="139"/>
      <c r="J2229" s="60"/>
      <c r="K2229" s="60"/>
      <c r="L2229" s="135"/>
    </row>
    <row r="2230">
      <c r="A2230" s="18"/>
      <c r="I2230" s="139"/>
      <c r="J2230" s="60"/>
      <c r="K2230" s="60"/>
      <c r="L2230" s="135"/>
    </row>
    <row r="2231">
      <c r="A2231" s="18"/>
      <c r="I2231" s="139"/>
      <c r="J2231" s="60"/>
      <c r="K2231" s="60"/>
      <c r="L2231" s="135"/>
    </row>
    <row r="2232">
      <c r="A2232" s="18"/>
      <c r="I2232" s="139"/>
      <c r="J2232" s="60"/>
      <c r="K2232" s="60"/>
      <c r="L2232" s="135"/>
    </row>
    <row r="2233">
      <c r="A2233" s="18"/>
      <c r="I2233" s="139"/>
      <c r="J2233" s="60"/>
      <c r="K2233" s="60"/>
      <c r="L2233" s="135"/>
    </row>
    <row r="2234">
      <c r="A2234" s="18"/>
      <c r="I2234" s="139"/>
      <c r="J2234" s="60"/>
      <c r="K2234" s="60"/>
      <c r="L2234" s="135"/>
    </row>
    <row r="2235">
      <c r="A2235" s="18"/>
      <c r="I2235" s="139"/>
      <c r="J2235" s="60"/>
      <c r="K2235" s="60"/>
      <c r="L2235" s="135"/>
    </row>
    <row r="2236">
      <c r="A2236" s="18"/>
      <c r="I2236" s="139"/>
      <c r="J2236" s="60"/>
      <c r="K2236" s="60"/>
      <c r="L2236" s="135"/>
    </row>
    <row r="2237">
      <c r="A2237" s="18"/>
      <c r="I2237" s="139"/>
      <c r="J2237" s="60"/>
      <c r="K2237" s="60"/>
      <c r="L2237" s="135"/>
    </row>
    <row r="2238">
      <c r="A2238" s="18"/>
      <c r="I2238" s="139"/>
      <c r="J2238" s="60"/>
      <c r="K2238" s="60"/>
      <c r="L2238" s="135"/>
    </row>
    <row r="2239">
      <c r="A2239" s="18"/>
      <c r="I2239" s="139"/>
      <c r="J2239" s="60"/>
      <c r="K2239" s="60"/>
      <c r="L2239" s="135"/>
    </row>
    <row r="2240">
      <c r="A2240" s="18"/>
      <c r="I2240" s="139"/>
      <c r="J2240" s="60"/>
      <c r="K2240" s="60"/>
      <c r="L2240" s="135"/>
    </row>
    <row r="2241">
      <c r="A2241" s="18"/>
      <c r="I2241" s="139"/>
      <c r="J2241" s="60"/>
      <c r="K2241" s="60"/>
      <c r="L2241" s="135"/>
    </row>
    <row r="2242">
      <c r="A2242" s="18"/>
      <c r="I2242" s="139"/>
      <c r="J2242" s="60"/>
      <c r="K2242" s="60"/>
      <c r="L2242" s="135"/>
    </row>
    <row r="2243">
      <c r="A2243" s="18"/>
      <c r="I2243" s="139"/>
      <c r="J2243" s="60"/>
      <c r="K2243" s="60"/>
      <c r="L2243" s="135"/>
    </row>
    <row r="2244">
      <c r="A2244" s="18"/>
      <c r="I2244" s="139"/>
      <c r="J2244" s="60"/>
      <c r="K2244" s="60"/>
      <c r="L2244" s="135"/>
    </row>
    <row r="2245">
      <c r="A2245" s="18"/>
      <c r="I2245" s="139"/>
      <c r="J2245" s="60"/>
      <c r="K2245" s="60"/>
      <c r="L2245" s="135"/>
    </row>
    <row r="2246">
      <c r="A2246" s="18"/>
      <c r="I2246" s="139"/>
      <c r="J2246" s="60"/>
      <c r="K2246" s="60"/>
      <c r="L2246" s="135"/>
    </row>
    <row r="2247">
      <c r="A2247" s="18"/>
      <c r="I2247" s="139"/>
      <c r="J2247" s="60"/>
      <c r="K2247" s="60"/>
      <c r="L2247" s="135"/>
    </row>
    <row r="2248">
      <c r="A2248" s="18"/>
      <c r="I2248" s="139"/>
      <c r="J2248" s="60"/>
      <c r="K2248" s="60"/>
      <c r="L2248" s="135"/>
    </row>
    <row r="2249">
      <c r="A2249" s="18"/>
      <c r="I2249" s="139"/>
      <c r="J2249" s="60"/>
      <c r="K2249" s="60"/>
      <c r="L2249" s="135"/>
    </row>
    <row r="2250">
      <c r="A2250" s="18"/>
      <c r="I2250" s="139"/>
      <c r="J2250" s="60"/>
      <c r="K2250" s="60"/>
      <c r="L2250" s="135"/>
    </row>
    <row r="2251">
      <c r="A2251" s="18"/>
      <c r="I2251" s="139"/>
      <c r="J2251" s="60"/>
      <c r="K2251" s="60"/>
      <c r="L2251" s="135"/>
    </row>
    <row r="2252">
      <c r="A2252" s="18"/>
      <c r="I2252" s="139"/>
      <c r="J2252" s="60"/>
      <c r="K2252" s="60"/>
      <c r="L2252" s="135"/>
    </row>
    <row r="2253">
      <c r="A2253" s="18"/>
      <c r="I2253" s="139"/>
      <c r="J2253" s="60"/>
      <c r="K2253" s="60"/>
      <c r="L2253" s="135"/>
    </row>
    <row r="2254">
      <c r="A2254" s="18"/>
      <c r="I2254" s="139"/>
      <c r="J2254" s="60"/>
      <c r="K2254" s="60"/>
      <c r="L2254" s="135"/>
    </row>
    <row r="2255">
      <c r="A2255" s="18"/>
      <c r="I2255" s="139"/>
      <c r="J2255" s="60"/>
      <c r="K2255" s="60"/>
      <c r="L2255" s="135"/>
    </row>
    <row r="2256">
      <c r="A2256" s="18"/>
      <c r="I2256" s="139"/>
      <c r="J2256" s="60"/>
      <c r="K2256" s="60"/>
      <c r="L2256" s="135"/>
    </row>
    <row r="2257">
      <c r="A2257" s="18"/>
      <c r="I2257" s="139"/>
      <c r="J2257" s="60"/>
      <c r="K2257" s="60"/>
      <c r="L2257" s="135"/>
    </row>
    <row r="2258">
      <c r="A2258" s="18"/>
      <c r="I2258" s="139"/>
      <c r="J2258" s="60"/>
      <c r="K2258" s="60"/>
      <c r="L2258" s="135"/>
    </row>
    <row r="2259">
      <c r="A2259" s="18"/>
      <c r="I2259" s="139"/>
      <c r="J2259" s="60"/>
      <c r="K2259" s="60"/>
      <c r="L2259" s="135"/>
    </row>
    <row r="2260">
      <c r="A2260" s="18"/>
      <c r="I2260" s="139"/>
      <c r="J2260" s="60"/>
      <c r="K2260" s="60"/>
      <c r="L2260" s="135"/>
    </row>
    <row r="2261">
      <c r="A2261" s="18"/>
      <c r="I2261" s="139"/>
      <c r="J2261" s="60"/>
      <c r="K2261" s="60"/>
      <c r="L2261" s="135"/>
    </row>
    <row r="2262">
      <c r="A2262" s="18"/>
      <c r="I2262" s="139"/>
      <c r="J2262" s="60"/>
      <c r="K2262" s="60"/>
      <c r="L2262" s="135"/>
    </row>
    <row r="2263">
      <c r="A2263" s="18"/>
      <c r="I2263" s="139"/>
      <c r="J2263" s="60"/>
      <c r="K2263" s="60"/>
      <c r="L2263" s="135"/>
    </row>
    <row r="2264">
      <c r="A2264" s="18"/>
      <c r="I2264" s="139"/>
      <c r="J2264" s="60"/>
      <c r="K2264" s="60"/>
      <c r="L2264" s="135"/>
    </row>
    <row r="2265">
      <c r="A2265" s="18"/>
      <c r="I2265" s="139"/>
      <c r="J2265" s="60"/>
      <c r="K2265" s="60"/>
      <c r="L2265" s="135"/>
    </row>
    <row r="2266">
      <c r="A2266" s="18"/>
      <c r="I2266" s="139"/>
      <c r="J2266" s="60"/>
      <c r="K2266" s="60"/>
      <c r="L2266" s="135"/>
    </row>
    <row r="2267">
      <c r="A2267" s="18"/>
      <c r="I2267" s="139"/>
      <c r="J2267" s="60"/>
      <c r="K2267" s="60"/>
      <c r="L2267" s="135"/>
    </row>
    <row r="2268">
      <c r="A2268" s="18"/>
      <c r="I2268" s="139"/>
      <c r="J2268" s="60"/>
      <c r="K2268" s="60"/>
      <c r="L2268" s="135"/>
    </row>
    <row r="2269">
      <c r="A2269" s="18"/>
      <c r="I2269" s="139"/>
      <c r="J2269" s="60"/>
      <c r="K2269" s="60"/>
      <c r="L2269" s="135"/>
    </row>
    <row r="2270">
      <c r="A2270" s="18"/>
      <c r="I2270" s="139"/>
      <c r="J2270" s="60"/>
      <c r="K2270" s="60"/>
      <c r="L2270" s="135"/>
    </row>
    <row r="2271">
      <c r="A2271" s="18"/>
      <c r="I2271" s="139"/>
      <c r="J2271" s="60"/>
      <c r="K2271" s="60"/>
      <c r="L2271" s="135"/>
    </row>
    <row r="2272">
      <c r="A2272" s="18"/>
      <c r="I2272" s="139"/>
      <c r="J2272" s="60"/>
      <c r="K2272" s="60"/>
      <c r="L2272" s="135"/>
    </row>
    <row r="2273">
      <c r="A2273" s="18"/>
      <c r="I2273" s="139"/>
      <c r="J2273" s="60"/>
      <c r="K2273" s="60"/>
      <c r="L2273" s="135"/>
    </row>
    <row r="2274">
      <c r="A2274" s="18"/>
      <c r="I2274" s="139"/>
      <c r="J2274" s="60"/>
      <c r="K2274" s="60"/>
      <c r="L2274" s="135"/>
    </row>
    <row r="2275">
      <c r="A2275" s="18"/>
      <c r="I2275" s="139"/>
      <c r="J2275" s="60"/>
      <c r="K2275" s="60"/>
      <c r="L2275" s="135"/>
    </row>
    <row r="2276">
      <c r="A2276" s="18"/>
      <c r="I2276" s="139"/>
      <c r="J2276" s="60"/>
      <c r="K2276" s="60"/>
      <c r="L2276" s="135"/>
    </row>
    <row r="2277">
      <c r="A2277" s="18"/>
      <c r="I2277" s="139"/>
      <c r="J2277" s="60"/>
      <c r="K2277" s="60"/>
      <c r="L2277" s="135"/>
    </row>
    <row r="2278">
      <c r="A2278" s="18"/>
      <c r="I2278" s="139"/>
      <c r="J2278" s="60"/>
      <c r="K2278" s="60"/>
      <c r="L2278" s="135"/>
    </row>
    <row r="2279">
      <c r="A2279" s="18"/>
      <c r="I2279" s="139"/>
      <c r="J2279" s="60"/>
      <c r="K2279" s="60"/>
      <c r="L2279" s="135"/>
    </row>
    <row r="2280">
      <c r="A2280" s="18"/>
      <c r="I2280" s="139"/>
      <c r="J2280" s="60"/>
      <c r="K2280" s="60"/>
      <c r="L2280" s="135"/>
    </row>
    <row r="2281">
      <c r="A2281" s="18"/>
      <c r="I2281" s="139"/>
      <c r="J2281" s="60"/>
      <c r="K2281" s="60"/>
      <c r="L2281" s="135"/>
    </row>
    <row r="2282">
      <c r="A2282" s="18"/>
      <c r="I2282" s="139"/>
      <c r="J2282" s="60"/>
      <c r="K2282" s="60"/>
      <c r="L2282" s="135"/>
    </row>
    <row r="2283">
      <c r="A2283" s="18"/>
      <c r="I2283" s="139"/>
      <c r="J2283" s="60"/>
      <c r="K2283" s="60"/>
      <c r="L2283" s="135"/>
    </row>
    <row r="2284">
      <c r="A2284" s="18"/>
      <c r="I2284" s="139"/>
      <c r="J2284" s="60"/>
      <c r="K2284" s="60"/>
      <c r="L2284" s="135"/>
    </row>
    <row r="2285">
      <c r="A2285" s="18"/>
      <c r="I2285" s="139"/>
      <c r="J2285" s="60"/>
      <c r="K2285" s="60"/>
      <c r="L2285" s="135"/>
    </row>
    <row r="2286">
      <c r="A2286" s="18"/>
      <c r="I2286" s="139"/>
      <c r="J2286" s="60"/>
      <c r="K2286" s="60"/>
      <c r="L2286" s="135"/>
    </row>
    <row r="2287">
      <c r="A2287" s="18"/>
      <c r="I2287" s="139"/>
      <c r="J2287" s="60"/>
      <c r="K2287" s="60"/>
      <c r="L2287" s="135"/>
    </row>
    <row r="2288">
      <c r="A2288" s="18"/>
      <c r="I2288" s="139"/>
      <c r="J2288" s="60"/>
      <c r="K2288" s="60"/>
      <c r="L2288" s="135"/>
    </row>
    <row r="2289">
      <c r="A2289" s="18"/>
      <c r="I2289" s="139"/>
      <c r="J2289" s="60"/>
      <c r="K2289" s="60"/>
      <c r="L2289" s="135"/>
    </row>
    <row r="2290">
      <c r="A2290" s="18"/>
      <c r="I2290" s="139"/>
      <c r="J2290" s="60"/>
      <c r="K2290" s="60"/>
      <c r="L2290" s="135"/>
    </row>
    <row r="2291">
      <c r="A2291" s="18"/>
      <c r="I2291" s="139"/>
      <c r="J2291" s="60"/>
      <c r="K2291" s="60"/>
      <c r="L2291" s="135"/>
    </row>
    <row r="2292">
      <c r="A2292" s="18"/>
      <c r="I2292" s="139"/>
      <c r="J2292" s="60"/>
      <c r="K2292" s="60"/>
      <c r="L2292" s="135"/>
    </row>
    <row r="2293">
      <c r="A2293" s="18"/>
      <c r="I2293" s="139"/>
      <c r="J2293" s="60"/>
      <c r="K2293" s="60"/>
      <c r="L2293" s="135"/>
    </row>
    <row r="2294">
      <c r="A2294" s="18"/>
      <c r="I2294" s="139"/>
      <c r="J2294" s="60"/>
      <c r="K2294" s="60"/>
      <c r="L2294" s="135"/>
    </row>
    <row r="2295">
      <c r="A2295" s="18"/>
      <c r="I2295" s="139"/>
      <c r="J2295" s="60"/>
      <c r="K2295" s="60"/>
      <c r="L2295" s="135"/>
    </row>
    <row r="2296">
      <c r="A2296" s="18"/>
      <c r="I2296" s="139"/>
      <c r="J2296" s="60"/>
      <c r="K2296" s="60"/>
      <c r="L2296" s="135"/>
    </row>
    <row r="2297">
      <c r="A2297" s="18"/>
      <c r="I2297" s="139"/>
      <c r="J2297" s="60"/>
      <c r="K2297" s="60"/>
      <c r="L2297" s="135"/>
    </row>
    <row r="2298">
      <c r="A2298" s="18"/>
      <c r="I2298" s="139"/>
      <c r="J2298" s="60"/>
      <c r="K2298" s="60"/>
      <c r="L2298" s="135"/>
    </row>
    <row r="2299">
      <c r="A2299" s="18"/>
      <c r="I2299" s="139"/>
      <c r="J2299" s="60"/>
      <c r="K2299" s="60"/>
      <c r="L2299" s="135"/>
    </row>
    <row r="2300">
      <c r="A2300" s="18"/>
      <c r="I2300" s="139"/>
      <c r="J2300" s="60"/>
      <c r="K2300" s="60"/>
      <c r="L2300" s="135"/>
    </row>
    <row r="2301">
      <c r="A2301" s="18"/>
      <c r="I2301" s="139"/>
      <c r="J2301" s="60"/>
      <c r="K2301" s="60"/>
      <c r="L2301" s="135"/>
    </row>
    <row r="2302">
      <c r="A2302" s="18"/>
      <c r="I2302" s="139"/>
      <c r="J2302" s="60"/>
      <c r="K2302" s="60"/>
      <c r="L2302" s="135"/>
    </row>
    <row r="2303">
      <c r="A2303" s="18"/>
      <c r="I2303" s="139"/>
      <c r="J2303" s="60"/>
      <c r="K2303" s="60"/>
      <c r="L2303" s="135"/>
    </row>
    <row r="2304">
      <c r="A2304" s="18"/>
      <c r="I2304" s="139"/>
      <c r="J2304" s="60"/>
      <c r="K2304" s="60"/>
      <c r="L2304" s="135"/>
    </row>
    <row r="2305">
      <c r="A2305" s="18"/>
      <c r="I2305" s="139"/>
      <c r="J2305" s="60"/>
      <c r="K2305" s="60"/>
      <c r="L2305" s="135"/>
    </row>
    <row r="2306">
      <c r="A2306" s="18"/>
      <c r="I2306" s="139"/>
      <c r="J2306" s="60"/>
      <c r="K2306" s="60"/>
      <c r="L2306" s="135"/>
    </row>
    <row r="2307">
      <c r="A2307" s="18"/>
      <c r="I2307" s="139"/>
      <c r="J2307" s="60"/>
      <c r="K2307" s="60"/>
      <c r="L2307" s="135"/>
    </row>
    <row r="2308">
      <c r="A2308" s="18"/>
      <c r="I2308" s="139"/>
      <c r="J2308" s="60"/>
      <c r="K2308" s="60"/>
      <c r="L2308" s="135"/>
    </row>
    <row r="2309">
      <c r="A2309" s="18"/>
      <c r="I2309" s="139"/>
      <c r="J2309" s="60"/>
      <c r="K2309" s="60"/>
      <c r="L2309" s="135"/>
    </row>
    <row r="2310">
      <c r="A2310" s="18"/>
      <c r="I2310" s="139"/>
      <c r="J2310" s="60"/>
      <c r="K2310" s="60"/>
      <c r="L2310" s="135"/>
    </row>
    <row r="2311">
      <c r="A2311" s="18"/>
      <c r="I2311" s="139"/>
      <c r="J2311" s="60"/>
      <c r="K2311" s="60"/>
      <c r="L2311" s="135"/>
    </row>
    <row r="2312">
      <c r="A2312" s="18"/>
      <c r="I2312" s="139"/>
      <c r="J2312" s="60"/>
      <c r="K2312" s="60"/>
      <c r="L2312" s="135"/>
    </row>
    <row r="2313">
      <c r="A2313" s="18"/>
      <c r="I2313" s="139"/>
      <c r="J2313" s="60"/>
      <c r="K2313" s="60"/>
      <c r="L2313" s="135"/>
    </row>
    <row r="2314">
      <c r="A2314" s="18"/>
      <c r="I2314" s="139"/>
      <c r="J2314" s="60"/>
      <c r="K2314" s="60"/>
      <c r="L2314" s="135"/>
    </row>
    <row r="2315">
      <c r="A2315" s="18"/>
      <c r="I2315" s="139"/>
      <c r="J2315" s="60"/>
      <c r="K2315" s="60"/>
      <c r="L2315" s="135"/>
    </row>
    <row r="2316">
      <c r="A2316" s="18"/>
      <c r="I2316" s="139"/>
      <c r="J2316" s="60"/>
      <c r="K2316" s="60"/>
      <c r="L2316" s="135"/>
    </row>
    <row r="2317">
      <c r="A2317" s="18"/>
      <c r="I2317" s="139"/>
      <c r="J2317" s="60"/>
      <c r="K2317" s="60"/>
      <c r="L2317" s="135"/>
    </row>
    <row r="2318">
      <c r="A2318" s="18"/>
      <c r="I2318" s="139"/>
      <c r="J2318" s="60"/>
      <c r="K2318" s="60"/>
      <c r="L2318" s="135"/>
    </row>
    <row r="2319">
      <c r="A2319" s="18"/>
      <c r="I2319" s="139"/>
      <c r="J2319" s="60"/>
      <c r="K2319" s="60"/>
      <c r="L2319" s="135"/>
    </row>
    <row r="2320">
      <c r="A2320" s="18"/>
      <c r="I2320" s="139"/>
      <c r="J2320" s="60"/>
      <c r="K2320" s="60"/>
      <c r="L2320" s="135"/>
    </row>
    <row r="2321">
      <c r="A2321" s="18"/>
      <c r="I2321" s="139"/>
      <c r="J2321" s="60"/>
      <c r="K2321" s="60"/>
      <c r="L2321" s="135"/>
    </row>
    <row r="2322">
      <c r="A2322" s="18"/>
      <c r="I2322" s="139"/>
      <c r="J2322" s="60"/>
      <c r="K2322" s="60"/>
      <c r="L2322" s="135"/>
    </row>
    <row r="2323">
      <c r="A2323" s="18"/>
      <c r="I2323" s="139"/>
      <c r="J2323" s="60"/>
      <c r="K2323" s="60"/>
      <c r="L2323" s="135"/>
    </row>
    <row r="2324">
      <c r="A2324" s="18"/>
      <c r="I2324" s="139"/>
      <c r="J2324" s="60"/>
      <c r="K2324" s="60"/>
      <c r="L2324" s="135"/>
    </row>
    <row r="2325">
      <c r="A2325" s="18"/>
      <c r="I2325" s="139"/>
      <c r="J2325" s="60"/>
      <c r="K2325" s="60"/>
      <c r="L2325" s="135"/>
    </row>
    <row r="2326">
      <c r="A2326" s="18"/>
      <c r="I2326" s="139"/>
      <c r="J2326" s="60"/>
      <c r="K2326" s="60"/>
      <c r="L2326" s="135"/>
    </row>
    <row r="2327">
      <c r="A2327" s="18"/>
      <c r="I2327" s="139"/>
      <c r="J2327" s="60"/>
      <c r="K2327" s="60"/>
      <c r="L2327" s="135"/>
    </row>
    <row r="2328">
      <c r="A2328" s="18"/>
      <c r="I2328" s="139"/>
      <c r="J2328" s="60"/>
      <c r="K2328" s="60"/>
      <c r="L2328" s="135"/>
    </row>
    <row r="2329">
      <c r="A2329" s="18"/>
      <c r="I2329" s="139"/>
      <c r="J2329" s="60"/>
      <c r="K2329" s="60"/>
      <c r="L2329" s="135"/>
    </row>
    <row r="2330">
      <c r="A2330" s="18"/>
      <c r="I2330" s="139"/>
      <c r="J2330" s="60"/>
      <c r="K2330" s="60"/>
      <c r="L2330" s="135"/>
    </row>
    <row r="2331">
      <c r="A2331" s="18"/>
      <c r="I2331" s="139"/>
      <c r="J2331" s="60"/>
      <c r="K2331" s="60"/>
      <c r="L2331" s="135"/>
    </row>
    <row r="2332">
      <c r="A2332" s="18"/>
      <c r="I2332" s="139"/>
      <c r="J2332" s="60"/>
      <c r="K2332" s="60"/>
      <c r="L2332" s="135"/>
    </row>
    <row r="2333">
      <c r="A2333" s="18"/>
      <c r="I2333" s="139"/>
      <c r="J2333" s="60"/>
      <c r="K2333" s="60"/>
      <c r="L2333" s="135"/>
    </row>
    <row r="2334">
      <c r="A2334" s="18"/>
      <c r="I2334" s="139"/>
      <c r="J2334" s="60"/>
      <c r="K2334" s="60"/>
      <c r="L2334" s="135"/>
    </row>
    <row r="2335">
      <c r="A2335" s="18"/>
      <c r="I2335" s="139"/>
      <c r="J2335" s="60"/>
      <c r="K2335" s="60"/>
      <c r="L2335" s="135"/>
    </row>
    <row r="2336">
      <c r="A2336" s="18"/>
      <c r="I2336" s="139"/>
      <c r="J2336" s="60"/>
      <c r="K2336" s="60"/>
      <c r="L2336" s="135"/>
    </row>
    <row r="2337">
      <c r="A2337" s="18"/>
      <c r="I2337" s="139"/>
      <c r="J2337" s="60"/>
      <c r="K2337" s="60"/>
      <c r="L2337" s="135"/>
    </row>
    <row r="2338">
      <c r="A2338" s="18"/>
      <c r="I2338" s="139"/>
      <c r="J2338" s="60"/>
      <c r="K2338" s="60"/>
      <c r="L2338" s="135"/>
    </row>
    <row r="2339">
      <c r="A2339" s="18"/>
      <c r="I2339" s="139"/>
      <c r="J2339" s="60"/>
      <c r="K2339" s="60"/>
      <c r="L2339" s="135"/>
    </row>
    <row r="2340">
      <c r="A2340" s="18"/>
      <c r="I2340" s="139"/>
      <c r="J2340" s="60"/>
      <c r="K2340" s="60"/>
      <c r="L2340" s="135"/>
    </row>
    <row r="2341">
      <c r="A2341" s="18"/>
      <c r="I2341" s="139"/>
      <c r="J2341" s="60"/>
      <c r="K2341" s="60"/>
      <c r="L2341" s="135"/>
    </row>
    <row r="2342">
      <c r="A2342" s="18"/>
      <c r="I2342" s="139"/>
      <c r="J2342" s="60"/>
      <c r="K2342" s="60"/>
      <c r="L2342" s="135"/>
    </row>
    <row r="2343">
      <c r="A2343" s="18"/>
      <c r="I2343" s="139"/>
      <c r="J2343" s="60"/>
      <c r="K2343" s="60"/>
      <c r="L2343" s="135"/>
    </row>
    <row r="2344">
      <c r="A2344" s="18"/>
      <c r="I2344" s="139"/>
      <c r="J2344" s="60"/>
      <c r="K2344" s="60"/>
      <c r="L2344" s="135"/>
    </row>
    <row r="2345">
      <c r="A2345" s="18"/>
      <c r="I2345" s="139"/>
      <c r="J2345" s="60"/>
      <c r="K2345" s="60"/>
      <c r="L2345" s="135"/>
    </row>
    <row r="2346">
      <c r="A2346" s="18"/>
      <c r="I2346" s="139"/>
      <c r="J2346" s="60"/>
      <c r="K2346" s="60"/>
      <c r="L2346" s="135"/>
    </row>
    <row r="2347">
      <c r="A2347" s="18"/>
      <c r="I2347" s="139"/>
      <c r="J2347" s="60"/>
      <c r="K2347" s="60"/>
      <c r="L2347" s="135"/>
    </row>
    <row r="2348">
      <c r="A2348" s="18"/>
      <c r="I2348" s="139"/>
      <c r="J2348" s="60"/>
      <c r="K2348" s="60"/>
      <c r="L2348" s="135"/>
    </row>
    <row r="2349">
      <c r="A2349" s="18"/>
      <c r="I2349" s="139"/>
      <c r="J2349" s="60"/>
      <c r="K2349" s="60"/>
      <c r="L2349" s="135"/>
    </row>
    <row r="2350">
      <c r="A2350" s="18"/>
      <c r="I2350" s="139"/>
      <c r="J2350" s="60"/>
      <c r="K2350" s="60"/>
      <c r="L2350" s="135"/>
    </row>
    <row r="2351">
      <c r="A2351" s="18"/>
      <c r="I2351" s="139"/>
      <c r="J2351" s="60"/>
      <c r="K2351" s="60"/>
      <c r="L2351" s="135"/>
    </row>
    <row r="2352">
      <c r="A2352" s="18"/>
      <c r="I2352" s="139"/>
      <c r="J2352" s="60"/>
      <c r="K2352" s="60"/>
      <c r="L2352" s="135"/>
    </row>
    <row r="2353">
      <c r="A2353" s="18"/>
      <c r="I2353" s="139"/>
      <c r="J2353" s="60"/>
      <c r="K2353" s="60"/>
      <c r="L2353" s="135"/>
    </row>
    <row r="2354">
      <c r="A2354" s="18"/>
      <c r="I2354" s="139"/>
      <c r="J2354" s="60"/>
      <c r="K2354" s="60"/>
      <c r="L2354" s="135"/>
    </row>
    <row r="2355">
      <c r="A2355" s="18"/>
      <c r="I2355" s="139"/>
      <c r="J2355" s="60"/>
      <c r="K2355" s="60"/>
      <c r="L2355" s="135"/>
    </row>
    <row r="2356">
      <c r="A2356" s="18"/>
      <c r="I2356" s="139"/>
      <c r="J2356" s="60"/>
      <c r="K2356" s="60"/>
      <c r="L2356" s="135"/>
    </row>
    <row r="2357">
      <c r="A2357" s="18"/>
      <c r="I2357" s="139"/>
      <c r="J2357" s="60"/>
      <c r="K2357" s="60"/>
      <c r="L2357" s="135"/>
    </row>
    <row r="2358">
      <c r="A2358" s="18"/>
      <c r="I2358" s="139"/>
      <c r="J2358" s="60"/>
      <c r="K2358" s="60"/>
      <c r="L2358" s="135"/>
    </row>
    <row r="2359">
      <c r="A2359" s="18"/>
      <c r="I2359" s="139"/>
      <c r="J2359" s="60"/>
      <c r="K2359" s="60"/>
      <c r="L2359" s="135"/>
    </row>
    <row r="2360">
      <c r="A2360" s="18"/>
      <c r="I2360" s="139"/>
      <c r="J2360" s="60"/>
      <c r="K2360" s="60"/>
      <c r="L2360" s="135"/>
    </row>
    <row r="2361">
      <c r="A2361" s="18"/>
      <c r="I2361" s="139"/>
      <c r="J2361" s="60"/>
      <c r="K2361" s="60"/>
      <c r="L2361" s="135"/>
    </row>
    <row r="2362">
      <c r="A2362" s="18"/>
      <c r="I2362" s="139"/>
      <c r="J2362" s="60"/>
      <c r="K2362" s="60"/>
      <c r="L2362" s="135"/>
    </row>
    <row r="2363">
      <c r="A2363" s="18"/>
      <c r="I2363" s="139"/>
      <c r="J2363" s="60"/>
      <c r="K2363" s="60"/>
      <c r="L2363" s="135"/>
    </row>
    <row r="2364">
      <c r="A2364" s="18"/>
      <c r="I2364" s="139"/>
      <c r="J2364" s="60"/>
      <c r="K2364" s="60"/>
      <c r="L2364" s="135"/>
    </row>
    <row r="2365">
      <c r="A2365" s="18"/>
      <c r="I2365" s="139"/>
      <c r="J2365" s="60"/>
      <c r="K2365" s="60"/>
      <c r="L2365" s="135"/>
    </row>
    <row r="2366">
      <c r="A2366" s="18"/>
      <c r="I2366" s="139"/>
      <c r="J2366" s="60"/>
      <c r="K2366" s="60"/>
      <c r="L2366" s="135"/>
    </row>
    <row r="2367">
      <c r="A2367" s="18"/>
      <c r="I2367" s="139"/>
      <c r="J2367" s="60"/>
      <c r="K2367" s="60"/>
      <c r="L2367" s="135"/>
    </row>
    <row r="2368">
      <c r="A2368" s="18"/>
      <c r="I2368" s="139"/>
      <c r="J2368" s="60"/>
      <c r="K2368" s="60"/>
      <c r="L2368" s="135"/>
    </row>
    <row r="2369">
      <c r="A2369" s="18"/>
      <c r="I2369" s="139"/>
      <c r="J2369" s="60"/>
      <c r="K2369" s="60"/>
      <c r="L2369" s="135"/>
    </row>
    <row r="2370">
      <c r="A2370" s="18"/>
      <c r="I2370" s="139"/>
      <c r="J2370" s="60"/>
      <c r="K2370" s="60"/>
      <c r="L2370" s="135"/>
    </row>
    <row r="2371">
      <c r="A2371" s="18"/>
      <c r="I2371" s="139"/>
      <c r="J2371" s="60"/>
      <c r="K2371" s="60"/>
      <c r="L2371" s="135"/>
    </row>
    <row r="2372">
      <c r="A2372" s="18"/>
      <c r="I2372" s="139"/>
      <c r="J2372" s="60"/>
      <c r="K2372" s="60"/>
      <c r="L2372" s="135"/>
    </row>
    <row r="2373">
      <c r="A2373" s="18"/>
      <c r="I2373" s="139"/>
      <c r="J2373" s="60"/>
      <c r="K2373" s="60"/>
      <c r="L2373" s="135"/>
    </row>
    <row r="2374">
      <c r="A2374" s="18"/>
      <c r="I2374" s="139"/>
      <c r="J2374" s="60"/>
      <c r="K2374" s="60"/>
      <c r="L2374" s="135"/>
    </row>
    <row r="2375">
      <c r="A2375" s="18"/>
      <c r="I2375" s="139"/>
      <c r="J2375" s="60"/>
      <c r="K2375" s="60"/>
      <c r="L2375" s="135"/>
    </row>
    <row r="2376">
      <c r="A2376" s="18"/>
      <c r="I2376" s="139"/>
      <c r="J2376" s="60"/>
      <c r="K2376" s="60"/>
      <c r="L2376" s="135"/>
    </row>
    <row r="2377">
      <c r="A2377" s="18"/>
      <c r="I2377" s="139"/>
      <c r="J2377" s="60"/>
      <c r="K2377" s="60"/>
      <c r="L2377" s="135"/>
    </row>
    <row r="2378">
      <c r="A2378" s="18"/>
      <c r="I2378" s="139"/>
      <c r="J2378" s="60"/>
      <c r="K2378" s="60"/>
      <c r="L2378" s="135"/>
    </row>
    <row r="2379">
      <c r="A2379" s="18"/>
      <c r="I2379" s="139"/>
      <c r="J2379" s="60"/>
      <c r="K2379" s="60"/>
      <c r="L2379" s="135"/>
    </row>
    <row r="2380">
      <c r="A2380" s="18"/>
      <c r="I2380" s="139"/>
      <c r="J2380" s="60"/>
      <c r="K2380" s="60"/>
      <c r="L2380" s="135"/>
    </row>
    <row r="2381">
      <c r="A2381" s="18"/>
      <c r="I2381" s="139"/>
      <c r="J2381" s="60"/>
      <c r="K2381" s="60"/>
      <c r="L2381" s="135"/>
    </row>
    <row r="2382">
      <c r="A2382" s="18"/>
      <c r="I2382" s="139"/>
      <c r="J2382" s="60"/>
      <c r="K2382" s="60"/>
      <c r="L2382" s="135"/>
    </row>
    <row r="2383">
      <c r="A2383" s="18"/>
      <c r="I2383" s="139"/>
      <c r="J2383" s="60"/>
      <c r="K2383" s="60"/>
      <c r="L2383" s="135"/>
    </row>
    <row r="2384">
      <c r="A2384" s="18"/>
      <c r="I2384" s="139"/>
      <c r="J2384" s="60"/>
      <c r="K2384" s="60"/>
      <c r="L2384" s="135"/>
    </row>
    <row r="2385">
      <c r="A2385" s="18"/>
      <c r="I2385" s="139"/>
      <c r="J2385" s="60"/>
      <c r="K2385" s="60"/>
      <c r="L2385" s="135"/>
    </row>
    <row r="2386">
      <c r="A2386" s="18"/>
      <c r="I2386" s="139"/>
      <c r="J2386" s="60"/>
      <c r="K2386" s="60"/>
      <c r="L2386" s="135"/>
    </row>
    <row r="2387">
      <c r="A2387" s="18"/>
      <c r="I2387" s="139"/>
      <c r="J2387" s="60"/>
      <c r="K2387" s="60"/>
      <c r="L2387" s="135"/>
    </row>
    <row r="2388">
      <c r="A2388" s="18"/>
      <c r="I2388" s="139"/>
      <c r="J2388" s="60"/>
      <c r="K2388" s="60"/>
      <c r="L2388" s="135"/>
    </row>
    <row r="2389">
      <c r="A2389" s="18"/>
      <c r="I2389" s="139"/>
      <c r="J2389" s="60"/>
      <c r="K2389" s="60"/>
      <c r="L2389" s="135"/>
    </row>
    <row r="2390">
      <c r="A2390" s="18"/>
      <c r="I2390" s="139"/>
      <c r="J2390" s="60"/>
      <c r="K2390" s="60"/>
      <c r="L2390" s="135"/>
    </row>
    <row r="2391">
      <c r="A2391" s="18"/>
      <c r="I2391" s="139"/>
      <c r="J2391" s="60"/>
      <c r="K2391" s="60"/>
      <c r="L2391" s="135"/>
    </row>
    <row r="2392">
      <c r="A2392" s="18"/>
      <c r="I2392" s="139"/>
      <c r="J2392" s="60"/>
      <c r="K2392" s="60"/>
      <c r="L2392" s="135"/>
    </row>
    <row r="2393">
      <c r="A2393" s="18"/>
      <c r="I2393" s="139"/>
      <c r="J2393" s="60"/>
      <c r="K2393" s="60"/>
      <c r="L2393" s="135"/>
    </row>
    <row r="2394">
      <c r="A2394" s="18"/>
      <c r="I2394" s="139"/>
      <c r="J2394" s="60"/>
      <c r="K2394" s="60"/>
      <c r="L2394" s="135"/>
    </row>
    <row r="2395">
      <c r="A2395" s="18"/>
      <c r="I2395" s="139"/>
      <c r="J2395" s="60"/>
      <c r="K2395" s="60"/>
      <c r="L2395" s="135"/>
    </row>
    <row r="2396">
      <c r="A2396" s="18"/>
      <c r="I2396" s="139"/>
      <c r="J2396" s="60"/>
      <c r="K2396" s="60"/>
      <c r="L2396" s="135"/>
    </row>
    <row r="2397">
      <c r="A2397" s="18"/>
      <c r="I2397" s="139"/>
      <c r="J2397" s="60"/>
      <c r="K2397" s="60"/>
      <c r="L2397" s="135"/>
    </row>
    <row r="2398">
      <c r="A2398" s="18"/>
      <c r="I2398" s="139"/>
      <c r="J2398" s="60"/>
      <c r="K2398" s="60"/>
      <c r="L2398" s="135"/>
    </row>
    <row r="2399">
      <c r="A2399" s="18"/>
      <c r="I2399" s="139"/>
      <c r="J2399" s="60"/>
      <c r="K2399" s="60"/>
      <c r="L2399" s="135"/>
    </row>
    <row r="2400">
      <c r="A2400" s="18"/>
      <c r="I2400" s="139"/>
      <c r="J2400" s="60"/>
      <c r="K2400" s="60"/>
      <c r="L2400" s="135"/>
    </row>
    <row r="2401">
      <c r="A2401" s="18"/>
      <c r="I2401" s="139"/>
      <c r="J2401" s="60"/>
      <c r="K2401" s="60"/>
      <c r="L2401" s="135"/>
    </row>
    <row r="2402">
      <c r="A2402" s="18"/>
      <c r="I2402" s="139"/>
      <c r="J2402" s="60"/>
      <c r="K2402" s="60"/>
      <c r="L2402" s="135"/>
    </row>
    <row r="2403">
      <c r="A2403" s="18"/>
      <c r="I2403" s="139"/>
      <c r="J2403" s="60"/>
      <c r="K2403" s="60"/>
      <c r="L2403" s="135"/>
    </row>
    <row r="2404">
      <c r="A2404" s="18"/>
      <c r="I2404" s="139"/>
      <c r="J2404" s="60"/>
      <c r="K2404" s="60"/>
      <c r="L2404" s="135"/>
    </row>
    <row r="2405">
      <c r="A2405" s="18"/>
      <c r="I2405" s="139"/>
      <c r="J2405" s="60"/>
      <c r="K2405" s="60"/>
      <c r="L2405" s="135"/>
    </row>
    <row r="2406">
      <c r="A2406" s="18"/>
      <c r="I2406" s="139"/>
      <c r="J2406" s="60"/>
      <c r="K2406" s="60"/>
      <c r="L2406" s="135"/>
    </row>
    <row r="2407">
      <c r="A2407" s="18"/>
      <c r="I2407" s="139"/>
      <c r="J2407" s="60"/>
      <c r="K2407" s="60"/>
      <c r="L2407" s="135"/>
    </row>
    <row r="2408">
      <c r="A2408" s="18"/>
      <c r="I2408" s="139"/>
      <c r="J2408" s="60"/>
      <c r="K2408" s="60"/>
      <c r="L2408" s="135"/>
    </row>
    <row r="2409">
      <c r="A2409" s="18"/>
      <c r="I2409" s="139"/>
      <c r="J2409" s="60"/>
      <c r="K2409" s="60"/>
      <c r="L2409" s="135"/>
    </row>
    <row r="2410">
      <c r="A2410" s="18"/>
      <c r="I2410" s="139"/>
      <c r="J2410" s="60"/>
      <c r="K2410" s="60"/>
      <c r="L2410" s="135"/>
    </row>
    <row r="2411">
      <c r="A2411" s="18"/>
      <c r="I2411" s="139"/>
      <c r="J2411" s="60"/>
      <c r="K2411" s="60"/>
      <c r="L2411" s="135"/>
    </row>
    <row r="2412">
      <c r="A2412" s="18"/>
      <c r="I2412" s="139"/>
      <c r="J2412" s="60"/>
      <c r="K2412" s="60"/>
      <c r="L2412" s="135"/>
    </row>
    <row r="2413">
      <c r="A2413" s="18"/>
      <c r="I2413" s="139"/>
      <c r="J2413" s="60"/>
      <c r="K2413" s="60"/>
      <c r="L2413" s="135"/>
    </row>
    <row r="2414">
      <c r="A2414" s="18"/>
      <c r="I2414" s="139"/>
      <c r="J2414" s="60"/>
      <c r="K2414" s="60"/>
      <c r="L2414" s="135"/>
    </row>
    <row r="2415">
      <c r="A2415" s="18"/>
      <c r="I2415" s="139"/>
      <c r="J2415" s="60"/>
      <c r="K2415" s="60"/>
      <c r="L2415" s="135"/>
    </row>
    <row r="2416">
      <c r="A2416" s="18"/>
      <c r="I2416" s="139"/>
      <c r="J2416" s="60"/>
      <c r="K2416" s="60"/>
      <c r="L2416" s="135"/>
    </row>
    <row r="2417">
      <c r="A2417" s="18"/>
      <c r="I2417" s="139"/>
      <c r="J2417" s="60"/>
      <c r="K2417" s="60"/>
      <c r="L2417" s="135"/>
    </row>
    <row r="2418">
      <c r="A2418" s="18"/>
      <c r="I2418" s="139"/>
      <c r="J2418" s="60"/>
      <c r="K2418" s="60"/>
      <c r="L2418" s="135"/>
    </row>
    <row r="2419">
      <c r="A2419" s="18"/>
      <c r="I2419" s="139"/>
      <c r="J2419" s="60"/>
      <c r="K2419" s="60"/>
      <c r="L2419" s="135"/>
    </row>
    <row r="2420">
      <c r="A2420" s="18"/>
      <c r="I2420" s="139"/>
      <c r="J2420" s="60"/>
      <c r="K2420" s="60"/>
      <c r="L2420" s="135"/>
    </row>
    <row r="2421">
      <c r="A2421" s="18"/>
      <c r="I2421" s="139"/>
      <c r="J2421" s="60"/>
      <c r="K2421" s="60"/>
      <c r="L2421" s="135"/>
    </row>
    <row r="2422">
      <c r="A2422" s="18"/>
      <c r="I2422" s="139"/>
      <c r="J2422" s="60"/>
      <c r="K2422" s="60"/>
      <c r="L2422" s="135"/>
    </row>
    <row r="2423">
      <c r="A2423" s="18"/>
      <c r="I2423" s="139"/>
      <c r="J2423" s="60"/>
      <c r="K2423" s="60"/>
      <c r="L2423" s="135"/>
    </row>
    <row r="2424">
      <c r="A2424" s="18"/>
      <c r="I2424" s="139"/>
      <c r="J2424" s="60"/>
      <c r="K2424" s="60"/>
      <c r="L2424" s="135"/>
    </row>
    <row r="2425">
      <c r="A2425" s="18"/>
      <c r="I2425" s="139"/>
      <c r="J2425" s="60"/>
      <c r="K2425" s="60"/>
      <c r="L2425" s="135"/>
    </row>
    <row r="2426">
      <c r="A2426" s="18"/>
      <c r="I2426" s="139"/>
      <c r="J2426" s="60"/>
      <c r="K2426" s="60"/>
      <c r="L2426" s="135"/>
    </row>
    <row r="2427">
      <c r="A2427" s="18"/>
      <c r="I2427" s="139"/>
      <c r="J2427" s="60"/>
      <c r="K2427" s="60"/>
      <c r="L2427" s="135"/>
    </row>
    <row r="2428">
      <c r="A2428" s="18"/>
      <c r="I2428" s="139"/>
      <c r="J2428" s="60"/>
      <c r="K2428" s="60"/>
      <c r="L2428" s="135"/>
    </row>
    <row r="2429">
      <c r="A2429" s="18"/>
      <c r="I2429" s="139"/>
      <c r="J2429" s="60"/>
      <c r="K2429" s="60"/>
      <c r="L2429" s="135"/>
    </row>
    <row r="2430">
      <c r="A2430" s="18"/>
      <c r="I2430" s="139"/>
      <c r="J2430" s="60"/>
      <c r="K2430" s="60"/>
      <c r="L2430" s="135"/>
    </row>
    <row r="2431">
      <c r="A2431" s="18"/>
      <c r="I2431" s="139"/>
      <c r="J2431" s="60"/>
      <c r="K2431" s="60"/>
      <c r="L2431" s="135"/>
    </row>
    <row r="2432">
      <c r="A2432" s="18"/>
      <c r="I2432" s="139"/>
      <c r="J2432" s="60"/>
      <c r="K2432" s="60"/>
      <c r="L2432" s="135"/>
    </row>
    <row r="2433">
      <c r="A2433" s="18"/>
      <c r="I2433" s="139"/>
      <c r="J2433" s="60"/>
      <c r="K2433" s="60"/>
      <c r="L2433" s="135"/>
    </row>
    <row r="2434">
      <c r="A2434" s="18"/>
      <c r="I2434" s="139"/>
      <c r="J2434" s="60"/>
      <c r="K2434" s="60"/>
      <c r="L2434" s="135"/>
    </row>
    <row r="2435">
      <c r="A2435" s="18"/>
      <c r="I2435" s="139"/>
      <c r="J2435" s="60"/>
      <c r="K2435" s="60"/>
      <c r="L2435" s="135"/>
    </row>
    <row r="2436">
      <c r="A2436" s="18"/>
      <c r="I2436" s="139"/>
      <c r="J2436" s="60"/>
      <c r="K2436" s="60"/>
      <c r="L2436" s="135"/>
    </row>
    <row r="2437">
      <c r="A2437" s="18"/>
      <c r="I2437" s="139"/>
      <c r="J2437" s="60"/>
      <c r="K2437" s="60"/>
      <c r="L2437" s="135"/>
    </row>
    <row r="2438">
      <c r="A2438" s="18"/>
      <c r="I2438" s="139"/>
      <c r="J2438" s="60"/>
      <c r="K2438" s="60"/>
      <c r="L2438" s="135"/>
    </row>
    <row r="2439">
      <c r="A2439" s="18"/>
      <c r="I2439" s="139"/>
      <c r="J2439" s="60"/>
      <c r="K2439" s="60"/>
      <c r="L2439" s="135"/>
    </row>
    <row r="2440">
      <c r="A2440" s="18"/>
      <c r="I2440" s="139"/>
      <c r="J2440" s="60"/>
      <c r="K2440" s="60"/>
      <c r="L2440" s="135"/>
    </row>
    <row r="2441">
      <c r="A2441" s="18"/>
      <c r="I2441" s="139"/>
      <c r="J2441" s="60"/>
      <c r="K2441" s="60"/>
      <c r="L2441" s="135"/>
    </row>
    <row r="2442">
      <c r="A2442" s="18"/>
      <c r="I2442" s="139"/>
      <c r="J2442" s="60"/>
      <c r="K2442" s="60"/>
      <c r="L2442" s="135"/>
    </row>
    <row r="2443">
      <c r="A2443" s="18"/>
      <c r="I2443" s="139"/>
      <c r="J2443" s="60"/>
      <c r="K2443" s="60"/>
      <c r="L2443" s="135"/>
    </row>
    <row r="2444">
      <c r="A2444" s="18"/>
      <c r="I2444" s="139"/>
      <c r="J2444" s="60"/>
      <c r="K2444" s="60"/>
      <c r="L2444" s="135"/>
    </row>
    <row r="2445">
      <c r="A2445" s="18"/>
      <c r="I2445" s="139"/>
      <c r="J2445" s="60"/>
      <c r="K2445" s="60"/>
      <c r="L2445" s="135"/>
    </row>
    <row r="2446">
      <c r="A2446" s="18"/>
      <c r="I2446" s="139"/>
      <c r="J2446" s="60"/>
      <c r="K2446" s="60"/>
      <c r="L2446" s="135"/>
    </row>
    <row r="2447">
      <c r="A2447" s="18"/>
      <c r="I2447" s="139"/>
      <c r="J2447" s="60"/>
      <c r="K2447" s="60"/>
      <c r="L2447" s="135"/>
    </row>
    <row r="2448">
      <c r="A2448" s="18"/>
      <c r="I2448" s="139"/>
      <c r="J2448" s="60"/>
      <c r="K2448" s="60"/>
      <c r="L2448" s="135"/>
    </row>
    <row r="2449">
      <c r="A2449" s="18"/>
      <c r="I2449" s="139"/>
      <c r="J2449" s="60"/>
      <c r="K2449" s="60"/>
      <c r="L2449" s="135"/>
    </row>
    <row r="2450">
      <c r="A2450" s="18"/>
      <c r="I2450" s="139"/>
      <c r="J2450" s="60"/>
      <c r="K2450" s="60"/>
      <c r="L2450" s="135"/>
    </row>
    <row r="2451">
      <c r="A2451" s="18"/>
      <c r="I2451" s="139"/>
      <c r="J2451" s="60"/>
      <c r="K2451" s="60"/>
      <c r="L2451" s="135"/>
    </row>
    <row r="2452">
      <c r="A2452" s="18"/>
      <c r="I2452" s="139"/>
      <c r="J2452" s="60"/>
      <c r="K2452" s="60"/>
      <c r="L2452" s="135"/>
    </row>
    <row r="2453">
      <c r="A2453" s="18"/>
      <c r="I2453" s="139"/>
      <c r="J2453" s="60"/>
      <c r="K2453" s="60"/>
      <c r="L2453" s="135"/>
    </row>
    <row r="2454">
      <c r="A2454" s="18"/>
      <c r="I2454" s="139"/>
      <c r="J2454" s="60"/>
      <c r="K2454" s="60"/>
      <c r="L2454" s="135"/>
    </row>
    <row r="2455">
      <c r="A2455" s="18"/>
      <c r="I2455" s="139"/>
      <c r="J2455" s="60"/>
      <c r="K2455" s="60"/>
      <c r="L2455" s="135"/>
    </row>
    <row r="2456">
      <c r="A2456" s="18"/>
      <c r="I2456" s="139"/>
      <c r="J2456" s="60"/>
      <c r="K2456" s="60"/>
      <c r="L2456" s="135"/>
    </row>
    <row r="2457">
      <c r="A2457" s="18"/>
      <c r="I2457" s="139"/>
      <c r="J2457" s="60"/>
      <c r="K2457" s="60"/>
      <c r="L2457" s="135"/>
    </row>
    <row r="2458">
      <c r="A2458" s="18"/>
      <c r="I2458" s="139"/>
      <c r="J2458" s="60"/>
      <c r="K2458" s="60"/>
      <c r="L2458" s="135"/>
    </row>
    <row r="2459">
      <c r="A2459" s="18"/>
      <c r="I2459" s="139"/>
      <c r="J2459" s="60"/>
      <c r="K2459" s="60"/>
      <c r="L2459" s="135"/>
    </row>
    <row r="2460">
      <c r="A2460" s="18"/>
      <c r="I2460" s="139"/>
      <c r="J2460" s="60"/>
      <c r="K2460" s="60"/>
      <c r="L2460" s="135"/>
    </row>
    <row r="2461">
      <c r="A2461" s="18"/>
      <c r="I2461" s="139"/>
      <c r="J2461" s="60"/>
      <c r="K2461" s="60"/>
      <c r="L2461" s="135"/>
    </row>
    <row r="2462">
      <c r="A2462" s="18"/>
      <c r="I2462" s="139"/>
      <c r="J2462" s="60"/>
      <c r="K2462" s="60"/>
      <c r="L2462" s="135"/>
    </row>
    <row r="2463">
      <c r="A2463" s="18"/>
      <c r="I2463" s="139"/>
      <c r="J2463" s="60"/>
      <c r="K2463" s="60"/>
      <c r="L2463" s="135"/>
    </row>
    <row r="2464">
      <c r="A2464" s="18"/>
      <c r="I2464" s="139"/>
      <c r="J2464" s="60"/>
      <c r="K2464" s="60"/>
      <c r="L2464" s="135"/>
    </row>
    <row r="2465">
      <c r="A2465" s="18"/>
      <c r="I2465" s="139"/>
      <c r="J2465" s="60"/>
      <c r="K2465" s="60"/>
      <c r="L2465" s="135"/>
    </row>
    <row r="2466">
      <c r="A2466" s="18"/>
      <c r="I2466" s="139"/>
      <c r="J2466" s="60"/>
      <c r="K2466" s="60"/>
      <c r="L2466" s="135"/>
    </row>
    <row r="2467">
      <c r="A2467" s="18"/>
      <c r="I2467" s="139"/>
      <c r="J2467" s="60"/>
      <c r="K2467" s="60"/>
      <c r="L2467" s="135"/>
    </row>
    <row r="2468">
      <c r="A2468" s="18"/>
      <c r="I2468" s="139"/>
      <c r="J2468" s="60"/>
      <c r="K2468" s="60"/>
      <c r="L2468" s="135"/>
    </row>
    <row r="2469">
      <c r="A2469" s="18"/>
      <c r="I2469" s="139"/>
      <c r="J2469" s="60"/>
      <c r="K2469" s="60"/>
      <c r="L2469" s="135"/>
    </row>
    <row r="2470">
      <c r="A2470" s="18"/>
      <c r="I2470" s="139"/>
      <c r="J2470" s="60"/>
      <c r="K2470" s="60"/>
      <c r="L2470" s="135"/>
    </row>
    <row r="2471">
      <c r="A2471" s="18"/>
      <c r="I2471" s="139"/>
      <c r="J2471" s="60"/>
      <c r="K2471" s="60"/>
      <c r="L2471" s="135"/>
    </row>
    <row r="2472">
      <c r="A2472" s="18"/>
      <c r="I2472" s="139"/>
      <c r="J2472" s="60"/>
      <c r="K2472" s="60"/>
      <c r="L2472" s="135"/>
    </row>
    <row r="2473">
      <c r="A2473" s="18"/>
      <c r="I2473" s="139"/>
      <c r="J2473" s="60"/>
      <c r="K2473" s="60"/>
      <c r="L2473" s="135"/>
    </row>
    <row r="2474">
      <c r="A2474" s="18"/>
      <c r="I2474" s="139"/>
      <c r="J2474" s="60"/>
      <c r="K2474" s="60"/>
      <c r="L2474" s="135"/>
    </row>
    <row r="2475">
      <c r="A2475" s="18"/>
      <c r="I2475" s="139"/>
      <c r="J2475" s="60"/>
      <c r="K2475" s="60"/>
      <c r="L2475" s="135"/>
    </row>
    <row r="2476">
      <c r="A2476" s="18"/>
      <c r="I2476" s="139"/>
      <c r="J2476" s="60"/>
      <c r="K2476" s="60"/>
      <c r="L2476" s="135"/>
    </row>
    <row r="2477">
      <c r="A2477" s="18"/>
      <c r="I2477" s="139"/>
      <c r="J2477" s="60"/>
      <c r="K2477" s="60"/>
      <c r="L2477" s="135"/>
    </row>
    <row r="2478">
      <c r="A2478" s="18"/>
      <c r="I2478" s="139"/>
      <c r="J2478" s="60"/>
      <c r="K2478" s="60"/>
      <c r="L2478" s="135"/>
    </row>
    <row r="2479">
      <c r="A2479" s="18"/>
      <c r="I2479" s="139"/>
      <c r="J2479" s="60"/>
      <c r="K2479" s="60"/>
      <c r="L2479" s="135"/>
    </row>
    <row r="2480">
      <c r="A2480" s="18"/>
      <c r="I2480" s="139"/>
      <c r="J2480" s="60"/>
      <c r="K2480" s="60"/>
      <c r="L2480" s="135"/>
    </row>
    <row r="2481">
      <c r="A2481" s="18"/>
      <c r="I2481" s="139"/>
      <c r="J2481" s="60"/>
      <c r="K2481" s="60"/>
      <c r="L2481" s="135"/>
    </row>
    <row r="2482">
      <c r="A2482" s="18"/>
      <c r="I2482" s="139"/>
      <c r="J2482" s="60"/>
      <c r="K2482" s="60"/>
      <c r="L2482" s="135"/>
    </row>
    <row r="2483">
      <c r="A2483" s="18"/>
      <c r="I2483" s="139"/>
      <c r="J2483" s="60"/>
      <c r="K2483" s="60"/>
      <c r="L2483" s="135"/>
    </row>
    <row r="2484">
      <c r="A2484" s="18"/>
      <c r="I2484" s="139"/>
      <c r="J2484" s="60"/>
      <c r="K2484" s="60"/>
      <c r="L2484" s="135"/>
    </row>
    <row r="2485">
      <c r="A2485" s="18"/>
      <c r="I2485" s="139"/>
      <c r="J2485" s="60"/>
      <c r="K2485" s="60"/>
      <c r="L2485" s="135"/>
    </row>
    <row r="2486">
      <c r="A2486" s="18"/>
      <c r="I2486" s="139"/>
      <c r="J2486" s="60"/>
      <c r="K2486" s="60"/>
      <c r="L2486" s="135"/>
    </row>
    <row r="2487">
      <c r="A2487" s="18"/>
      <c r="I2487" s="139"/>
      <c r="J2487" s="60"/>
      <c r="K2487" s="60"/>
      <c r="L2487" s="135"/>
    </row>
    <row r="2488">
      <c r="A2488" s="18"/>
      <c r="I2488" s="139"/>
      <c r="J2488" s="60"/>
      <c r="K2488" s="60"/>
      <c r="L2488" s="135"/>
    </row>
    <row r="2489">
      <c r="A2489" s="18"/>
      <c r="I2489" s="139"/>
      <c r="J2489" s="60"/>
      <c r="K2489" s="60"/>
      <c r="L2489" s="135"/>
    </row>
    <row r="2490">
      <c r="A2490" s="18"/>
      <c r="I2490" s="139"/>
      <c r="J2490" s="60"/>
      <c r="K2490" s="60"/>
      <c r="L2490" s="135"/>
    </row>
    <row r="2491">
      <c r="A2491" s="18"/>
      <c r="I2491" s="139"/>
      <c r="J2491" s="60"/>
      <c r="K2491" s="60"/>
      <c r="L2491" s="135"/>
    </row>
    <row r="2492">
      <c r="A2492" s="18"/>
      <c r="I2492" s="139"/>
      <c r="J2492" s="60"/>
      <c r="K2492" s="60"/>
      <c r="L2492" s="135"/>
    </row>
    <row r="2493">
      <c r="A2493" s="18"/>
      <c r="I2493" s="139"/>
      <c r="J2493" s="60"/>
      <c r="K2493" s="60"/>
      <c r="L2493" s="135"/>
    </row>
    <row r="2494">
      <c r="A2494" s="18"/>
      <c r="I2494" s="139"/>
      <c r="J2494" s="60"/>
      <c r="K2494" s="60"/>
      <c r="L2494" s="135"/>
    </row>
    <row r="2495">
      <c r="A2495" s="18"/>
      <c r="I2495" s="139"/>
      <c r="J2495" s="60"/>
      <c r="K2495" s="60"/>
      <c r="L2495" s="135"/>
    </row>
    <row r="2496">
      <c r="A2496" s="18"/>
      <c r="I2496" s="139"/>
      <c r="J2496" s="60"/>
      <c r="K2496" s="60"/>
      <c r="L2496" s="135"/>
    </row>
    <row r="2497">
      <c r="A2497" s="18"/>
      <c r="I2497" s="139"/>
      <c r="J2497" s="60"/>
      <c r="K2497" s="60"/>
      <c r="L2497" s="135"/>
    </row>
    <row r="2498">
      <c r="A2498" s="18"/>
      <c r="I2498" s="139"/>
      <c r="J2498" s="60"/>
      <c r="K2498" s="60"/>
      <c r="L2498" s="135"/>
    </row>
    <row r="2499">
      <c r="A2499" s="18"/>
      <c r="I2499" s="139"/>
      <c r="J2499" s="60"/>
      <c r="K2499" s="60"/>
      <c r="L2499" s="135"/>
    </row>
    <row r="2500">
      <c r="A2500" s="18"/>
      <c r="I2500" s="139"/>
      <c r="J2500" s="60"/>
      <c r="K2500" s="60"/>
      <c r="L2500" s="135"/>
    </row>
    <row r="2501">
      <c r="A2501" s="18"/>
      <c r="I2501" s="139"/>
      <c r="J2501" s="60"/>
      <c r="K2501" s="60"/>
      <c r="L2501" s="135"/>
    </row>
    <row r="2502">
      <c r="A2502" s="18"/>
      <c r="I2502" s="139"/>
      <c r="J2502" s="60"/>
      <c r="K2502" s="60"/>
      <c r="L2502" s="135"/>
    </row>
    <row r="2503">
      <c r="A2503" s="18"/>
      <c r="I2503" s="139"/>
      <c r="J2503" s="60"/>
      <c r="K2503" s="60"/>
      <c r="L2503" s="135"/>
    </row>
    <row r="2504">
      <c r="A2504" s="18"/>
      <c r="I2504" s="139"/>
      <c r="J2504" s="60"/>
      <c r="K2504" s="60"/>
      <c r="L2504" s="135"/>
    </row>
    <row r="2505">
      <c r="A2505" s="18"/>
      <c r="I2505" s="139"/>
      <c r="J2505" s="60"/>
      <c r="K2505" s="60"/>
      <c r="L2505" s="135"/>
    </row>
    <row r="2506">
      <c r="A2506" s="18"/>
      <c r="I2506" s="139"/>
      <c r="J2506" s="60"/>
      <c r="K2506" s="60"/>
      <c r="L2506" s="135"/>
    </row>
    <row r="2507">
      <c r="A2507" s="18"/>
      <c r="I2507" s="139"/>
      <c r="J2507" s="60"/>
      <c r="K2507" s="60"/>
      <c r="L2507" s="135"/>
    </row>
    <row r="2508">
      <c r="A2508" s="18"/>
      <c r="I2508" s="139"/>
      <c r="J2508" s="60"/>
      <c r="K2508" s="60"/>
      <c r="L2508" s="135"/>
    </row>
    <row r="2509">
      <c r="A2509" s="18"/>
      <c r="I2509" s="139"/>
      <c r="J2509" s="60"/>
      <c r="K2509" s="60"/>
      <c r="L2509" s="135"/>
    </row>
    <row r="2510">
      <c r="A2510" s="18"/>
      <c r="I2510" s="139"/>
      <c r="J2510" s="60"/>
      <c r="K2510" s="60"/>
      <c r="L2510" s="135"/>
    </row>
    <row r="2511">
      <c r="A2511" s="18"/>
      <c r="I2511" s="139"/>
      <c r="J2511" s="60"/>
      <c r="K2511" s="60"/>
      <c r="L2511" s="135"/>
    </row>
    <row r="2512">
      <c r="A2512" s="18"/>
      <c r="I2512" s="139"/>
      <c r="J2512" s="60"/>
      <c r="K2512" s="60"/>
      <c r="L2512" s="135"/>
    </row>
    <row r="2513">
      <c r="A2513" s="18"/>
      <c r="I2513" s="139"/>
      <c r="J2513" s="60"/>
      <c r="K2513" s="60"/>
      <c r="L2513" s="135"/>
    </row>
    <row r="2514">
      <c r="A2514" s="18"/>
      <c r="I2514" s="139"/>
      <c r="J2514" s="60"/>
      <c r="K2514" s="60"/>
      <c r="L2514" s="135"/>
    </row>
    <row r="2515">
      <c r="A2515" s="18"/>
      <c r="I2515" s="139"/>
      <c r="J2515" s="60"/>
      <c r="K2515" s="60"/>
      <c r="L2515" s="135"/>
    </row>
    <row r="2516">
      <c r="A2516" s="18"/>
      <c r="I2516" s="139"/>
      <c r="J2516" s="60"/>
      <c r="K2516" s="60"/>
      <c r="L2516" s="135"/>
    </row>
    <row r="2517">
      <c r="A2517" s="18"/>
      <c r="I2517" s="139"/>
      <c r="J2517" s="60"/>
      <c r="K2517" s="60"/>
      <c r="L2517" s="135"/>
    </row>
    <row r="2518">
      <c r="A2518" s="18"/>
      <c r="I2518" s="139"/>
      <c r="J2518" s="60"/>
      <c r="K2518" s="60"/>
      <c r="L2518" s="135"/>
    </row>
    <row r="2519">
      <c r="A2519" s="18"/>
      <c r="I2519" s="139"/>
      <c r="J2519" s="60"/>
      <c r="K2519" s="60"/>
      <c r="L2519" s="135"/>
    </row>
    <row r="2520">
      <c r="A2520" s="18"/>
      <c r="I2520" s="139"/>
      <c r="J2520" s="60"/>
      <c r="K2520" s="60"/>
      <c r="L2520" s="135"/>
    </row>
    <row r="2521">
      <c r="A2521" s="18"/>
      <c r="I2521" s="139"/>
      <c r="J2521" s="60"/>
      <c r="K2521" s="60"/>
      <c r="L2521" s="135"/>
    </row>
    <row r="2522">
      <c r="A2522" s="18"/>
      <c r="I2522" s="139"/>
      <c r="J2522" s="60"/>
      <c r="K2522" s="60"/>
      <c r="L2522" s="135"/>
    </row>
    <row r="2523">
      <c r="A2523" s="18"/>
      <c r="I2523" s="139"/>
      <c r="J2523" s="60"/>
      <c r="K2523" s="60"/>
      <c r="L2523" s="135"/>
    </row>
    <row r="2524">
      <c r="A2524" s="18"/>
      <c r="I2524" s="139"/>
      <c r="J2524" s="60"/>
      <c r="K2524" s="60"/>
      <c r="L2524" s="135"/>
    </row>
    <row r="2525">
      <c r="A2525" s="18"/>
      <c r="I2525" s="139"/>
      <c r="J2525" s="60"/>
      <c r="K2525" s="60"/>
      <c r="L2525" s="135"/>
    </row>
    <row r="2526">
      <c r="A2526" s="18"/>
      <c r="I2526" s="139"/>
      <c r="J2526" s="60"/>
      <c r="K2526" s="60"/>
      <c r="L2526" s="135"/>
    </row>
    <row r="2527">
      <c r="A2527" s="18"/>
      <c r="I2527" s="139"/>
      <c r="J2527" s="60"/>
      <c r="K2527" s="60"/>
      <c r="L2527" s="135"/>
    </row>
    <row r="2528">
      <c r="A2528" s="18"/>
      <c r="I2528" s="139"/>
      <c r="J2528" s="60"/>
      <c r="K2528" s="60"/>
      <c r="L2528" s="135"/>
    </row>
    <row r="2529">
      <c r="A2529" s="18"/>
      <c r="I2529" s="139"/>
      <c r="J2529" s="60"/>
      <c r="K2529" s="60"/>
      <c r="L2529" s="135"/>
    </row>
    <row r="2530">
      <c r="A2530" s="18"/>
      <c r="I2530" s="139"/>
      <c r="J2530" s="60"/>
      <c r="K2530" s="60"/>
      <c r="L2530" s="135"/>
    </row>
    <row r="2531">
      <c r="A2531" s="18"/>
      <c r="I2531" s="139"/>
      <c r="J2531" s="60"/>
      <c r="K2531" s="60"/>
      <c r="L2531" s="135"/>
    </row>
    <row r="2532">
      <c r="A2532" s="18"/>
      <c r="I2532" s="139"/>
      <c r="J2532" s="60"/>
      <c r="K2532" s="60"/>
      <c r="L2532" s="135"/>
    </row>
    <row r="2533">
      <c r="A2533" s="18"/>
      <c r="I2533" s="139"/>
      <c r="J2533" s="60"/>
      <c r="K2533" s="60"/>
      <c r="L2533" s="135"/>
    </row>
    <row r="2534">
      <c r="A2534" s="18"/>
      <c r="I2534" s="139"/>
      <c r="J2534" s="60"/>
      <c r="K2534" s="60"/>
      <c r="L2534" s="135"/>
    </row>
    <row r="2535">
      <c r="A2535" s="18"/>
      <c r="I2535" s="139"/>
      <c r="J2535" s="60"/>
      <c r="K2535" s="60"/>
      <c r="L2535" s="135"/>
    </row>
    <row r="2536">
      <c r="A2536" s="18"/>
      <c r="I2536" s="139"/>
      <c r="J2536" s="60"/>
      <c r="K2536" s="60"/>
      <c r="L2536" s="135"/>
    </row>
    <row r="2537">
      <c r="A2537" s="18"/>
      <c r="I2537" s="139"/>
      <c r="J2537" s="60"/>
      <c r="K2537" s="60"/>
      <c r="L2537" s="135"/>
    </row>
    <row r="2538">
      <c r="A2538" s="18"/>
      <c r="I2538" s="139"/>
      <c r="J2538" s="60"/>
      <c r="K2538" s="60"/>
      <c r="L2538" s="135"/>
    </row>
    <row r="2539">
      <c r="A2539" s="18"/>
      <c r="I2539" s="139"/>
      <c r="J2539" s="60"/>
      <c r="K2539" s="60"/>
      <c r="L2539" s="135"/>
    </row>
    <row r="2540">
      <c r="A2540" s="18"/>
      <c r="I2540" s="139"/>
      <c r="J2540" s="60"/>
      <c r="K2540" s="60"/>
      <c r="L2540" s="135"/>
    </row>
    <row r="2541">
      <c r="A2541" s="18"/>
      <c r="I2541" s="139"/>
      <c r="J2541" s="60"/>
      <c r="K2541" s="60"/>
      <c r="L2541" s="135"/>
    </row>
    <row r="2542">
      <c r="A2542" s="18"/>
      <c r="I2542" s="139"/>
      <c r="J2542" s="60"/>
      <c r="K2542" s="60"/>
      <c r="L2542" s="135"/>
    </row>
    <row r="2543">
      <c r="A2543" s="18"/>
      <c r="I2543" s="139"/>
      <c r="J2543" s="60"/>
      <c r="K2543" s="60"/>
      <c r="L2543" s="135"/>
    </row>
    <row r="2544">
      <c r="A2544" s="18"/>
      <c r="I2544" s="139"/>
      <c r="J2544" s="60"/>
      <c r="K2544" s="60"/>
      <c r="L2544" s="135"/>
    </row>
    <row r="2545">
      <c r="A2545" s="18"/>
      <c r="I2545" s="139"/>
      <c r="J2545" s="60"/>
      <c r="K2545" s="60"/>
      <c r="L2545" s="135"/>
    </row>
    <row r="2546">
      <c r="A2546" s="18"/>
      <c r="I2546" s="139"/>
      <c r="J2546" s="60"/>
      <c r="K2546" s="60"/>
      <c r="L2546" s="135"/>
    </row>
    <row r="2547">
      <c r="A2547" s="18"/>
      <c r="I2547" s="139"/>
      <c r="J2547" s="60"/>
      <c r="K2547" s="60"/>
      <c r="L2547" s="135"/>
    </row>
    <row r="2548">
      <c r="A2548" s="18"/>
      <c r="I2548" s="139"/>
      <c r="J2548" s="60"/>
      <c r="K2548" s="60"/>
      <c r="L2548" s="135"/>
    </row>
    <row r="2549">
      <c r="A2549" s="18"/>
      <c r="I2549" s="139"/>
      <c r="J2549" s="60"/>
      <c r="K2549" s="60"/>
      <c r="L2549" s="135"/>
    </row>
    <row r="2550">
      <c r="A2550" s="18"/>
      <c r="I2550" s="139"/>
      <c r="J2550" s="60"/>
      <c r="K2550" s="60"/>
      <c r="L2550" s="135"/>
    </row>
    <row r="2551">
      <c r="A2551" s="18"/>
      <c r="I2551" s="139"/>
      <c r="J2551" s="60"/>
      <c r="K2551" s="60"/>
      <c r="L2551" s="135"/>
    </row>
    <row r="2552">
      <c r="A2552" s="18"/>
      <c r="I2552" s="139"/>
      <c r="J2552" s="60"/>
      <c r="K2552" s="60"/>
      <c r="L2552" s="135"/>
    </row>
    <row r="2553">
      <c r="A2553" s="18"/>
      <c r="I2553" s="139"/>
      <c r="J2553" s="60"/>
      <c r="K2553" s="60"/>
      <c r="L2553" s="135"/>
    </row>
    <row r="2554">
      <c r="A2554" s="18"/>
      <c r="I2554" s="139"/>
      <c r="J2554" s="60"/>
      <c r="K2554" s="60"/>
      <c r="L2554" s="135"/>
    </row>
    <row r="2555">
      <c r="A2555" s="18"/>
      <c r="I2555" s="139"/>
      <c r="J2555" s="60"/>
      <c r="K2555" s="60"/>
      <c r="L2555" s="135"/>
    </row>
    <row r="2556">
      <c r="A2556" s="18"/>
      <c r="I2556" s="139"/>
      <c r="J2556" s="60"/>
      <c r="K2556" s="60"/>
      <c r="L2556" s="135"/>
    </row>
    <row r="2557">
      <c r="A2557" s="18"/>
      <c r="I2557" s="139"/>
      <c r="J2557" s="60"/>
      <c r="K2557" s="60"/>
      <c r="L2557" s="135"/>
    </row>
    <row r="2558">
      <c r="A2558" s="18"/>
      <c r="I2558" s="139"/>
      <c r="J2558" s="60"/>
      <c r="K2558" s="60"/>
      <c r="L2558" s="135"/>
    </row>
    <row r="2559">
      <c r="A2559" s="18"/>
      <c r="I2559" s="139"/>
      <c r="J2559" s="60"/>
      <c r="K2559" s="60"/>
      <c r="L2559" s="135"/>
    </row>
    <row r="2560">
      <c r="A2560" s="18"/>
      <c r="I2560" s="139"/>
      <c r="J2560" s="60"/>
      <c r="K2560" s="60"/>
      <c r="L2560" s="135"/>
    </row>
    <row r="2561">
      <c r="A2561" s="18"/>
      <c r="I2561" s="139"/>
      <c r="J2561" s="60"/>
      <c r="K2561" s="60"/>
      <c r="L2561" s="135"/>
    </row>
    <row r="2562">
      <c r="A2562" s="18"/>
      <c r="I2562" s="139"/>
      <c r="J2562" s="60"/>
      <c r="K2562" s="60"/>
      <c r="L2562" s="135"/>
    </row>
    <row r="2563">
      <c r="A2563" s="18"/>
      <c r="I2563" s="139"/>
      <c r="J2563" s="60"/>
      <c r="K2563" s="60"/>
      <c r="L2563" s="135"/>
    </row>
    <row r="2564">
      <c r="A2564" s="18"/>
      <c r="I2564" s="139"/>
      <c r="J2564" s="60"/>
      <c r="K2564" s="60"/>
      <c r="L2564" s="135"/>
    </row>
    <row r="2565">
      <c r="A2565" s="18"/>
      <c r="I2565" s="139"/>
      <c r="J2565" s="60"/>
      <c r="K2565" s="60"/>
      <c r="L2565" s="135"/>
    </row>
    <row r="2566">
      <c r="A2566" s="18"/>
      <c r="I2566" s="139"/>
      <c r="J2566" s="60"/>
      <c r="K2566" s="60"/>
      <c r="L2566" s="135"/>
    </row>
    <row r="2567">
      <c r="A2567" s="18"/>
      <c r="I2567" s="139"/>
      <c r="J2567" s="60"/>
      <c r="K2567" s="60"/>
      <c r="L2567" s="135"/>
    </row>
    <row r="2568">
      <c r="A2568" s="18"/>
      <c r="I2568" s="139"/>
      <c r="J2568" s="60"/>
      <c r="K2568" s="60"/>
      <c r="L2568" s="135"/>
    </row>
    <row r="2569">
      <c r="A2569" s="18"/>
      <c r="I2569" s="139"/>
      <c r="J2569" s="60"/>
      <c r="K2569" s="60"/>
      <c r="L2569" s="135"/>
    </row>
    <row r="2570">
      <c r="A2570" s="18"/>
      <c r="I2570" s="139"/>
      <c r="J2570" s="60"/>
      <c r="K2570" s="60"/>
      <c r="L2570" s="135"/>
    </row>
    <row r="2571">
      <c r="A2571" s="18"/>
      <c r="I2571" s="139"/>
      <c r="J2571" s="60"/>
      <c r="K2571" s="60"/>
      <c r="L2571" s="135"/>
    </row>
    <row r="2572">
      <c r="A2572" s="18"/>
      <c r="I2572" s="139"/>
      <c r="J2572" s="60"/>
      <c r="K2572" s="60"/>
      <c r="L2572" s="135"/>
    </row>
    <row r="2573">
      <c r="A2573" s="18"/>
      <c r="I2573" s="139"/>
      <c r="J2573" s="60"/>
      <c r="K2573" s="60"/>
      <c r="L2573" s="135"/>
    </row>
    <row r="2574">
      <c r="A2574" s="18"/>
      <c r="I2574" s="139"/>
      <c r="J2574" s="60"/>
      <c r="K2574" s="60"/>
      <c r="L2574" s="135"/>
    </row>
    <row r="2575">
      <c r="A2575" s="18"/>
      <c r="I2575" s="139"/>
      <c r="J2575" s="60"/>
      <c r="K2575" s="60"/>
      <c r="L2575" s="135"/>
    </row>
    <row r="2576">
      <c r="A2576" s="18"/>
      <c r="I2576" s="139"/>
      <c r="J2576" s="60"/>
      <c r="K2576" s="60"/>
      <c r="L2576" s="135"/>
    </row>
    <row r="2577">
      <c r="A2577" s="18"/>
      <c r="I2577" s="139"/>
      <c r="J2577" s="60"/>
      <c r="K2577" s="60"/>
      <c r="L2577" s="135"/>
    </row>
    <row r="2578">
      <c r="A2578" s="18"/>
      <c r="I2578" s="139"/>
      <c r="J2578" s="60"/>
      <c r="K2578" s="60"/>
      <c r="L2578" s="135"/>
    </row>
    <row r="2579">
      <c r="A2579" s="18"/>
      <c r="I2579" s="139"/>
      <c r="J2579" s="60"/>
      <c r="K2579" s="60"/>
      <c r="L2579" s="135"/>
    </row>
    <row r="2580">
      <c r="A2580" s="18"/>
      <c r="I2580" s="139"/>
      <c r="J2580" s="60"/>
      <c r="K2580" s="60"/>
      <c r="L2580" s="135"/>
    </row>
    <row r="2581">
      <c r="A2581" s="18"/>
      <c r="I2581" s="139"/>
      <c r="J2581" s="60"/>
      <c r="K2581" s="60"/>
      <c r="L2581" s="135"/>
    </row>
    <row r="2582">
      <c r="A2582" s="18"/>
      <c r="I2582" s="139"/>
      <c r="J2582" s="60"/>
      <c r="K2582" s="60"/>
      <c r="L2582" s="135"/>
    </row>
    <row r="2583">
      <c r="A2583" s="18"/>
      <c r="I2583" s="139"/>
      <c r="J2583" s="60"/>
      <c r="K2583" s="60"/>
      <c r="L2583" s="135"/>
    </row>
    <row r="2584">
      <c r="A2584" s="18"/>
      <c r="I2584" s="139"/>
      <c r="J2584" s="60"/>
      <c r="K2584" s="60"/>
      <c r="L2584" s="135"/>
    </row>
    <row r="2585">
      <c r="A2585" s="18"/>
      <c r="I2585" s="139"/>
      <c r="J2585" s="60"/>
      <c r="K2585" s="60"/>
      <c r="L2585" s="135"/>
    </row>
    <row r="2586">
      <c r="A2586" s="18"/>
      <c r="I2586" s="139"/>
      <c r="J2586" s="60"/>
      <c r="K2586" s="60"/>
      <c r="L2586" s="135"/>
    </row>
    <row r="2587">
      <c r="A2587" s="18"/>
      <c r="I2587" s="139"/>
      <c r="J2587" s="60"/>
      <c r="K2587" s="60"/>
      <c r="L2587" s="135"/>
    </row>
    <row r="2588">
      <c r="A2588" s="18"/>
      <c r="I2588" s="139"/>
      <c r="J2588" s="60"/>
      <c r="K2588" s="60"/>
      <c r="L2588" s="135"/>
    </row>
    <row r="2589">
      <c r="A2589" s="18"/>
      <c r="I2589" s="139"/>
      <c r="J2589" s="60"/>
      <c r="K2589" s="60"/>
      <c r="L2589" s="135"/>
    </row>
    <row r="2590">
      <c r="A2590" s="18"/>
      <c r="I2590" s="139"/>
      <c r="J2590" s="60"/>
      <c r="K2590" s="60"/>
      <c r="L2590" s="135"/>
    </row>
    <row r="2591">
      <c r="A2591" s="18"/>
      <c r="I2591" s="139"/>
      <c r="J2591" s="60"/>
      <c r="K2591" s="60"/>
      <c r="L2591" s="135"/>
    </row>
    <row r="2592">
      <c r="A2592" s="18"/>
      <c r="I2592" s="139"/>
      <c r="J2592" s="60"/>
      <c r="K2592" s="60"/>
      <c r="L2592" s="135"/>
    </row>
    <row r="2593">
      <c r="A2593" s="18"/>
      <c r="I2593" s="139"/>
      <c r="J2593" s="60"/>
      <c r="K2593" s="60"/>
      <c r="L2593" s="135"/>
    </row>
    <row r="2594">
      <c r="A2594" s="18"/>
      <c r="I2594" s="139"/>
      <c r="J2594" s="60"/>
      <c r="K2594" s="60"/>
      <c r="L2594" s="135"/>
    </row>
    <row r="2595">
      <c r="A2595" s="18"/>
      <c r="I2595" s="139"/>
      <c r="J2595" s="60"/>
      <c r="K2595" s="60"/>
      <c r="L2595" s="135"/>
    </row>
    <row r="2596">
      <c r="A2596" s="18"/>
      <c r="I2596" s="139"/>
      <c r="J2596" s="60"/>
      <c r="K2596" s="60"/>
      <c r="L2596" s="135"/>
    </row>
    <row r="2597">
      <c r="A2597" s="18"/>
      <c r="I2597" s="139"/>
      <c r="J2597" s="60"/>
      <c r="K2597" s="60"/>
      <c r="L2597" s="135"/>
    </row>
    <row r="2598">
      <c r="A2598" s="18"/>
      <c r="I2598" s="139"/>
      <c r="J2598" s="60"/>
      <c r="K2598" s="60"/>
      <c r="L2598" s="135"/>
    </row>
    <row r="2599">
      <c r="A2599" s="18"/>
      <c r="I2599" s="139"/>
      <c r="J2599" s="60"/>
      <c r="K2599" s="60"/>
      <c r="L2599" s="135"/>
    </row>
    <row r="2600">
      <c r="A2600" s="18"/>
      <c r="I2600" s="139"/>
      <c r="J2600" s="60"/>
      <c r="K2600" s="60"/>
      <c r="L2600" s="135"/>
    </row>
    <row r="2601">
      <c r="A2601" s="18"/>
      <c r="I2601" s="139"/>
      <c r="J2601" s="60"/>
      <c r="K2601" s="60"/>
      <c r="L2601" s="135"/>
    </row>
    <row r="2602">
      <c r="A2602" s="18"/>
      <c r="I2602" s="139"/>
      <c r="J2602" s="60"/>
      <c r="K2602" s="60"/>
      <c r="L2602" s="135"/>
    </row>
    <row r="2603">
      <c r="A2603" s="18"/>
      <c r="I2603" s="139"/>
      <c r="J2603" s="60"/>
      <c r="K2603" s="60"/>
      <c r="L2603" s="135"/>
    </row>
    <row r="2604">
      <c r="A2604" s="18"/>
      <c r="I2604" s="139"/>
      <c r="J2604" s="60"/>
      <c r="K2604" s="60"/>
      <c r="L2604" s="135"/>
    </row>
    <row r="2605">
      <c r="A2605" s="18"/>
      <c r="I2605" s="139"/>
      <c r="J2605" s="60"/>
      <c r="K2605" s="60"/>
      <c r="L2605" s="135"/>
    </row>
    <row r="2606">
      <c r="A2606" s="18"/>
      <c r="I2606" s="139"/>
      <c r="J2606" s="60"/>
      <c r="K2606" s="60"/>
      <c r="L2606" s="135"/>
    </row>
    <row r="2607">
      <c r="A2607" s="18"/>
      <c r="I2607" s="139"/>
      <c r="J2607" s="60"/>
      <c r="K2607" s="60"/>
      <c r="L2607" s="135"/>
    </row>
    <row r="2608">
      <c r="A2608" s="18"/>
      <c r="I2608" s="139"/>
      <c r="J2608" s="60"/>
      <c r="K2608" s="60"/>
      <c r="L2608" s="135"/>
    </row>
    <row r="2609">
      <c r="A2609" s="18"/>
      <c r="I2609" s="139"/>
      <c r="J2609" s="60"/>
      <c r="K2609" s="60"/>
      <c r="L2609" s="135"/>
    </row>
    <row r="2610">
      <c r="A2610" s="18"/>
      <c r="I2610" s="139"/>
      <c r="J2610" s="60"/>
      <c r="K2610" s="60"/>
      <c r="L2610" s="135"/>
    </row>
    <row r="2611">
      <c r="A2611" s="18"/>
      <c r="I2611" s="139"/>
      <c r="J2611" s="60"/>
      <c r="K2611" s="60"/>
      <c r="L2611" s="135"/>
    </row>
    <row r="2612">
      <c r="A2612" s="18"/>
      <c r="I2612" s="139"/>
      <c r="J2612" s="60"/>
      <c r="K2612" s="60"/>
      <c r="L2612" s="135"/>
    </row>
    <row r="2613">
      <c r="A2613" s="18"/>
      <c r="I2613" s="139"/>
      <c r="J2613" s="60"/>
      <c r="K2613" s="60"/>
      <c r="L2613" s="135"/>
    </row>
    <row r="2614">
      <c r="A2614" s="18"/>
      <c r="I2614" s="139"/>
      <c r="J2614" s="60"/>
      <c r="K2614" s="60"/>
      <c r="L2614" s="135"/>
    </row>
    <row r="2615">
      <c r="A2615" s="18"/>
      <c r="I2615" s="139"/>
      <c r="J2615" s="60"/>
      <c r="K2615" s="60"/>
      <c r="L2615" s="135"/>
    </row>
    <row r="2616">
      <c r="A2616" s="18"/>
      <c r="I2616" s="139"/>
      <c r="J2616" s="60"/>
      <c r="K2616" s="60"/>
      <c r="L2616" s="135"/>
    </row>
    <row r="2617">
      <c r="A2617" s="18"/>
      <c r="I2617" s="139"/>
      <c r="J2617" s="60"/>
      <c r="K2617" s="60"/>
      <c r="L2617" s="135"/>
    </row>
    <row r="2618">
      <c r="A2618" s="18"/>
      <c r="I2618" s="139"/>
      <c r="J2618" s="60"/>
      <c r="K2618" s="60"/>
      <c r="L2618" s="135"/>
    </row>
    <row r="2619">
      <c r="A2619" s="18"/>
      <c r="I2619" s="139"/>
      <c r="J2619" s="60"/>
      <c r="K2619" s="60"/>
      <c r="L2619" s="135"/>
    </row>
    <row r="2620">
      <c r="A2620" s="18"/>
      <c r="I2620" s="139"/>
      <c r="J2620" s="60"/>
      <c r="K2620" s="60"/>
      <c r="L2620" s="135"/>
    </row>
    <row r="2621">
      <c r="A2621" s="18"/>
      <c r="I2621" s="139"/>
      <c r="J2621" s="60"/>
      <c r="K2621" s="60"/>
      <c r="L2621" s="135"/>
    </row>
    <row r="2622">
      <c r="A2622" s="18"/>
      <c r="I2622" s="139"/>
      <c r="J2622" s="60"/>
      <c r="K2622" s="60"/>
      <c r="L2622" s="135"/>
    </row>
    <row r="2623">
      <c r="A2623" s="18"/>
      <c r="I2623" s="139"/>
      <c r="J2623" s="60"/>
      <c r="K2623" s="60"/>
      <c r="L2623" s="135"/>
    </row>
    <row r="2624">
      <c r="A2624" s="18"/>
      <c r="I2624" s="139"/>
      <c r="J2624" s="60"/>
      <c r="K2624" s="60"/>
      <c r="L2624" s="135"/>
    </row>
    <row r="2625">
      <c r="A2625" s="18"/>
      <c r="I2625" s="139"/>
      <c r="J2625" s="60"/>
      <c r="K2625" s="60"/>
      <c r="L2625" s="135"/>
    </row>
    <row r="2626">
      <c r="A2626" s="18"/>
      <c r="I2626" s="139"/>
      <c r="J2626" s="60"/>
      <c r="K2626" s="60"/>
      <c r="L2626" s="135"/>
    </row>
    <row r="2627">
      <c r="A2627" s="18"/>
      <c r="I2627" s="139"/>
      <c r="J2627" s="60"/>
      <c r="K2627" s="60"/>
      <c r="L2627" s="135"/>
    </row>
    <row r="2628">
      <c r="A2628" s="18"/>
      <c r="I2628" s="139"/>
      <c r="J2628" s="60"/>
      <c r="K2628" s="60"/>
      <c r="L2628" s="135"/>
    </row>
    <row r="2629">
      <c r="A2629" s="18"/>
      <c r="I2629" s="139"/>
      <c r="J2629" s="60"/>
      <c r="K2629" s="60"/>
      <c r="L2629" s="135"/>
    </row>
    <row r="2630">
      <c r="A2630" s="18"/>
      <c r="I2630" s="139"/>
      <c r="J2630" s="60"/>
      <c r="K2630" s="60"/>
      <c r="L2630" s="135"/>
    </row>
    <row r="2631">
      <c r="A2631" s="18"/>
      <c r="I2631" s="139"/>
      <c r="J2631" s="60"/>
      <c r="K2631" s="60"/>
      <c r="L2631" s="135"/>
    </row>
    <row r="2632">
      <c r="A2632" s="18"/>
      <c r="I2632" s="139"/>
      <c r="J2632" s="60"/>
      <c r="K2632" s="60"/>
      <c r="L2632" s="135"/>
    </row>
    <row r="2633">
      <c r="A2633" s="18"/>
      <c r="I2633" s="139"/>
      <c r="J2633" s="60"/>
      <c r="K2633" s="60"/>
      <c r="L2633" s="135"/>
    </row>
    <row r="2634">
      <c r="A2634" s="18"/>
      <c r="I2634" s="139"/>
      <c r="J2634" s="60"/>
      <c r="K2634" s="60"/>
      <c r="L2634" s="135"/>
    </row>
    <row r="2635">
      <c r="A2635" s="18"/>
      <c r="I2635" s="139"/>
      <c r="J2635" s="60"/>
      <c r="K2635" s="60"/>
      <c r="L2635" s="135"/>
    </row>
    <row r="2636">
      <c r="A2636" s="18"/>
      <c r="I2636" s="139"/>
      <c r="J2636" s="60"/>
      <c r="K2636" s="60"/>
      <c r="L2636" s="135"/>
    </row>
    <row r="2637">
      <c r="A2637" s="18"/>
      <c r="I2637" s="139"/>
      <c r="J2637" s="60"/>
      <c r="K2637" s="60"/>
      <c r="L2637" s="135"/>
    </row>
    <row r="2638">
      <c r="A2638" s="18"/>
      <c r="I2638" s="139"/>
      <c r="J2638" s="60"/>
      <c r="K2638" s="60"/>
      <c r="L2638" s="135"/>
    </row>
    <row r="2639">
      <c r="A2639" s="18"/>
      <c r="I2639" s="139"/>
      <c r="J2639" s="60"/>
      <c r="K2639" s="60"/>
      <c r="L2639" s="135"/>
    </row>
    <row r="2640">
      <c r="A2640" s="18"/>
      <c r="I2640" s="139"/>
      <c r="J2640" s="60"/>
      <c r="K2640" s="60"/>
      <c r="L2640" s="135"/>
    </row>
    <row r="2641">
      <c r="A2641" s="18"/>
      <c r="I2641" s="139"/>
      <c r="J2641" s="60"/>
      <c r="K2641" s="60"/>
      <c r="L2641" s="135"/>
    </row>
    <row r="2642">
      <c r="A2642" s="18"/>
      <c r="I2642" s="139"/>
      <c r="J2642" s="60"/>
      <c r="K2642" s="60"/>
      <c r="L2642" s="135"/>
    </row>
    <row r="2643">
      <c r="A2643" s="18"/>
      <c r="I2643" s="139"/>
      <c r="J2643" s="60"/>
      <c r="K2643" s="60"/>
      <c r="L2643" s="135"/>
    </row>
    <row r="2644">
      <c r="A2644" s="18"/>
      <c r="I2644" s="139"/>
      <c r="J2644" s="60"/>
      <c r="K2644" s="60"/>
      <c r="L2644" s="135"/>
    </row>
    <row r="2645">
      <c r="A2645" s="18"/>
      <c r="I2645" s="139"/>
      <c r="J2645" s="60"/>
      <c r="K2645" s="60"/>
      <c r="L2645" s="135"/>
    </row>
    <row r="2646">
      <c r="A2646" s="18"/>
      <c r="I2646" s="139"/>
      <c r="J2646" s="60"/>
      <c r="K2646" s="60"/>
      <c r="L2646" s="135"/>
    </row>
    <row r="2647">
      <c r="A2647" s="18"/>
      <c r="I2647" s="139"/>
      <c r="J2647" s="60"/>
      <c r="K2647" s="60"/>
      <c r="L2647" s="135"/>
    </row>
    <row r="2648">
      <c r="A2648" s="18"/>
      <c r="I2648" s="139"/>
      <c r="J2648" s="60"/>
      <c r="K2648" s="60"/>
      <c r="L2648" s="135"/>
    </row>
    <row r="2649">
      <c r="A2649" s="18"/>
      <c r="I2649" s="139"/>
      <c r="J2649" s="60"/>
      <c r="K2649" s="60"/>
      <c r="L2649" s="135"/>
    </row>
    <row r="2650">
      <c r="A2650" s="18"/>
      <c r="I2650" s="139"/>
      <c r="J2650" s="60"/>
      <c r="K2650" s="60"/>
      <c r="L2650" s="135"/>
    </row>
    <row r="2651">
      <c r="A2651" s="18"/>
      <c r="I2651" s="139"/>
      <c r="J2651" s="60"/>
      <c r="K2651" s="60"/>
      <c r="L2651" s="135"/>
    </row>
    <row r="2652">
      <c r="A2652" s="18"/>
      <c r="I2652" s="139"/>
      <c r="J2652" s="60"/>
      <c r="K2652" s="60"/>
      <c r="L2652" s="135"/>
    </row>
    <row r="2653">
      <c r="A2653" s="18"/>
      <c r="I2653" s="139"/>
      <c r="J2653" s="60"/>
      <c r="K2653" s="60"/>
      <c r="L2653" s="135"/>
    </row>
    <row r="2654">
      <c r="A2654" s="18"/>
      <c r="I2654" s="139"/>
      <c r="J2654" s="60"/>
      <c r="K2654" s="60"/>
      <c r="L2654" s="135"/>
    </row>
    <row r="2655">
      <c r="A2655" s="18"/>
      <c r="I2655" s="139"/>
      <c r="J2655" s="60"/>
      <c r="K2655" s="60"/>
      <c r="L2655" s="135"/>
    </row>
    <row r="2656">
      <c r="A2656" s="18"/>
      <c r="I2656" s="139"/>
      <c r="J2656" s="60"/>
      <c r="K2656" s="60"/>
      <c r="L2656" s="135"/>
    </row>
    <row r="2657">
      <c r="A2657" s="18"/>
      <c r="I2657" s="139"/>
      <c r="J2657" s="60"/>
      <c r="K2657" s="60"/>
      <c r="L2657" s="135"/>
    </row>
    <row r="2658">
      <c r="A2658" s="18"/>
      <c r="I2658" s="139"/>
      <c r="J2658" s="60"/>
      <c r="K2658" s="60"/>
      <c r="L2658" s="135"/>
    </row>
    <row r="2659">
      <c r="A2659" s="18"/>
      <c r="I2659" s="139"/>
      <c r="J2659" s="60"/>
      <c r="K2659" s="60"/>
      <c r="L2659" s="135"/>
    </row>
    <row r="2660">
      <c r="A2660" s="18"/>
      <c r="I2660" s="139"/>
      <c r="J2660" s="60"/>
      <c r="K2660" s="60"/>
      <c r="L2660" s="135"/>
    </row>
    <row r="2661">
      <c r="A2661" s="18"/>
      <c r="I2661" s="139"/>
      <c r="J2661" s="60"/>
      <c r="K2661" s="60"/>
      <c r="L2661" s="135"/>
    </row>
    <row r="2662">
      <c r="A2662" s="18"/>
      <c r="I2662" s="139"/>
      <c r="J2662" s="60"/>
      <c r="K2662" s="60"/>
      <c r="L2662" s="135"/>
    </row>
    <row r="2663">
      <c r="A2663" s="18"/>
      <c r="I2663" s="139"/>
      <c r="J2663" s="60"/>
      <c r="K2663" s="60"/>
      <c r="L2663" s="135"/>
    </row>
    <row r="2664">
      <c r="A2664" s="18"/>
      <c r="I2664" s="139"/>
      <c r="J2664" s="60"/>
      <c r="K2664" s="60"/>
      <c r="L2664" s="135"/>
    </row>
    <row r="2665">
      <c r="A2665" s="18"/>
      <c r="I2665" s="139"/>
      <c r="J2665" s="60"/>
      <c r="K2665" s="60"/>
      <c r="L2665" s="135"/>
    </row>
    <row r="2666">
      <c r="A2666" s="18"/>
      <c r="I2666" s="139"/>
      <c r="J2666" s="60"/>
      <c r="K2666" s="60"/>
      <c r="L2666" s="135"/>
    </row>
    <row r="2667">
      <c r="A2667" s="18"/>
      <c r="I2667" s="139"/>
      <c r="J2667" s="60"/>
      <c r="K2667" s="60"/>
      <c r="L2667" s="135"/>
    </row>
    <row r="2668">
      <c r="A2668" s="18"/>
      <c r="I2668" s="139"/>
      <c r="J2668" s="60"/>
      <c r="K2668" s="60"/>
      <c r="L2668" s="135"/>
    </row>
    <row r="2669">
      <c r="A2669" s="18"/>
      <c r="I2669" s="139"/>
      <c r="J2669" s="60"/>
      <c r="K2669" s="60"/>
      <c r="L2669" s="135"/>
    </row>
    <row r="2670">
      <c r="A2670" s="18"/>
      <c r="I2670" s="139"/>
      <c r="J2670" s="60"/>
      <c r="K2670" s="60"/>
      <c r="L2670" s="135"/>
    </row>
    <row r="2671">
      <c r="A2671" s="18"/>
      <c r="I2671" s="139"/>
      <c r="J2671" s="60"/>
      <c r="K2671" s="60"/>
      <c r="L2671" s="135"/>
    </row>
    <row r="2672">
      <c r="A2672" s="18"/>
      <c r="I2672" s="139"/>
      <c r="J2672" s="60"/>
      <c r="K2672" s="60"/>
      <c r="L2672" s="135"/>
    </row>
    <row r="2673">
      <c r="A2673" s="18"/>
      <c r="I2673" s="139"/>
      <c r="J2673" s="60"/>
      <c r="K2673" s="60"/>
      <c r="L2673" s="135"/>
    </row>
    <row r="2674">
      <c r="A2674" s="18"/>
      <c r="I2674" s="139"/>
      <c r="J2674" s="60"/>
      <c r="K2674" s="60"/>
      <c r="L2674" s="135"/>
    </row>
    <row r="2675">
      <c r="A2675" s="18"/>
      <c r="I2675" s="139"/>
      <c r="J2675" s="60"/>
      <c r="K2675" s="60"/>
      <c r="L2675" s="135"/>
    </row>
    <row r="2676">
      <c r="A2676" s="18"/>
      <c r="I2676" s="139"/>
      <c r="J2676" s="60"/>
      <c r="K2676" s="60"/>
      <c r="L2676" s="135"/>
    </row>
    <row r="2677">
      <c r="A2677" s="18"/>
      <c r="I2677" s="139"/>
      <c r="J2677" s="60"/>
      <c r="K2677" s="60"/>
      <c r="L2677" s="135"/>
    </row>
    <row r="2678">
      <c r="A2678" s="18"/>
      <c r="I2678" s="139"/>
      <c r="J2678" s="60"/>
      <c r="K2678" s="60"/>
      <c r="L2678" s="135"/>
    </row>
    <row r="2679">
      <c r="A2679" s="18"/>
      <c r="I2679" s="139"/>
      <c r="J2679" s="60"/>
      <c r="K2679" s="60"/>
      <c r="L2679" s="135"/>
    </row>
    <row r="2680">
      <c r="A2680" s="18"/>
      <c r="I2680" s="139"/>
      <c r="J2680" s="60"/>
      <c r="K2680" s="60"/>
      <c r="L2680" s="135"/>
    </row>
    <row r="2681">
      <c r="A2681" s="18"/>
      <c r="I2681" s="139"/>
      <c r="J2681" s="60"/>
      <c r="K2681" s="60"/>
      <c r="L2681" s="135"/>
    </row>
    <row r="2682">
      <c r="A2682" s="18"/>
      <c r="I2682" s="139"/>
      <c r="J2682" s="60"/>
      <c r="K2682" s="60"/>
      <c r="L2682" s="135"/>
    </row>
    <row r="2683">
      <c r="A2683" s="18"/>
      <c r="I2683" s="139"/>
      <c r="J2683" s="60"/>
      <c r="K2683" s="60"/>
      <c r="L2683" s="135"/>
    </row>
    <row r="2684">
      <c r="A2684" s="18"/>
      <c r="I2684" s="139"/>
      <c r="J2684" s="60"/>
      <c r="K2684" s="60"/>
      <c r="L2684" s="135"/>
    </row>
    <row r="2685">
      <c r="A2685" s="18"/>
      <c r="I2685" s="139"/>
      <c r="J2685" s="60"/>
      <c r="K2685" s="60"/>
      <c r="L2685" s="135"/>
    </row>
    <row r="2686">
      <c r="A2686" s="18"/>
      <c r="I2686" s="139"/>
      <c r="J2686" s="60"/>
      <c r="K2686" s="60"/>
      <c r="L2686" s="135"/>
    </row>
    <row r="2687">
      <c r="A2687" s="18"/>
      <c r="I2687" s="139"/>
      <c r="J2687" s="60"/>
      <c r="K2687" s="60"/>
      <c r="L2687" s="135"/>
    </row>
    <row r="2688">
      <c r="A2688" s="18"/>
      <c r="I2688" s="139"/>
      <c r="J2688" s="60"/>
      <c r="K2688" s="60"/>
      <c r="L2688" s="135"/>
    </row>
    <row r="2689">
      <c r="A2689" s="18"/>
      <c r="I2689" s="139"/>
      <c r="J2689" s="60"/>
      <c r="K2689" s="60"/>
      <c r="L2689" s="135"/>
    </row>
    <row r="2690">
      <c r="A2690" s="18"/>
      <c r="I2690" s="139"/>
      <c r="J2690" s="60"/>
      <c r="K2690" s="60"/>
      <c r="L2690" s="135"/>
    </row>
    <row r="2691">
      <c r="A2691" s="18"/>
      <c r="I2691" s="139"/>
      <c r="J2691" s="60"/>
      <c r="K2691" s="60"/>
      <c r="L2691" s="135"/>
    </row>
    <row r="2692">
      <c r="A2692" s="18"/>
      <c r="I2692" s="139"/>
      <c r="J2692" s="60"/>
      <c r="K2692" s="60"/>
      <c r="L2692" s="135"/>
    </row>
    <row r="2693">
      <c r="A2693" s="18"/>
      <c r="I2693" s="139"/>
      <c r="J2693" s="60"/>
      <c r="K2693" s="60"/>
      <c r="L2693" s="135"/>
    </row>
    <row r="2694">
      <c r="A2694" s="18"/>
      <c r="I2694" s="139"/>
      <c r="J2694" s="60"/>
      <c r="K2694" s="60"/>
      <c r="L2694" s="135"/>
    </row>
    <row r="2695">
      <c r="A2695" s="18"/>
      <c r="I2695" s="139"/>
      <c r="J2695" s="60"/>
      <c r="K2695" s="60"/>
      <c r="L2695" s="135"/>
    </row>
    <row r="2696">
      <c r="A2696" s="18"/>
      <c r="I2696" s="139"/>
      <c r="J2696" s="60"/>
      <c r="K2696" s="60"/>
      <c r="L2696" s="135"/>
    </row>
    <row r="2697">
      <c r="A2697" s="18"/>
      <c r="I2697" s="139"/>
      <c r="J2697" s="60"/>
      <c r="K2697" s="60"/>
      <c r="L2697" s="135"/>
    </row>
    <row r="2698">
      <c r="A2698" s="18"/>
      <c r="I2698" s="139"/>
      <c r="J2698" s="60"/>
      <c r="K2698" s="60"/>
      <c r="L2698" s="135"/>
    </row>
    <row r="2699">
      <c r="A2699" s="18"/>
      <c r="I2699" s="139"/>
      <c r="J2699" s="60"/>
      <c r="K2699" s="60"/>
      <c r="L2699" s="135"/>
    </row>
    <row r="2700">
      <c r="A2700" s="18"/>
      <c r="I2700" s="139"/>
      <c r="J2700" s="60"/>
      <c r="K2700" s="60"/>
      <c r="L2700" s="135"/>
    </row>
    <row r="2701">
      <c r="A2701" s="18"/>
      <c r="I2701" s="139"/>
      <c r="J2701" s="60"/>
      <c r="K2701" s="60"/>
      <c r="L2701" s="135"/>
    </row>
    <row r="2702">
      <c r="A2702" s="18"/>
      <c r="I2702" s="139"/>
      <c r="J2702" s="60"/>
      <c r="K2702" s="60"/>
      <c r="L2702" s="135"/>
    </row>
    <row r="2703">
      <c r="A2703" s="18"/>
      <c r="I2703" s="139"/>
      <c r="J2703" s="60"/>
      <c r="K2703" s="60"/>
      <c r="L2703" s="135"/>
    </row>
    <row r="2704">
      <c r="A2704" s="18"/>
      <c r="I2704" s="139"/>
      <c r="J2704" s="60"/>
      <c r="K2704" s="60"/>
      <c r="L2704" s="135"/>
    </row>
    <row r="2705">
      <c r="A2705" s="18"/>
      <c r="I2705" s="139"/>
      <c r="J2705" s="60"/>
      <c r="K2705" s="60"/>
      <c r="L2705" s="135"/>
    </row>
    <row r="2706">
      <c r="A2706" s="18"/>
      <c r="I2706" s="139"/>
      <c r="J2706" s="60"/>
      <c r="K2706" s="60"/>
      <c r="L2706" s="135"/>
    </row>
    <row r="2707">
      <c r="A2707" s="18"/>
      <c r="I2707" s="139"/>
      <c r="J2707" s="60"/>
      <c r="K2707" s="60"/>
      <c r="L2707" s="135"/>
    </row>
    <row r="2708">
      <c r="A2708" s="18"/>
      <c r="I2708" s="139"/>
      <c r="J2708" s="60"/>
      <c r="K2708" s="60"/>
      <c r="L2708" s="135"/>
    </row>
    <row r="2709">
      <c r="A2709" s="18"/>
      <c r="I2709" s="139"/>
      <c r="J2709" s="60"/>
      <c r="K2709" s="60"/>
      <c r="L2709" s="135"/>
    </row>
    <row r="2710">
      <c r="A2710" s="18"/>
      <c r="I2710" s="139"/>
      <c r="J2710" s="60"/>
      <c r="K2710" s="60"/>
      <c r="L2710" s="135"/>
    </row>
    <row r="2711">
      <c r="A2711" s="18"/>
      <c r="I2711" s="139"/>
      <c r="J2711" s="60"/>
      <c r="K2711" s="60"/>
      <c r="L2711" s="135"/>
    </row>
    <row r="2712">
      <c r="A2712" s="18"/>
      <c r="I2712" s="139"/>
      <c r="J2712" s="60"/>
      <c r="K2712" s="60"/>
      <c r="L2712" s="135"/>
    </row>
    <row r="2713">
      <c r="A2713" s="18"/>
      <c r="I2713" s="139"/>
      <c r="J2713" s="60"/>
      <c r="K2713" s="60"/>
      <c r="L2713" s="135"/>
    </row>
    <row r="2714">
      <c r="A2714" s="18"/>
      <c r="I2714" s="139"/>
      <c r="J2714" s="60"/>
      <c r="K2714" s="60"/>
      <c r="L2714" s="135"/>
    </row>
    <row r="2715">
      <c r="A2715" s="18"/>
      <c r="I2715" s="139"/>
      <c r="J2715" s="60"/>
      <c r="K2715" s="60"/>
      <c r="L2715" s="135"/>
    </row>
    <row r="2716">
      <c r="A2716" s="18"/>
      <c r="I2716" s="139"/>
      <c r="J2716" s="60"/>
      <c r="K2716" s="60"/>
      <c r="L2716" s="135"/>
    </row>
    <row r="2717">
      <c r="A2717" s="18"/>
      <c r="I2717" s="139"/>
      <c r="J2717" s="60"/>
      <c r="K2717" s="60"/>
      <c r="L2717" s="135"/>
    </row>
    <row r="2718">
      <c r="A2718" s="18"/>
      <c r="I2718" s="139"/>
      <c r="J2718" s="60"/>
      <c r="K2718" s="60"/>
      <c r="L2718" s="135"/>
    </row>
    <row r="2719">
      <c r="A2719" s="18"/>
      <c r="I2719" s="139"/>
      <c r="J2719" s="60"/>
      <c r="K2719" s="60"/>
      <c r="L2719" s="135"/>
    </row>
    <row r="2720">
      <c r="A2720" s="18"/>
      <c r="I2720" s="139"/>
      <c r="J2720" s="60"/>
      <c r="K2720" s="60"/>
      <c r="L2720" s="135"/>
    </row>
    <row r="2721">
      <c r="A2721" s="18"/>
      <c r="I2721" s="139"/>
      <c r="J2721" s="60"/>
      <c r="K2721" s="60"/>
      <c r="L2721" s="135"/>
    </row>
    <row r="2722">
      <c r="A2722" s="18"/>
      <c r="I2722" s="139"/>
      <c r="J2722" s="60"/>
      <c r="K2722" s="60"/>
      <c r="L2722" s="135"/>
    </row>
    <row r="2723">
      <c r="A2723" s="18"/>
      <c r="I2723" s="139"/>
      <c r="J2723" s="60"/>
      <c r="K2723" s="60"/>
      <c r="L2723" s="135"/>
    </row>
    <row r="2724">
      <c r="A2724" s="18"/>
      <c r="I2724" s="139"/>
      <c r="J2724" s="60"/>
      <c r="K2724" s="60"/>
      <c r="L2724" s="135"/>
    </row>
    <row r="2725">
      <c r="A2725" s="18"/>
      <c r="I2725" s="139"/>
      <c r="J2725" s="60"/>
      <c r="K2725" s="60"/>
      <c r="L2725" s="135"/>
    </row>
    <row r="2726">
      <c r="A2726" s="18"/>
      <c r="I2726" s="139"/>
      <c r="J2726" s="60"/>
      <c r="K2726" s="60"/>
      <c r="L2726" s="135"/>
    </row>
    <row r="2727">
      <c r="A2727" s="18"/>
      <c r="I2727" s="139"/>
      <c r="J2727" s="60"/>
      <c r="K2727" s="60"/>
      <c r="L2727" s="135"/>
    </row>
    <row r="2728">
      <c r="A2728" s="18"/>
      <c r="I2728" s="139"/>
      <c r="J2728" s="60"/>
      <c r="K2728" s="60"/>
      <c r="L2728" s="135"/>
    </row>
    <row r="2729">
      <c r="A2729" s="18"/>
      <c r="I2729" s="139"/>
      <c r="J2729" s="60"/>
      <c r="K2729" s="60"/>
      <c r="L2729" s="135"/>
    </row>
    <row r="2730">
      <c r="A2730" s="18"/>
      <c r="I2730" s="139"/>
      <c r="J2730" s="60"/>
      <c r="K2730" s="60"/>
      <c r="L2730" s="135"/>
    </row>
    <row r="2731">
      <c r="A2731" s="18"/>
      <c r="I2731" s="139"/>
      <c r="J2731" s="60"/>
      <c r="K2731" s="60"/>
      <c r="L2731" s="135"/>
    </row>
    <row r="2732">
      <c r="A2732" s="18"/>
      <c r="I2732" s="139"/>
      <c r="J2732" s="60"/>
      <c r="K2732" s="60"/>
      <c r="L2732" s="135"/>
    </row>
    <row r="2733">
      <c r="A2733" s="18"/>
      <c r="I2733" s="139"/>
      <c r="J2733" s="60"/>
      <c r="K2733" s="60"/>
      <c r="L2733" s="135"/>
    </row>
    <row r="2734">
      <c r="A2734" s="18"/>
      <c r="I2734" s="139"/>
      <c r="J2734" s="60"/>
      <c r="K2734" s="60"/>
      <c r="L2734" s="135"/>
    </row>
    <row r="2735">
      <c r="A2735" s="18"/>
      <c r="I2735" s="139"/>
      <c r="J2735" s="60"/>
      <c r="K2735" s="60"/>
      <c r="L2735" s="135"/>
    </row>
    <row r="2736">
      <c r="A2736" s="18"/>
      <c r="I2736" s="139"/>
      <c r="J2736" s="60"/>
      <c r="K2736" s="60"/>
      <c r="L2736" s="135"/>
    </row>
    <row r="2737">
      <c r="A2737" s="18"/>
      <c r="I2737" s="139"/>
      <c r="J2737" s="60"/>
      <c r="K2737" s="60"/>
      <c r="L2737" s="135"/>
    </row>
    <row r="2738">
      <c r="A2738" s="18"/>
      <c r="I2738" s="139"/>
      <c r="J2738" s="60"/>
      <c r="K2738" s="60"/>
      <c r="L2738" s="135"/>
    </row>
    <row r="2739">
      <c r="A2739" s="18"/>
      <c r="I2739" s="139"/>
      <c r="J2739" s="60"/>
      <c r="K2739" s="60"/>
      <c r="L2739" s="135"/>
    </row>
    <row r="2740">
      <c r="A2740" s="18"/>
      <c r="I2740" s="139"/>
      <c r="J2740" s="60"/>
      <c r="K2740" s="60"/>
      <c r="L2740" s="135"/>
    </row>
    <row r="2741">
      <c r="A2741" s="18"/>
      <c r="I2741" s="139"/>
      <c r="J2741" s="60"/>
      <c r="K2741" s="60"/>
      <c r="L2741" s="135"/>
    </row>
    <row r="2742">
      <c r="A2742" s="18"/>
      <c r="I2742" s="139"/>
      <c r="J2742" s="60"/>
      <c r="K2742" s="60"/>
      <c r="L2742" s="135"/>
    </row>
    <row r="2743">
      <c r="A2743" s="18"/>
      <c r="I2743" s="139"/>
      <c r="J2743" s="60"/>
      <c r="K2743" s="60"/>
      <c r="L2743" s="135"/>
    </row>
    <row r="2744">
      <c r="A2744" s="18"/>
      <c r="I2744" s="139"/>
      <c r="J2744" s="60"/>
      <c r="K2744" s="60"/>
      <c r="L2744" s="135"/>
    </row>
    <row r="2745">
      <c r="A2745" s="18"/>
      <c r="I2745" s="139"/>
      <c r="J2745" s="60"/>
      <c r="K2745" s="60"/>
      <c r="L2745" s="135"/>
    </row>
    <row r="2746">
      <c r="A2746" s="18"/>
      <c r="I2746" s="139"/>
      <c r="J2746" s="60"/>
      <c r="K2746" s="60"/>
      <c r="L2746" s="135"/>
    </row>
    <row r="2747">
      <c r="A2747" s="18"/>
      <c r="I2747" s="139"/>
      <c r="J2747" s="60"/>
      <c r="K2747" s="60"/>
      <c r="L2747" s="135"/>
    </row>
    <row r="2748">
      <c r="A2748" s="18"/>
      <c r="I2748" s="139"/>
      <c r="J2748" s="60"/>
      <c r="K2748" s="60"/>
      <c r="L2748" s="135"/>
    </row>
    <row r="2749">
      <c r="A2749" s="18"/>
      <c r="I2749" s="139"/>
      <c r="J2749" s="60"/>
      <c r="K2749" s="60"/>
      <c r="L2749" s="135"/>
    </row>
    <row r="2750">
      <c r="A2750" s="18"/>
      <c r="I2750" s="139"/>
      <c r="J2750" s="60"/>
      <c r="K2750" s="60"/>
      <c r="L2750" s="135"/>
    </row>
    <row r="2751">
      <c r="A2751" s="18"/>
      <c r="I2751" s="139"/>
      <c r="J2751" s="60"/>
      <c r="K2751" s="60"/>
      <c r="L2751" s="135"/>
    </row>
    <row r="2752">
      <c r="A2752" s="18"/>
      <c r="I2752" s="139"/>
      <c r="J2752" s="60"/>
      <c r="K2752" s="60"/>
      <c r="L2752" s="135"/>
    </row>
    <row r="2753">
      <c r="A2753" s="18"/>
      <c r="I2753" s="139"/>
      <c r="J2753" s="60"/>
      <c r="K2753" s="60"/>
      <c r="L2753" s="135"/>
    </row>
    <row r="2754">
      <c r="A2754" s="18"/>
      <c r="I2754" s="139"/>
      <c r="J2754" s="60"/>
      <c r="K2754" s="60"/>
      <c r="L2754" s="135"/>
    </row>
    <row r="2755">
      <c r="A2755" s="18"/>
      <c r="I2755" s="139"/>
      <c r="J2755" s="60"/>
      <c r="K2755" s="60"/>
      <c r="L2755" s="135"/>
    </row>
    <row r="2756">
      <c r="A2756" s="18"/>
      <c r="I2756" s="139"/>
      <c r="J2756" s="60"/>
      <c r="K2756" s="60"/>
      <c r="L2756" s="135"/>
    </row>
    <row r="2757">
      <c r="A2757" s="18"/>
      <c r="I2757" s="139"/>
      <c r="J2757" s="60"/>
      <c r="K2757" s="60"/>
      <c r="L2757" s="135"/>
    </row>
    <row r="2758">
      <c r="A2758" s="18"/>
      <c r="I2758" s="139"/>
      <c r="J2758" s="60"/>
      <c r="K2758" s="60"/>
      <c r="L2758" s="135"/>
    </row>
    <row r="2759">
      <c r="A2759" s="18"/>
      <c r="I2759" s="139"/>
      <c r="J2759" s="60"/>
      <c r="K2759" s="60"/>
      <c r="L2759" s="135"/>
    </row>
    <row r="2760">
      <c r="A2760" s="18"/>
      <c r="I2760" s="139"/>
      <c r="J2760" s="60"/>
      <c r="K2760" s="60"/>
      <c r="L2760" s="135"/>
    </row>
    <row r="2761">
      <c r="A2761" s="18"/>
      <c r="I2761" s="139"/>
      <c r="J2761" s="60"/>
      <c r="K2761" s="60"/>
      <c r="L2761" s="135"/>
    </row>
    <row r="2762">
      <c r="A2762" s="18"/>
      <c r="I2762" s="139"/>
      <c r="J2762" s="60"/>
      <c r="K2762" s="60"/>
      <c r="L2762" s="135"/>
    </row>
    <row r="2763">
      <c r="A2763" s="18"/>
      <c r="I2763" s="139"/>
      <c r="J2763" s="60"/>
      <c r="K2763" s="60"/>
      <c r="L2763" s="135"/>
    </row>
    <row r="2764">
      <c r="A2764" s="18"/>
      <c r="I2764" s="139"/>
      <c r="J2764" s="60"/>
      <c r="K2764" s="60"/>
      <c r="L2764" s="135"/>
    </row>
    <row r="2765">
      <c r="A2765" s="18"/>
      <c r="I2765" s="139"/>
      <c r="J2765" s="60"/>
      <c r="K2765" s="60"/>
      <c r="L2765" s="135"/>
    </row>
    <row r="2766">
      <c r="A2766" s="18"/>
      <c r="I2766" s="139"/>
      <c r="J2766" s="60"/>
      <c r="K2766" s="60"/>
      <c r="L2766" s="135"/>
    </row>
    <row r="2767">
      <c r="A2767" s="18"/>
      <c r="I2767" s="139"/>
      <c r="J2767" s="60"/>
      <c r="K2767" s="60"/>
      <c r="L2767" s="135"/>
    </row>
    <row r="2768">
      <c r="A2768" s="18"/>
      <c r="I2768" s="139"/>
      <c r="J2768" s="60"/>
      <c r="K2768" s="60"/>
      <c r="L2768" s="135"/>
    </row>
    <row r="2769">
      <c r="A2769" s="18"/>
      <c r="I2769" s="139"/>
      <c r="J2769" s="60"/>
      <c r="K2769" s="60"/>
      <c r="L2769" s="135"/>
    </row>
    <row r="2770">
      <c r="A2770" s="18"/>
      <c r="I2770" s="139"/>
      <c r="J2770" s="60"/>
      <c r="K2770" s="60"/>
      <c r="L2770" s="135"/>
    </row>
    <row r="2771">
      <c r="A2771" s="18"/>
      <c r="I2771" s="139"/>
      <c r="J2771" s="60"/>
      <c r="K2771" s="60"/>
      <c r="L2771" s="135"/>
    </row>
    <row r="2772">
      <c r="A2772" s="18"/>
      <c r="I2772" s="139"/>
      <c r="J2772" s="60"/>
      <c r="K2772" s="60"/>
      <c r="L2772" s="135"/>
    </row>
    <row r="2773">
      <c r="A2773" s="18"/>
      <c r="I2773" s="139"/>
      <c r="J2773" s="60"/>
      <c r="K2773" s="60"/>
      <c r="L2773" s="135"/>
    </row>
    <row r="2774">
      <c r="A2774" s="18"/>
      <c r="I2774" s="139"/>
      <c r="J2774" s="60"/>
      <c r="K2774" s="60"/>
      <c r="L2774" s="135"/>
    </row>
    <row r="2775">
      <c r="A2775" s="18"/>
      <c r="I2775" s="139"/>
      <c r="J2775" s="60"/>
      <c r="K2775" s="60"/>
      <c r="L2775" s="135"/>
    </row>
    <row r="2776">
      <c r="A2776" s="18"/>
      <c r="I2776" s="139"/>
      <c r="J2776" s="60"/>
      <c r="K2776" s="60"/>
      <c r="L2776" s="135"/>
    </row>
    <row r="2777">
      <c r="A2777" s="18"/>
      <c r="I2777" s="139"/>
      <c r="J2777" s="60"/>
      <c r="K2777" s="60"/>
      <c r="L2777" s="135"/>
    </row>
    <row r="2778">
      <c r="A2778" s="18"/>
      <c r="I2778" s="139"/>
      <c r="J2778" s="60"/>
      <c r="K2778" s="60"/>
      <c r="L2778" s="135"/>
    </row>
    <row r="2779">
      <c r="A2779" s="18"/>
      <c r="I2779" s="139"/>
      <c r="J2779" s="60"/>
      <c r="K2779" s="60"/>
      <c r="L2779" s="135"/>
    </row>
    <row r="2780">
      <c r="A2780" s="18"/>
      <c r="I2780" s="139"/>
      <c r="J2780" s="60"/>
      <c r="K2780" s="60"/>
      <c r="L2780" s="135"/>
    </row>
    <row r="2781">
      <c r="A2781" s="18"/>
      <c r="I2781" s="139"/>
      <c r="J2781" s="60"/>
      <c r="K2781" s="60"/>
      <c r="L2781" s="135"/>
    </row>
    <row r="2782">
      <c r="A2782" s="18"/>
      <c r="I2782" s="139"/>
      <c r="J2782" s="60"/>
      <c r="K2782" s="60"/>
      <c r="L2782" s="135"/>
    </row>
    <row r="2783">
      <c r="A2783" s="18"/>
      <c r="I2783" s="139"/>
      <c r="J2783" s="60"/>
      <c r="K2783" s="60"/>
      <c r="L2783" s="135"/>
    </row>
    <row r="2784">
      <c r="A2784" s="18"/>
      <c r="I2784" s="139"/>
      <c r="J2784" s="60"/>
      <c r="K2784" s="60"/>
      <c r="L2784" s="135"/>
    </row>
    <row r="2785">
      <c r="A2785" s="18"/>
      <c r="I2785" s="139"/>
      <c r="J2785" s="60"/>
      <c r="K2785" s="60"/>
      <c r="L2785" s="135"/>
    </row>
    <row r="2786">
      <c r="A2786" s="18"/>
      <c r="I2786" s="139"/>
      <c r="J2786" s="60"/>
      <c r="K2786" s="60"/>
      <c r="L2786" s="135"/>
    </row>
    <row r="2787">
      <c r="A2787" s="18"/>
      <c r="I2787" s="139"/>
      <c r="J2787" s="60"/>
      <c r="K2787" s="60"/>
      <c r="L2787" s="135"/>
    </row>
    <row r="2788">
      <c r="A2788" s="18"/>
      <c r="I2788" s="139"/>
      <c r="J2788" s="60"/>
      <c r="K2788" s="60"/>
      <c r="L2788" s="135"/>
    </row>
    <row r="2789">
      <c r="A2789" s="18"/>
      <c r="I2789" s="139"/>
      <c r="J2789" s="60"/>
      <c r="K2789" s="60"/>
      <c r="L2789" s="135"/>
    </row>
    <row r="2790">
      <c r="A2790" s="18"/>
      <c r="I2790" s="139"/>
      <c r="J2790" s="60"/>
      <c r="K2790" s="60"/>
      <c r="L2790" s="135"/>
    </row>
    <row r="2791">
      <c r="A2791" s="18"/>
      <c r="I2791" s="139"/>
      <c r="J2791" s="60"/>
      <c r="K2791" s="60"/>
      <c r="L2791" s="135"/>
    </row>
    <row r="2792">
      <c r="A2792" s="18"/>
      <c r="I2792" s="139"/>
      <c r="J2792" s="60"/>
      <c r="K2792" s="60"/>
      <c r="L2792" s="135"/>
    </row>
    <row r="2793">
      <c r="A2793" s="18"/>
      <c r="I2793" s="139"/>
      <c r="J2793" s="60"/>
      <c r="K2793" s="60"/>
      <c r="L2793" s="135"/>
    </row>
    <row r="2794">
      <c r="A2794" s="18"/>
      <c r="I2794" s="139"/>
      <c r="J2794" s="60"/>
      <c r="K2794" s="60"/>
      <c r="L2794" s="135"/>
    </row>
    <row r="2795">
      <c r="A2795" s="18"/>
      <c r="I2795" s="139"/>
      <c r="J2795" s="60"/>
      <c r="K2795" s="60"/>
      <c r="L2795" s="135"/>
    </row>
    <row r="2796">
      <c r="A2796" s="18"/>
      <c r="I2796" s="139"/>
      <c r="J2796" s="60"/>
      <c r="K2796" s="60"/>
      <c r="L2796" s="135"/>
    </row>
    <row r="2797">
      <c r="A2797" s="18"/>
      <c r="I2797" s="139"/>
      <c r="J2797" s="60"/>
      <c r="K2797" s="60"/>
      <c r="L2797" s="135"/>
    </row>
    <row r="2798">
      <c r="A2798" s="18"/>
      <c r="I2798" s="139"/>
      <c r="J2798" s="60"/>
      <c r="K2798" s="60"/>
      <c r="L2798" s="135"/>
    </row>
    <row r="2799">
      <c r="A2799" s="18"/>
      <c r="I2799" s="139"/>
      <c r="J2799" s="60"/>
      <c r="K2799" s="60"/>
      <c r="L2799" s="135"/>
    </row>
    <row r="2800">
      <c r="A2800" s="18"/>
      <c r="I2800" s="139"/>
      <c r="J2800" s="60"/>
      <c r="K2800" s="60"/>
      <c r="L2800" s="135"/>
    </row>
    <row r="2801">
      <c r="A2801" s="18"/>
      <c r="I2801" s="139"/>
      <c r="J2801" s="60"/>
      <c r="K2801" s="60"/>
      <c r="L2801" s="135"/>
    </row>
    <row r="2802">
      <c r="A2802" s="18"/>
      <c r="I2802" s="139"/>
      <c r="J2802" s="60"/>
      <c r="K2802" s="60"/>
      <c r="L2802" s="135"/>
    </row>
    <row r="2803">
      <c r="A2803" s="18"/>
      <c r="I2803" s="139"/>
      <c r="J2803" s="60"/>
      <c r="K2803" s="60"/>
      <c r="L2803" s="135"/>
    </row>
    <row r="2804">
      <c r="A2804" s="18"/>
      <c r="I2804" s="139"/>
      <c r="J2804" s="60"/>
      <c r="K2804" s="60"/>
      <c r="L2804" s="135"/>
    </row>
    <row r="2805">
      <c r="A2805" s="18"/>
      <c r="I2805" s="139"/>
      <c r="J2805" s="60"/>
      <c r="K2805" s="60"/>
      <c r="L2805" s="135"/>
    </row>
    <row r="2806">
      <c r="A2806" s="18"/>
      <c r="I2806" s="139"/>
      <c r="J2806" s="60"/>
      <c r="K2806" s="60"/>
      <c r="L2806" s="135"/>
    </row>
    <row r="2807">
      <c r="A2807" s="18"/>
      <c r="I2807" s="139"/>
      <c r="J2807" s="60"/>
      <c r="K2807" s="60"/>
      <c r="L2807" s="135"/>
    </row>
    <row r="2808">
      <c r="A2808" s="18"/>
      <c r="I2808" s="139"/>
      <c r="J2808" s="60"/>
      <c r="K2808" s="60"/>
      <c r="L2808" s="135"/>
    </row>
    <row r="2809">
      <c r="A2809" s="18"/>
      <c r="I2809" s="139"/>
      <c r="J2809" s="60"/>
      <c r="K2809" s="60"/>
      <c r="L2809" s="135"/>
    </row>
    <row r="2810">
      <c r="A2810" s="18"/>
      <c r="I2810" s="139"/>
      <c r="J2810" s="60"/>
      <c r="K2810" s="60"/>
      <c r="L2810" s="135"/>
    </row>
    <row r="2811">
      <c r="A2811" s="18"/>
      <c r="I2811" s="139"/>
      <c r="J2811" s="60"/>
      <c r="K2811" s="60"/>
      <c r="L2811" s="135"/>
    </row>
    <row r="2812">
      <c r="A2812" s="18"/>
      <c r="I2812" s="139"/>
      <c r="J2812" s="60"/>
      <c r="K2812" s="60"/>
      <c r="L2812" s="135"/>
    </row>
    <row r="2813">
      <c r="A2813" s="18"/>
      <c r="I2813" s="139"/>
      <c r="J2813" s="60"/>
      <c r="K2813" s="60"/>
      <c r="L2813" s="135"/>
    </row>
    <row r="2814">
      <c r="A2814" s="18"/>
      <c r="I2814" s="139"/>
      <c r="J2814" s="60"/>
      <c r="K2814" s="60"/>
      <c r="L2814" s="135"/>
    </row>
    <row r="2815">
      <c r="A2815" s="18"/>
      <c r="I2815" s="139"/>
      <c r="J2815" s="60"/>
      <c r="K2815" s="60"/>
      <c r="L2815" s="135"/>
    </row>
    <row r="2816">
      <c r="A2816" s="18"/>
      <c r="I2816" s="139"/>
      <c r="J2816" s="60"/>
      <c r="K2816" s="60"/>
      <c r="L2816" s="135"/>
    </row>
    <row r="2817">
      <c r="A2817" s="18"/>
      <c r="I2817" s="139"/>
      <c r="J2817" s="60"/>
      <c r="K2817" s="60"/>
      <c r="L2817" s="135"/>
    </row>
    <row r="2818">
      <c r="A2818" s="18"/>
      <c r="I2818" s="139"/>
      <c r="J2818" s="60"/>
      <c r="K2818" s="60"/>
      <c r="L2818" s="135"/>
    </row>
    <row r="2819">
      <c r="A2819" s="18"/>
      <c r="I2819" s="139"/>
      <c r="J2819" s="60"/>
      <c r="K2819" s="60"/>
      <c r="L2819" s="135"/>
    </row>
    <row r="2820">
      <c r="A2820" s="18"/>
      <c r="I2820" s="139"/>
      <c r="J2820" s="60"/>
      <c r="K2820" s="60"/>
      <c r="L2820" s="135"/>
    </row>
    <row r="2821">
      <c r="A2821" s="18"/>
      <c r="I2821" s="139"/>
      <c r="J2821" s="60"/>
      <c r="K2821" s="60"/>
      <c r="L2821" s="135"/>
    </row>
    <row r="2822">
      <c r="A2822" s="18"/>
      <c r="I2822" s="139"/>
      <c r="J2822" s="60"/>
      <c r="K2822" s="60"/>
      <c r="L2822" s="135"/>
    </row>
    <row r="2823">
      <c r="A2823" s="18"/>
      <c r="I2823" s="139"/>
      <c r="J2823" s="60"/>
      <c r="K2823" s="60"/>
      <c r="L2823" s="135"/>
    </row>
    <row r="2824">
      <c r="A2824" s="18"/>
      <c r="I2824" s="139"/>
      <c r="J2824" s="60"/>
      <c r="K2824" s="60"/>
      <c r="L2824" s="135"/>
    </row>
    <row r="2825">
      <c r="A2825" s="18"/>
      <c r="I2825" s="139"/>
      <c r="J2825" s="60"/>
      <c r="K2825" s="60"/>
      <c r="L2825" s="135"/>
    </row>
    <row r="2826">
      <c r="A2826" s="18"/>
      <c r="I2826" s="139"/>
      <c r="J2826" s="60"/>
      <c r="K2826" s="60"/>
      <c r="L2826" s="135"/>
    </row>
    <row r="2827">
      <c r="A2827" s="18"/>
      <c r="I2827" s="139"/>
      <c r="J2827" s="60"/>
      <c r="K2827" s="60"/>
      <c r="L2827" s="135"/>
    </row>
    <row r="2828">
      <c r="A2828" s="18"/>
      <c r="I2828" s="139"/>
      <c r="J2828" s="60"/>
      <c r="K2828" s="60"/>
      <c r="L2828" s="135"/>
    </row>
    <row r="2829">
      <c r="A2829" s="18"/>
      <c r="I2829" s="139"/>
      <c r="J2829" s="60"/>
      <c r="K2829" s="60"/>
      <c r="L2829" s="135"/>
    </row>
    <row r="2830">
      <c r="A2830" s="18"/>
      <c r="I2830" s="139"/>
      <c r="J2830" s="60"/>
      <c r="K2830" s="60"/>
      <c r="L2830" s="135"/>
    </row>
    <row r="2831">
      <c r="A2831" s="18"/>
      <c r="I2831" s="139"/>
      <c r="J2831" s="60"/>
      <c r="K2831" s="60"/>
      <c r="L2831" s="135"/>
    </row>
    <row r="2832">
      <c r="A2832" s="18"/>
      <c r="I2832" s="139"/>
      <c r="J2832" s="60"/>
      <c r="K2832" s="60"/>
      <c r="L2832" s="135"/>
    </row>
    <row r="2833">
      <c r="A2833" s="18"/>
      <c r="I2833" s="139"/>
      <c r="J2833" s="60"/>
      <c r="K2833" s="60"/>
      <c r="L2833" s="135"/>
    </row>
    <row r="2834">
      <c r="A2834" s="18"/>
      <c r="I2834" s="139"/>
      <c r="J2834" s="60"/>
      <c r="K2834" s="60"/>
      <c r="L2834" s="135"/>
    </row>
    <row r="2835">
      <c r="A2835" s="18"/>
      <c r="I2835" s="139"/>
      <c r="J2835" s="60"/>
      <c r="K2835" s="60"/>
      <c r="L2835" s="135"/>
    </row>
    <row r="2836">
      <c r="A2836" s="18"/>
      <c r="I2836" s="139"/>
      <c r="J2836" s="60"/>
      <c r="K2836" s="60"/>
      <c r="L2836" s="135"/>
    </row>
    <row r="2837">
      <c r="A2837" s="18"/>
      <c r="I2837" s="139"/>
      <c r="J2837" s="60"/>
      <c r="K2837" s="60"/>
      <c r="L2837" s="135"/>
    </row>
    <row r="2838">
      <c r="A2838" s="18"/>
      <c r="I2838" s="139"/>
      <c r="J2838" s="60"/>
      <c r="K2838" s="60"/>
      <c r="L2838" s="135"/>
    </row>
    <row r="2839">
      <c r="A2839" s="18"/>
      <c r="I2839" s="139"/>
      <c r="J2839" s="60"/>
      <c r="K2839" s="60"/>
      <c r="L2839" s="135"/>
    </row>
    <row r="2840">
      <c r="A2840" s="18"/>
      <c r="I2840" s="139"/>
      <c r="J2840" s="60"/>
      <c r="K2840" s="60"/>
      <c r="L2840" s="135"/>
    </row>
    <row r="2841">
      <c r="A2841" s="18"/>
      <c r="I2841" s="139"/>
      <c r="J2841" s="60"/>
      <c r="K2841" s="60"/>
      <c r="L2841" s="135"/>
    </row>
    <row r="2842">
      <c r="A2842" s="18"/>
      <c r="I2842" s="139"/>
      <c r="J2842" s="60"/>
      <c r="K2842" s="60"/>
      <c r="L2842" s="135"/>
    </row>
    <row r="2843">
      <c r="A2843" s="18"/>
      <c r="I2843" s="139"/>
      <c r="J2843" s="60"/>
      <c r="K2843" s="60"/>
      <c r="L2843" s="135"/>
    </row>
    <row r="2844">
      <c r="A2844" s="18"/>
      <c r="I2844" s="139"/>
      <c r="J2844" s="60"/>
      <c r="K2844" s="60"/>
      <c r="L2844" s="135"/>
    </row>
    <row r="2845">
      <c r="A2845" s="18"/>
      <c r="I2845" s="139"/>
      <c r="J2845" s="60"/>
      <c r="K2845" s="60"/>
      <c r="L2845" s="135"/>
    </row>
    <row r="2846">
      <c r="A2846" s="18"/>
      <c r="I2846" s="139"/>
      <c r="J2846" s="60"/>
      <c r="K2846" s="60"/>
      <c r="L2846" s="135"/>
    </row>
    <row r="2847">
      <c r="A2847" s="18"/>
      <c r="I2847" s="139"/>
      <c r="J2847" s="60"/>
      <c r="K2847" s="60"/>
      <c r="L2847" s="135"/>
    </row>
    <row r="2848">
      <c r="A2848" s="18"/>
      <c r="I2848" s="139"/>
      <c r="J2848" s="60"/>
      <c r="K2848" s="60"/>
      <c r="L2848" s="135"/>
    </row>
    <row r="2849">
      <c r="A2849" s="18"/>
      <c r="I2849" s="139"/>
      <c r="J2849" s="60"/>
      <c r="K2849" s="60"/>
      <c r="L2849" s="135"/>
    </row>
    <row r="2850">
      <c r="A2850" s="18"/>
      <c r="I2850" s="139"/>
      <c r="J2850" s="60"/>
      <c r="K2850" s="60"/>
      <c r="L2850" s="135"/>
    </row>
    <row r="2851">
      <c r="A2851" s="18"/>
      <c r="I2851" s="139"/>
      <c r="J2851" s="60"/>
      <c r="K2851" s="60"/>
      <c r="L2851" s="135"/>
    </row>
    <row r="2852">
      <c r="A2852" s="18"/>
      <c r="I2852" s="139"/>
      <c r="J2852" s="60"/>
      <c r="K2852" s="60"/>
      <c r="L2852" s="135"/>
    </row>
    <row r="2853">
      <c r="A2853" s="18"/>
      <c r="I2853" s="139"/>
      <c r="J2853" s="60"/>
      <c r="K2853" s="60"/>
      <c r="L2853" s="135"/>
    </row>
    <row r="2854">
      <c r="A2854" s="18"/>
      <c r="I2854" s="139"/>
      <c r="J2854" s="60"/>
      <c r="K2854" s="60"/>
      <c r="L2854" s="135"/>
    </row>
    <row r="2855">
      <c r="A2855" s="18"/>
      <c r="I2855" s="139"/>
      <c r="J2855" s="60"/>
      <c r="K2855" s="60"/>
      <c r="L2855" s="135"/>
    </row>
    <row r="2856">
      <c r="A2856" s="18"/>
      <c r="I2856" s="139"/>
      <c r="J2856" s="60"/>
      <c r="K2856" s="60"/>
      <c r="L2856" s="135"/>
    </row>
    <row r="2857">
      <c r="A2857" s="18"/>
      <c r="I2857" s="139"/>
      <c r="J2857" s="60"/>
      <c r="K2857" s="60"/>
      <c r="L2857" s="135"/>
    </row>
    <row r="2858">
      <c r="A2858" s="18"/>
      <c r="I2858" s="139"/>
      <c r="J2858" s="60"/>
      <c r="K2858" s="60"/>
      <c r="L2858" s="135"/>
    </row>
    <row r="2859">
      <c r="A2859" s="18"/>
      <c r="I2859" s="139"/>
      <c r="J2859" s="60"/>
      <c r="K2859" s="60"/>
      <c r="L2859" s="135"/>
    </row>
    <row r="2860">
      <c r="A2860" s="18"/>
      <c r="I2860" s="139"/>
      <c r="J2860" s="60"/>
      <c r="K2860" s="60"/>
      <c r="L2860" s="135"/>
    </row>
    <row r="2861">
      <c r="A2861" s="18"/>
      <c r="I2861" s="139"/>
      <c r="J2861" s="60"/>
      <c r="K2861" s="60"/>
      <c r="L2861" s="135"/>
    </row>
    <row r="2862">
      <c r="A2862" s="18"/>
      <c r="I2862" s="139"/>
      <c r="J2862" s="60"/>
      <c r="K2862" s="60"/>
      <c r="L2862" s="135"/>
    </row>
    <row r="2863">
      <c r="A2863" s="18"/>
      <c r="I2863" s="139"/>
      <c r="J2863" s="60"/>
      <c r="K2863" s="60"/>
      <c r="L2863" s="135"/>
    </row>
    <row r="2864">
      <c r="A2864" s="18"/>
      <c r="I2864" s="139"/>
      <c r="J2864" s="60"/>
      <c r="K2864" s="60"/>
      <c r="L2864" s="135"/>
    </row>
    <row r="2865">
      <c r="A2865" s="18"/>
      <c r="I2865" s="139"/>
      <c r="J2865" s="60"/>
      <c r="K2865" s="60"/>
      <c r="L2865" s="135"/>
    </row>
    <row r="2866">
      <c r="A2866" s="18"/>
      <c r="I2866" s="139"/>
      <c r="J2866" s="60"/>
      <c r="K2866" s="60"/>
      <c r="L2866" s="135"/>
    </row>
    <row r="2867">
      <c r="A2867" s="18"/>
      <c r="I2867" s="139"/>
      <c r="J2867" s="60"/>
      <c r="K2867" s="60"/>
      <c r="L2867" s="135"/>
    </row>
    <row r="2868">
      <c r="A2868" s="18"/>
      <c r="I2868" s="139"/>
      <c r="J2868" s="60"/>
      <c r="K2868" s="60"/>
      <c r="L2868" s="135"/>
    </row>
    <row r="2869">
      <c r="A2869" s="18"/>
      <c r="I2869" s="139"/>
      <c r="J2869" s="60"/>
      <c r="K2869" s="60"/>
      <c r="L2869" s="135"/>
    </row>
    <row r="2870">
      <c r="A2870" s="18"/>
      <c r="I2870" s="139"/>
      <c r="J2870" s="60"/>
      <c r="K2870" s="60"/>
      <c r="L2870" s="135"/>
    </row>
    <row r="2871">
      <c r="A2871" s="18"/>
      <c r="I2871" s="139"/>
      <c r="J2871" s="60"/>
      <c r="K2871" s="60"/>
      <c r="L2871" s="135"/>
    </row>
    <row r="2872">
      <c r="A2872" s="18"/>
      <c r="I2872" s="139"/>
      <c r="J2872" s="60"/>
      <c r="K2872" s="60"/>
      <c r="L2872" s="135"/>
    </row>
    <row r="2873">
      <c r="A2873" s="18"/>
      <c r="I2873" s="139"/>
      <c r="J2873" s="60"/>
      <c r="K2873" s="60"/>
      <c r="L2873" s="135"/>
    </row>
    <row r="2874">
      <c r="A2874" s="18"/>
      <c r="I2874" s="139"/>
      <c r="J2874" s="60"/>
      <c r="K2874" s="60"/>
      <c r="L2874" s="135"/>
    </row>
    <row r="2875">
      <c r="A2875" s="18"/>
      <c r="I2875" s="139"/>
      <c r="J2875" s="60"/>
      <c r="K2875" s="60"/>
      <c r="L2875" s="135"/>
    </row>
    <row r="2876">
      <c r="A2876" s="18"/>
      <c r="I2876" s="139"/>
      <c r="J2876" s="60"/>
      <c r="K2876" s="60"/>
      <c r="L2876" s="135"/>
    </row>
    <row r="2877">
      <c r="A2877" s="18"/>
      <c r="I2877" s="139"/>
      <c r="J2877" s="60"/>
      <c r="K2877" s="60"/>
      <c r="L2877" s="135"/>
    </row>
    <row r="2878">
      <c r="A2878" s="18"/>
      <c r="I2878" s="139"/>
      <c r="J2878" s="60"/>
      <c r="K2878" s="60"/>
      <c r="L2878" s="135"/>
    </row>
    <row r="2879">
      <c r="A2879" s="18"/>
      <c r="I2879" s="139"/>
      <c r="J2879" s="60"/>
      <c r="K2879" s="60"/>
      <c r="L2879" s="135"/>
    </row>
    <row r="2880">
      <c r="A2880" s="18"/>
      <c r="I2880" s="139"/>
      <c r="J2880" s="60"/>
      <c r="K2880" s="60"/>
      <c r="L2880" s="135"/>
    </row>
    <row r="2881">
      <c r="A2881" s="18"/>
      <c r="I2881" s="139"/>
      <c r="J2881" s="60"/>
      <c r="K2881" s="60"/>
      <c r="L2881" s="135"/>
    </row>
    <row r="2882">
      <c r="A2882" s="18"/>
      <c r="I2882" s="139"/>
      <c r="J2882" s="60"/>
      <c r="K2882" s="60"/>
      <c r="L2882" s="135"/>
    </row>
    <row r="2883">
      <c r="A2883" s="18"/>
      <c r="I2883" s="139"/>
      <c r="J2883" s="60"/>
      <c r="K2883" s="60"/>
      <c r="L2883" s="135"/>
    </row>
    <row r="2884">
      <c r="A2884" s="18"/>
      <c r="I2884" s="139"/>
      <c r="J2884" s="60"/>
      <c r="K2884" s="60"/>
      <c r="L2884" s="135"/>
    </row>
    <row r="2885">
      <c r="A2885" s="18"/>
      <c r="I2885" s="139"/>
      <c r="J2885" s="60"/>
      <c r="K2885" s="60"/>
      <c r="L2885" s="135"/>
    </row>
    <row r="2886">
      <c r="A2886" s="18"/>
      <c r="I2886" s="139"/>
      <c r="J2886" s="60"/>
      <c r="K2886" s="60"/>
      <c r="L2886" s="135"/>
    </row>
    <row r="2887">
      <c r="A2887" s="18"/>
      <c r="I2887" s="139"/>
      <c r="J2887" s="60"/>
      <c r="K2887" s="60"/>
      <c r="L2887" s="135"/>
    </row>
    <row r="2888">
      <c r="A2888" s="18"/>
      <c r="I2888" s="139"/>
      <c r="J2888" s="60"/>
      <c r="K2888" s="60"/>
      <c r="L2888" s="135"/>
    </row>
    <row r="2889">
      <c r="A2889" s="18"/>
      <c r="I2889" s="139"/>
      <c r="J2889" s="60"/>
      <c r="K2889" s="60"/>
      <c r="L2889" s="135"/>
    </row>
    <row r="2890">
      <c r="A2890" s="18"/>
      <c r="I2890" s="139"/>
      <c r="J2890" s="60"/>
      <c r="K2890" s="60"/>
      <c r="L2890" s="135"/>
    </row>
    <row r="2891">
      <c r="A2891" s="18"/>
      <c r="I2891" s="139"/>
      <c r="J2891" s="60"/>
      <c r="K2891" s="60"/>
      <c r="L2891" s="135"/>
    </row>
    <row r="2892">
      <c r="A2892" s="18"/>
      <c r="I2892" s="139"/>
      <c r="J2892" s="60"/>
      <c r="K2892" s="60"/>
      <c r="L2892" s="135"/>
    </row>
    <row r="2893">
      <c r="A2893" s="18"/>
      <c r="I2893" s="139"/>
      <c r="J2893" s="60"/>
      <c r="K2893" s="60"/>
      <c r="L2893" s="135"/>
    </row>
    <row r="2894">
      <c r="A2894" s="18"/>
      <c r="I2894" s="139"/>
      <c r="J2894" s="60"/>
      <c r="K2894" s="60"/>
      <c r="L2894" s="135"/>
    </row>
    <row r="2895">
      <c r="A2895" s="18"/>
      <c r="I2895" s="139"/>
      <c r="J2895" s="60"/>
      <c r="K2895" s="60"/>
      <c r="L2895" s="135"/>
    </row>
    <row r="2896">
      <c r="A2896" s="18"/>
      <c r="I2896" s="139"/>
      <c r="J2896" s="60"/>
      <c r="K2896" s="60"/>
      <c r="L2896" s="135"/>
    </row>
    <row r="2897">
      <c r="A2897" s="18"/>
      <c r="I2897" s="139"/>
      <c r="J2897" s="60"/>
      <c r="K2897" s="60"/>
      <c r="L2897" s="135"/>
    </row>
    <row r="2898">
      <c r="A2898" s="18"/>
      <c r="I2898" s="139"/>
      <c r="J2898" s="60"/>
      <c r="K2898" s="60"/>
      <c r="L2898" s="135"/>
    </row>
    <row r="2899">
      <c r="A2899" s="18"/>
      <c r="I2899" s="139"/>
      <c r="J2899" s="60"/>
      <c r="K2899" s="60"/>
      <c r="L2899" s="135"/>
    </row>
    <row r="2900">
      <c r="A2900" s="18"/>
      <c r="I2900" s="139"/>
      <c r="J2900" s="60"/>
      <c r="K2900" s="60"/>
      <c r="L2900" s="135"/>
    </row>
    <row r="2901">
      <c r="A2901" s="18"/>
      <c r="I2901" s="139"/>
      <c r="J2901" s="60"/>
      <c r="K2901" s="60"/>
      <c r="L2901" s="135"/>
    </row>
    <row r="2902">
      <c r="A2902" s="18"/>
      <c r="I2902" s="139"/>
      <c r="J2902" s="60"/>
      <c r="K2902" s="60"/>
      <c r="L2902" s="135"/>
    </row>
    <row r="2903">
      <c r="A2903" s="18"/>
      <c r="I2903" s="139"/>
      <c r="J2903" s="60"/>
      <c r="K2903" s="60"/>
      <c r="L2903" s="135"/>
    </row>
    <row r="2904">
      <c r="A2904" s="18"/>
      <c r="I2904" s="139"/>
      <c r="J2904" s="60"/>
      <c r="K2904" s="60"/>
      <c r="L2904" s="135"/>
    </row>
    <row r="2905">
      <c r="A2905" s="18"/>
      <c r="I2905" s="139"/>
      <c r="J2905" s="60"/>
      <c r="K2905" s="60"/>
      <c r="L2905" s="135"/>
    </row>
    <row r="2906">
      <c r="A2906" s="18"/>
      <c r="I2906" s="139"/>
      <c r="J2906" s="60"/>
      <c r="K2906" s="60"/>
      <c r="L2906" s="135"/>
    </row>
    <row r="2907">
      <c r="A2907" s="18"/>
      <c r="I2907" s="139"/>
      <c r="J2907" s="60"/>
      <c r="K2907" s="60"/>
      <c r="L2907" s="135"/>
    </row>
    <row r="2908">
      <c r="A2908" s="18"/>
      <c r="I2908" s="139"/>
      <c r="J2908" s="60"/>
      <c r="K2908" s="60"/>
      <c r="L2908" s="135"/>
    </row>
    <row r="2909">
      <c r="A2909" s="18"/>
      <c r="I2909" s="139"/>
      <c r="J2909" s="60"/>
      <c r="K2909" s="60"/>
      <c r="L2909" s="135"/>
    </row>
    <row r="2910">
      <c r="A2910" s="18"/>
      <c r="I2910" s="139"/>
      <c r="J2910" s="60"/>
      <c r="K2910" s="60"/>
      <c r="L2910" s="135"/>
    </row>
    <row r="2911">
      <c r="A2911" s="18"/>
      <c r="I2911" s="139"/>
      <c r="J2911" s="60"/>
      <c r="K2911" s="60"/>
      <c r="L2911" s="135"/>
    </row>
    <row r="2912">
      <c r="A2912" s="18"/>
      <c r="I2912" s="139"/>
      <c r="J2912" s="60"/>
      <c r="K2912" s="60"/>
      <c r="L2912" s="135"/>
    </row>
    <row r="2913">
      <c r="A2913" s="18"/>
      <c r="I2913" s="139"/>
      <c r="J2913" s="60"/>
      <c r="K2913" s="60"/>
      <c r="L2913" s="135"/>
    </row>
    <row r="2914">
      <c r="A2914" s="18"/>
      <c r="I2914" s="139"/>
      <c r="J2914" s="60"/>
      <c r="K2914" s="60"/>
      <c r="L2914" s="135"/>
    </row>
    <row r="2915">
      <c r="A2915" s="18"/>
      <c r="I2915" s="139"/>
      <c r="J2915" s="60"/>
      <c r="K2915" s="60"/>
      <c r="L2915" s="135"/>
    </row>
    <row r="2916">
      <c r="A2916" s="18"/>
      <c r="I2916" s="139"/>
      <c r="J2916" s="60"/>
      <c r="K2916" s="60"/>
      <c r="L2916" s="135"/>
    </row>
    <row r="2917">
      <c r="A2917" s="18"/>
      <c r="I2917" s="139"/>
      <c r="J2917" s="60"/>
      <c r="K2917" s="60"/>
      <c r="L2917" s="135"/>
    </row>
    <row r="2918">
      <c r="A2918" s="18"/>
      <c r="I2918" s="139"/>
      <c r="J2918" s="60"/>
      <c r="K2918" s="60"/>
      <c r="L2918" s="135"/>
    </row>
    <row r="2919">
      <c r="A2919" s="18"/>
      <c r="I2919" s="139"/>
      <c r="J2919" s="60"/>
      <c r="K2919" s="60"/>
      <c r="L2919" s="135"/>
    </row>
    <row r="2920">
      <c r="A2920" s="18"/>
      <c r="I2920" s="139"/>
      <c r="J2920" s="60"/>
      <c r="K2920" s="60"/>
      <c r="L2920" s="135"/>
    </row>
    <row r="2921">
      <c r="A2921" s="18"/>
      <c r="I2921" s="139"/>
      <c r="J2921" s="60"/>
      <c r="K2921" s="60"/>
      <c r="L2921" s="135"/>
    </row>
    <row r="2922">
      <c r="A2922" s="18"/>
      <c r="I2922" s="139"/>
      <c r="J2922" s="60"/>
      <c r="K2922" s="60"/>
      <c r="L2922" s="135"/>
    </row>
    <row r="2923">
      <c r="A2923" s="18"/>
      <c r="I2923" s="139"/>
      <c r="J2923" s="60"/>
      <c r="K2923" s="60"/>
      <c r="L2923" s="135"/>
    </row>
    <row r="2924">
      <c r="A2924" s="18"/>
      <c r="I2924" s="139"/>
      <c r="J2924" s="60"/>
      <c r="K2924" s="60"/>
      <c r="L2924" s="135"/>
    </row>
    <row r="2925">
      <c r="A2925" s="18"/>
      <c r="I2925" s="139"/>
      <c r="J2925" s="60"/>
      <c r="K2925" s="60"/>
      <c r="L2925" s="135"/>
    </row>
    <row r="2926">
      <c r="A2926" s="18"/>
      <c r="I2926" s="139"/>
      <c r="J2926" s="60"/>
      <c r="K2926" s="60"/>
      <c r="L2926" s="135"/>
    </row>
    <row r="2927">
      <c r="A2927" s="18"/>
      <c r="I2927" s="139"/>
      <c r="J2927" s="60"/>
      <c r="K2927" s="60"/>
      <c r="L2927" s="135"/>
    </row>
    <row r="2928">
      <c r="A2928" s="18"/>
      <c r="I2928" s="139"/>
      <c r="J2928" s="60"/>
      <c r="K2928" s="60"/>
      <c r="L2928" s="135"/>
    </row>
    <row r="2929">
      <c r="A2929" s="18"/>
      <c r="I2929" s="139"/>
      <c r="J2929" s="60"/>
      <c r="K2929" s="60"/>
      <c r="L2929" s="135"/>
    </row>
    <row r="2930">
      <c r="A2930" s="18"/>
      <c r="I2930" s="139"/>
      <c r="J2930" s="60"/>
      <c r="K2930" s="60"/>
      <c r="L2930" s="135"/>
    </row>
    <row r="2931">
      <c r="A2931" s="18"/>
      <c r="I2931" s="139"/>
      <c r="J2931" s="60"/>
      <c r="K2931" s="60"/>
      <c r="L2931" s="135"/>
    </row>
    <row r="2932">
      <c r="A2932" s="18"/>
      <c r="I2932" s="139"/>
      <c r="J2932" s="60"/>
      <c r="K2932" s="60"/>
      <c r="L2932" s="135"/>
    </row>
    <row r="2933">
      <c r="A2933" s="18"/>
      <c r="I2933" s="139"/>
      <c r="J2933" s="60"/>
      <c r="K2933" s="60"/>
      <c r="L2933" s="135"/>
    </row>
    <row r="2934">
      <c r="A2934" s="18"/>
      <c r="I2934" s="139"/>
      <c r="J2934" s="60"/>
      <c r="K2934" s="60"/>
      <c r="L2934" s="135"/>
    </row>
    <row r="2935">
      <c r="A2935" s="18"/>
      <c r="I2935" s="139"/>
      <c r="J2935" s="60"/>
      <c r="K2935" s="60"/>
      <c r="L2935" s="135"/>
    </row>
    <row r="2936">
      <c r="A2936" s="18"/>
      <c r="I2936" s="139"/>
      <c r="J2936" s="60"/>
      <c r="K2936" s="60"/>
      <c r="L2936" s="135"/>
    </row>
    <row r="2937">
      <c r="A2937" s="18"/>
      <c r="I2937" s="139"/>
      <c r="J2937" s="60"/>
      <c r="K2937" s="60"/>
      <c r="L2937" s="135"/>
    </row>
    <row r="2938">
      <c r="A2938" s="18"/>
      <c r="I2938" s="139"/>
      <c r="J2938" s="60"/>
      <c r="K2938" s="60"/>
      <c r="L2938" s="135"/>
    </row>
    <row r="2939">
      <c r="A2939" s="18"/>
      <c r="I2939" s="139"/>
      <c r="J2939" s="60"/>
      <c r="K2939" s="60"/>
      <c r="L2939" s="135"/>
    </row>
    <row r="2940">
      <c r="A2940" s="18"/>
      <c r="I2940" s="139"/>
      <c r="J2940" s="60"/>
      <c r="K2940" s="60"/>
      <c r="L2940" s="135"/>
    </row>
    <row r="2941">
      <c r="A2941" s="18"/>
      <c r="I2941" s="139"/>
      <c r="J2941" s="60"/>
      <c r="K2941" s="60"/>
      <c r="L2941" s="135"/>
    </row>
    <row r="2942">
      <c r="A2942" s="18"/>
      <c r="I2942" s="139"/>
      <c r="J2942" s="60"/>
      <c r="K2942" s="60"/>
      <c r="L2942" s="135"/>
    </row>
    <row r="2943">
      <c r="A2943" s="18"/>
      <c r="I2943" s="139"/>
      <c r="J2943" s="60"/>
      <c r="K2943" s="60"/>
      <c r="L2943" s="135"/>
    </row>
    <row r="2944">
      <c r="A2944" s="18"/>
      <c r="I2944" s="139"/>
      <c r="J2944" s="60"/>
      <c r="K2944" s="60"/>
      <c r="L2944" s="135"/>
    </row>
    <row r="2945">
      <c r="A2945" s="18"/>
      <c r="I2945" s="139"/>
      <c r="J2945" s="60"/>
      <c r="K2945" s="60"/>
      <c r="L2945" s="135"/>
    </row>
    <row r="2946">
      <c r="A2946" s="18"/>
      <c r="I2946" s="139"/>
      <c r="J2946" s="60"/>
      <c r="K2946" s="60"/>
      <c r="L2946" s="135"/>
    </row>
    <row r="2947">
      <c r="A2947" s="18"/>
      <c r="I2947" s="139"/>
      <c r="J2947" s="60"/>
      <c r="K2947" s="60"/>
      <c r="L2947" s="135"/>
    </row>
    <row r="2948">
      <c r="A2948" s="18"/>
      <c r="I2948" s="139"/>
      <c r="J2948" s="60"/>
      <c r="K2948" s="60"/>
      <c r="L2948" s="135"/>
    </row>
    <row r="2949">
      <c r="A2949" s="18"/>
      <c r="I2949" s="139"/>
      <c r="J2949" s="60"/>
      <c r="K2949" s="60"/>
      <c r="L2949" s="135"/>
    </row>
    <row r="2950">
      <c r="A2950" s="18"/>
      <c r="I2950" s="139"/>
      <c r="J2950" s="60"/>
      <c r="K2950" s="60"/>
      <c r="L2950" s="135"/>
    </row>
    <row r="2951">
      <c r="A2951" s="18"/>
      <c r="I2951" s="139"/>
      <c r="J2951" s="60"/>
      <c r="K2951" s="60"/>
      <c r="L2951" s="135"/>
    </row>
    <row r="2952">
      <c r="A2952" s="18"/>
      <c r="I2952" s="139"/>
      <c r="J2952" s="60"/>
      <c r="K2952" s="60"/>
      <c r="L2952" s="135"/>
    </row>
    <row r="2953">
      <c r="A2953" s="18"/>
      <c r="I2953" s="139"/>
      <c r="J2953" s="60"/>
      <c r="K2953" s="60"/>
      <c r="L2953" s="135"/>
    </row>
    <row r="2954">
      <c r="A2954" s="18"/>
      <c r="I2954" s="139"/>
      <c r="J2954" s="60"/>
      <c r="K2954" s="60"/>
      <c r="L2954" s="135"/>
    </row>
    <row r="2955">
      <c r="A2955" s="18"/>
      <c r="I2955" s="139"/>
      <c r="J2955" s="60"/>
      <c r="K2955" s="60"/>
      <c r="L2955" s="135"/>
    </row>
    <row r="2956">
      <c r="A2956" s="18"/>
      <c r="I2956" s="139"/>
      <c r="J2956" s="60"/>
      <c r="K2956" s="60"/>
      <c r="L2956" s="135"/>
    </row>
    <row r="2957">
      <c r="A2957" s="18"/>
      <c r="I2957" s="139"/>
      <c r="J2957" s="60"/>
      <c r="K2957" s="60"/>
      <c r="L2957" s="135"/>
    </row>
    <row r="2958">
      <c r="A2958" s="18"/>
      <c r="I2958" s="139"/>
      <c r="J2958" s="60"/>
      <c r="K2958" s="60"/>
      <c r="L2958" s="135"/>
    </row>
    <row r="2959">
      <c r="A2959" s="18"/>
      <c r="I2959" s="139"/>
      <c r="J2959" s="60"/>
      <c r="K2959" s="60"/>
      <c r="L2959" s="135"/>
    </row>
    <row r="2960">
      <c r="A2960" s="18"/>
      <c r="I2960" s="139"/>
      <c r="J2960" s="60"/>
      <c r="K2960" s="60"/>
      <c r="L2960" s="135"/>
    </row>
    <row r="2961">
      <c r="A2961" s="18"/>
      <c r="I2961" s="139"/>
      <c r="J2961" s="60"/>
      <c r="K2961" s="60"/>
      <c r="L2961" s="135"/>
    </row>
    <row r="2962">
      <c r="A2962" s="18"/>
      <c r="I2962" s="139"/>
      <c r="J2962" s="60"/>
      <c r="K2962" s="60"/>
      <c r="L2962" s="135"/>
    </row>
    <row r="2963">
      <c r="A2963" s="18"/>
      <c r="I2963" s="139"/>
      <c r="J2963" s="60"/>
      <c r="K2963" s="60"/>
      <c r="L2963" s="135"/>
    </row>
    <row r="2964">
      <c r="A2964" s="18"/>
      <c r="I2964" s="139"/>
      <c r="J2964" s="60"/>
      <c r="K2964" s="60"/>
      <c r="L2964" s="135"/>
    </row>
    <row r="2965">
      <c r="A2965" s="18"/>
      <c r="I2965" s="139"/>
      <c r="J2965" s="60"/>
      <c r="K2965" s="60"/>
      <c r="L2965" s="135"/>
    </row>
    <row r="2966">
      <c r="A2966" s="18"/>
      <c r="I2966" s="139"/>
      <c r="J2966" s="60"/>
      <c r="K2966" s="60"/>
      <c r="L2966" s="135"/>
    </row>
    <row r="2967">
      <c r="A2967" s="18"/>
      <c r="I2967" s="139"/>
      <c r="J2967" s="60"/>
      <c r="K2967" s="60"/>
      <c r="L2967" s="135"/>
    </row>
    <row r="2968">
      <c r="A2968" s="18"/>
      <c r="I2968" s="139"/>
      <c r="J2968" s="60"/>
      <c r="K2968" s="60"/>
      <c r="L2968" s="135"/>
    </row>
    <row r="2969">
      <c r="A2969" s="18"/>
      <c r="I2969" s="139"/>
      <c r="J2969" s="60"/>
      <c r="K2969" s="60"/>
      <c r="L2969" s="135"/>
    </row>
    <row r="2970">
      <c r="A2970" s="18"/>
      <c r="I2970" s="139"/>
      <c r="J2970" s="60"/>
      <c r="K2970" s="60"/>
      <c r="L2970" s="135"/>
    </row>
    <row r="2971">
      <c r="A2971" s="18"/>
      <c r="I2971" s="139"/>
      <c r="J2971" s="60"/>
      <c r="K2971" s="60"/>
      <c r="L2971" s="135"/>
    </row>
    <row r="2972">
      <c r="A2972" s="18"/>
      <c r="I2972" s="139"/>
      <c r="J2972" s="60"/>
      <c r="K2972" s="60"/>
      <c r="L2972" s="135"/>
    </row>
    <row r="2973">
      <c r="A2973" s="18"/>
      <c r="I2973" s="139"/>
      <c r="J2973" s="60"/>
      <c r="K2973" s="60"/>
      <c r="L2973" s="135"/>
    </row>
    <row r="2974">
      <c r="A2974" s="18"/>
      <c r="I2974" s="139"/>
      <c r="J2974" s="60"/>
      <c r="K2974" s="60"/>
      <c r="L2974" s="135"/>
    </row>
    <row r="2975">
      <c r="A2975" s="18"/>
      <c r="I2975" s="139"/>
      <c r="J2975" s="60"/>
      <c r="K2975" s="60"/>
      <c r="L2975" s="135"/>
    </row>
    <row r="2976">
      <c r="A2976" s="18"/>
      <c r="I2976" s="139"/>
      <c r="J2976" s="60"/>
      <c r="K2976" s="60"/>
      <c r="L2976" s="135"/>
    </row>
    <row r="2977">
      <c r="A2977" s="18"/>
      <c r="I2977" s="139"/>
      <c r="J2977" s="60"/>
      <c r="K2977" s="60"/>
      <c r="L2977" s="135"/>
    </row>
    <row r="2978">
      <c r="A2978" s="18"/>
      <c r="I2978" s="139"/>
      <c r="J2978" s="60"/>
      <c r="K2978" s="60"/>
      <c r="L2978" s="135"/>
    </row>
    <row r="2979">
      <c r="A2979" s="18"/>
      <c r="I2979" s="139"/>
      <c r="J2979" s="60"/>
      <c r="K2979" s="60"/>
      <c r="L2979" s="135"/>
    </row>
    <row r="2980">
      <c r="A2980" s="18"/>
      <c r="I2980" s="139"/>
      <c r="J2980" s="60"/>
      <c r="K2980" s="60"/>
      <c r="L2980" s="135"/>
    </row>
    <row r="2981">
      <c r="A2981" s="18"/>
      <c r="I2981" s="139"/>
      <c r="J2981" s="60"/>
      <c r="K2981" s="60"/>
      <c r="L2981" s="135"/>
    </row>
    <row r="2982">
      <c r="A2982" s="18"/>
      <c r="I2982" s="139"/>
      <c r="J2982" s="60"/>
      <c r="K2982" s="60"/>
      <c r="L2982" s="135"/>
    </row>
    <row r="2983">
      <c r="A2983" s="18"/>
      <c r="I2983" s="139"/>
      <c r="J2983" s="60"/>
      <c r="K2983" s="60"/>
      <c r="L2983" s="135"/>
    </row>
    <row r="2984">
      <c r="A2984" s="18"/>
      <c r="I2984" s="139"/>
      <c r="J2984" s="60"/>
      <c r="K2984" s="60"/>
      <c r="L2984" s="135"/>
    </row>
    <row r="2985">
      <c r="A2985" s="18"/>
      <c r="I2985" s="139"/>
      <c r="J2985" s="60"/>
      <c r="K2985" s="60"/>
      <c r="L2985" s="135"/>
    </row>
    <row r="2986">
      <c r="A2986" s="18"/>
      <c r="I2986" s="139"/>
      <c r="J2986" s="60"/>
      <c r="K2986" s="60"/>
      <c r="L2986" s="135"/>
    </row>
    <row r="2987">
      <c r="A2987" s="18"/>
      <c r="I2987" s="139"/>
      <c r="J2987" s="60"/>
      <c r="K2987" s="60"/>
      <c r="L2987" s="135"/>
    </row>
    <row r="2988">
      <c r="A2988" s="18"/>
      <c r="I2988" s="139"/>
      <c r="J2988" s="60"/>
      <c r="K2988" s="60"/>
      <c r="L2988" s="135"/>
    </row>
    <row r="2989">
      <c r="A2989" s="18"/>
      <c r="I2989" s="139"/>
      <c r="J2989" s="60"/>
      <c r="K2989" s="60"/>
      <c r="L2989" s="135"/>
    </row>
    <row r="2990">
      <c r="A2990" s="18"/>
      <c r="I2990" s="139"/>
      <c r="J2990" s="60"/>
      <c r="K2990" s="60"/>
      <c r="L2990" s="135"/>
    </row>
    <row r="2991">
      <c r="A2991" s="18"/>
      <c r="I2991" s="139"/>
      <c r="J2991" s="60"/>
      <c r="K2991" s="60"/>
      <c r="L2991" s="135"/>
    </row>
    <row r="2992">
      <c r="A2992" s="18"/>
      <c r="I2992" s="139"/>
      <c r="J2992" s="60"/>
      <c r="K2992" s="60"/>
      <c r="L2992" s="135"/>
    </row>
    <row r="2993">
      <c r="A2993" s="18"/>
      <c r="I2993" s="139"/>
      <c r="J2993" s="60"/>
      <c r="K2993" s="60"/>
      <c r="L2993" s="135"/>
    </row>
    <row r="2994">
      <c r="A2994" s="18"/>
      <c r="I2994" s="139"/>
      <c r="J2994" s="60"/>
      <c r="K2994" s="60"/>
      <c r="L2994" s="135"/>
    </row>
    <row r="2995">
      <c r="A2995" s="18"/>
      <c r="I2995" s="139"/>
      <c r="J2995" s="60"/>
      <c r="K2995" s="60"/>
      <c r="L2995" s="135"/>
    </row>
    <row r="2996">
      <c r="A2996" s="18"/>
      <c r="I2996" s="139"/>
      <c r="J2996" s="60"/>
      <c r="K2996" s="60"/>
      <c r="L2996" s="135"/>
    </row>
    <row r="2997">
      <c r="A2997" s="18"/>
      <c r="I2997" s="139"/>
      <c r="J2997" s="60"/>
      <c r="K2997" s="60"/>
      <c r="L2997" s="135"/>
    </row>
    <row r="2998">
      <c r="A2998" s="18"/>
      <c r="I2998" s="139"/>
      <c r="J2998" s="60"/>
      <c r="K2998" s="60"/>
      <c r="L2998" s="135"/>
    </row>
    <row r="2999">
      <c r="A2999" s="18"/>
      <c r="I2999" s="139"/>
      <c r="J2999" s="60"/>
      <c r="K2999" s="60"/>
      <c r="L2999" s="135"/>
    </row>
    <row r="3000">
      <c r="A3000" s="18"/>
      <c r="I3000" s="139"/>
      <c r="J3000" s="60"/>
      <c r="K3000" s="60"/>
      <c r="L3000" s="135"/>
    </row>
    <row r="3001">
      <c r="A3001" s="18"/>
      <c r="I3001" s="139"/>
      <c r="J3001" s="60"/>
      <c r="K3001" s="60"/>
      <c r="L3001" s="135"/>
    </row>
    <row r="3002">
      <c r="A3002" s="18"/>
      <c r="I3002" s="139"/>
      <c r="J3002" s="60"/>
      <c r="K3002" s="60"/>
      <c r="L3002" s="135"/>
    </row>
    <row r="3003">
      <c r="A3003" s="18"/>
      <c r="I3003" s="139"/>
      <c r="J3003" s="60"/>
      <c r="K3003" s="60"/>
      <c r="L3003" s="135"/>
    </row>
    <row r="3004">
      <c r="A3004" s="18"/>
      <c r="I3004" s="139"/>
      <c r="J3004" s="60"/>
      <c r="K3004" s="60"/>
      <c r="L3004" s="135"/>
    </row>
    <row r="3005">
      <c r="A3005" s="18"/>
      <c r="I3005" s="139"/>
      <c r="J3005" s="60"/>
      <c r="K3005" s="60"/>
      <c r="L3005" s="135"/>
    </row>
    <row r="3006">
      <c r="A3006" s="18"/>
      <c r="I3006" s="139"/>
      <c r="J3006" s="60"/>
      <c r="K3006" s="60"/>
      <c r="L3006" s="135"/>
    </row>
    <row r="3007">
      <c r="A3007" s="18"/>
      <c r="I3007" s="139"/>
      <c r="J3007" s="60"/>
      <c r="K3007" s="60"/>
      <c r="L3007" s="135"/>
    </row>
    <row r="3008">
      <c r="A3008" s="18"/>
      <c r="I3008" s="139"/>
      <c r="J3008" s="60"/>
      <c r="K3008" s="60"/>
      <c r="L3008" s="135"/>
    </row>
    <row r="3009">
      <c r="A3009" s="18"/>
      <c r="I3009" s="139"/>
      <c r="J3009" s="60"/>
      <c r="K3009" s="60"/>
      <c r="L3009" s="135"/>
    </row>
    <row r="3010">
      <c r="A3010" s="18"/>
      <c r="I3010" s="139"/>
      <c r="J3010" s="60"/>
      <c r="K3010" s="60"/>
      <c r="L3010" s="135"/>
    </row>
    <row r="3011">
      <c r="A3011" s="18"/>
      <c r="I3011" s="139"/>
      <c r="J3011" s="60"/>
      <c r="K3011" s="60"/>
      <c r="L3011" s="135"/>
    </row>
    <row r="3012">
      <c r="A3012" s="18"/>
      <c r="I3012" s="139"/>
      <c r="J3012" s="60"/>
      <c r="K3012" s="60"/>
      <c r="L3012" s="135"/>
    </row>
    <row r="3013">
      <c r="A3013" s="18"/>
      <c r="I3013" s="139"/>
      <c r="J3013" s="60"/>
      <c r="K3013" s="60"/>
      <c r="L3013" s="135"/>
    </row>
    <row r="3014">
      <c r="A3014" s="18"/>
      <c r="I3014" s="139"/>
      <c r="J3014" s="60"/>
      <c r="K3014" s="60"/>
      <c r="L3014" s="135"/>
    </row>
    <row r="3015">
      <c r="A3015" s="18"/>
      <c r="I3015" s="139"/>
      <c r="J3015" s="60"/>
      <c r="K3015" s="60"/>
      <c r="L3015" s="135"/>
    </row>
    <row r="3016">
      <c r="A3016" s="18"/>
      <c r="I3016" s="139"/>
      <c r="J3016" s="60"/>
      <c r="K3016" s="60"/>
      <c r="L3016" s="135"/>
    </row>
    <row r="3017">
      <c r="A3017" s="18"/>
      <c r="I3017" s="139"/>
      <c r="J3017" s="60"/>
      <c r="K3017" s="60"/>
      <c r="L3017" s="135"/>
    </row>
    <row r="3018">
      <c r="A3018" s="18"/>
      <c r="I3018" s="139"/>
      <c r="J3018" s="60"/>
      <c r="K3018" s="60"/>
      <c r="L3018" s="135"/>
    </row>
    <row r="3019">
      <c r="A3019" s="18"/>
      <c r="I3019" s="139"/>
      <c r="J3019" s="60"/>
      <c r="K3019" s="60"/>
      <c r="L3019" s="135"/>
    </row>
    <row r="3020">
      <c r="A3020" s="18"/>
      <c r="I3020" s="139"/>
      <c r="J3020" s="60"/>
      <c r="K3020" s="60"/>
      <c r="L3020" s="135"/>
    </row>
    <row r="3021">
      <c r="A3021" s="18"/>
      <c r="I3021" s="139"/>
      <c r="J3021" s="60"/>
      <c r="K3021" s="60"/>
      <c r="L3021" s="135"/>
    </row>
    <row r="3022">
      <c r="A3022" s="18"/>
      <c r="I3022" s="139"/>
      <c r="J3022" s="60"/>
      <c r="K3022" s="60"/>
      <c r="L3022" s="135"/>
    </row>
    <row r="3023">
      <c r="A3023" s="18"/>
      <c r="I3023" s="139"/>
      <c r="J3023" s="60"/>
      <c r="K3023" s="60"/>
      <c r="L3023" s="135"/>
    </row>
    <row r="3024">
      <c r="A3024" s="18"/>
      <c r="I3024" s="139"/>
      <c r="J3024" s="60"/>
      <c r="K3024" s="60"/>
      <c r="L3024" s="135"/>
    </row>
    <row r="3025">
      <c r="A3025" s="18"/>
      <c r="I3025" s="139"/>
      <c r="J3025" s="60"/>
      <c r="K3025" s="60"/>
      <c r="L3025" s="135"/>
    </row>
    <row r="3026">
      <c r="A3026" s="18"/>
      <c r="I3026" s="139"/>
      <c r="J3026" s="60"/>
      <c r="K3026" s="60"/>
      <c r="L3026" s="135"/>
    </row>
    <row r="3027">
      <c r="A3027" s="18"/>
      <c r="I3027" s="139"/>
      <c r="J3027" s="60"/>
      <c r="K3027" s="60"/>
      <c r="L3027" s="135"/>
    </row>
    <row r="3028">
      <c r="A3028" s="18"/>
      <c r="I3028" s="139"/>
      <c r="J3028" s="60"/>
      <c r="K3028" s="60"/>
      <c r="L3028" s="135"/>
    </row>
    <row r="3029">
      <c r="A3029" s="18"/>
      <c r="I3029" s="139"/>
      <c r="J3029" s="60"/>
      <c r="K3029" s="60"/>
      <c r="L3029" s="135"/>
    </row>
    <row r="3030">
      <c r="A3030" s="18"/>
      <c r="I3030" s="139"/>
      <c r="J3030" s="60"/>
      <c r="K3030" s="60"/>
      <c r="L3030" s="135"/>
    </row>
    <row r="3031">
      <c r="A3031" s="18"/>
      <c r="I3031" s="139"/>
      <c r="J3031" s="60"/>
      <c r="K3031" s="60"/>
      <c r="L3031" s="135"/>
    </row>
    <row r="3032">
      <c r="A3032" s="18"/>
      <c r="I3032" s="139"/>
      <c r="J3032" s="60"/>
      <c r="K3032" s="60"/>
      <c r="L3032" s="135"/>
    </row>
    <row r="3033">
      <c r="A3033" s="18"/>
      <c r="I3033" s="139"/>
      <c r="J3033" s="60"/>
      <c r="K3033" s="60"/>
      <c r="L3033" s="135"/>
    </row>
    <row r="3034">
      <c r="A3034" s="18"/>
      <c r="I3034" s="139"/>
      <c r="J3034" s="60"/>
      <c r="K3034" s="60"/>
      <c r="L3034" s="135"/>
    </row>
    <row r="3035">
      <c r="A3035" s="18"/>
      <c r="I3035" s="139"/>
      <c r="J3035" s="60"/>
      <c r="K3035" s="60"/>
      <c r="L3035" s="135"/>
    </row>
    <row r="3036">
      <c r="A3036" s="18"/>
      <c r="I3036" s="139"/>
      <c r="J3036" s="60"/>
      <c r="K3036" s="60"/>
      <c r="L3036" s="135"/>
    </row>
    <row r="3037">
      <c r="A3037" s="18"/>
      <c r="I3037" s="139"/>
      <c r="J3037" s="60"/>
      <c r="K3037" s="60"/>
      <c r="L3037" s="135"/>
    </row>
    <row r="3038">
      <c r="A3038" s="18"/>
      <c r="I3038" s="139"/>
      <c r="J3038" s="60"/>
      <c r="K3038" s="60"/>
      <c r="L3038" s="135"/>
    </row>
    <row r="3039">
      <c r="A3039" s="18"/>
      <c r="I3039" s="139"/>
      <c r="J3039" s="60"/>
      <c r="K3039" s="60"/>
      <c r="L3039" s="135"/>
    </row>
    <row r="3040">
      <c r="A3040" s="18"/>
      <c r="I3040" s="139"/>
      <c r="J3040" s="60"/>
      <c r="K3040" s="60"/>
      <c r="L3040" s="135"/>
    </row>
    <row r="3041">
      <c r="A3041" s="18"/>
      <c r="I3041" s="139"/>
      <c r="J3041" s="60"/>
      <c r="K3041" s="60"/>
      <c r="L3041" s="135"/>
    </row>
    <row r="3042">
      <c r="A3042" s="18"/>
      <c r="I3042" s="139"/>
      <c r="J3042" s="60"/>
      <c r="K3042" s="60"/>
      <c r="L3042" s="135"/>
    </row>
    <row r="3043">
      <c r="A3043" s="18"/>
      <c r="I3043" s="139"/>
      <c r="J3043" s="60"/>
      <c r="K3043" s="60"/>
      <c r="L3043" s="135"/>
    </row>
    <row r="3044">
      <c r="A3044" s="18"/>
      <c r="I3044" s="139"/>
      <c r="J3044" s="60"/>
      <c r="K3044" s="60"/>
      <c r="L3044" s="135"/>
    </row>
    <row r="3045">
      <c r="A3045" s="18"/>
      <c r="I3045" s="139"/>
      <c r="J3045" s="60"/>
      <c r="K3045" s="60"/>
      <c r="L3045" s="135"/>
    </row>
    <row r="3046">
      <c r="A3046" s="18"/>
      <c r="I3046" s="139"/>
      <c r="J3046" s="60"/>
      <c r="K3046" s="60"/>
      <c r="L3046" s="135"/>
    </row>
    <row r="3047">
      <c r="A3047" s="18"/>
      <c r="I3047" s="139"/>
      <c r="J3047" s="60"/>
      <c r="K3047" s="60"/>
      <c r="L3047" s="135"/>
    </row>
    <row r="3048">
      <c r="A3048" s="18"/>
      <c r="I3048" s="139"/>
      <c r="J3048" s="60"/>
      <c r="K3048" s="60"/>
      <c r="L3048" s="135"/>
    </row>
    <row r="3049">
      <c r="A3049" s="18"/>
      <c r="I3049" s="139"/>
      <c r="J3049" s="60"/>
      <c r="K3049" s="60"/>
      <c r="L3049" s="135"/>
    </row>
    <row r="3050">
      <c r="A3050" s="18"/>
      <c r="I3050" s="139"/>
      <c r="J3050" s="60"/>
      <c r="K3050" s="60"/>
      <c r="L3050" s="135"/>
    </row>
    <row r="3051">
      <c r="A3051" s="18"/>
      <c r="I3051" s="139"/>
      <c r="J3051" s="60"/>
      <c r="K3051" s="60"/>
      <c r="L3051" s="135"/>
    </row>
    <row r="3052">
      <c r="A3052" s="18"/>
      <c r="I3052" s="139"/>
      <c r="J3052" s="60"/>
      <c r="K3052" s="60"/>
      <c r="L3052" s="135"/>
    </row>
    <row r="3053">
      <c r="A3053" s="18"/>
      <c r="I3053" s="139"/>
      <c r="J3053" s="60"/>
      <c r="K3053" s="60"/>
      <c r="L3053" s="135"/>
    </row>
    <row r="3054">
      <c r="A3054" s="18"/>
      <c r="I3054" s="139"/>
      <c r="J3054" s="60"/>
      <c r="K3054" s="60"/>
      <c r="L3054" s="135"/>
    </row>
    <row r="3055">
      <c r="A3055" s="18"/>
      <c r="I3055" s="139"/>
      <c r="J3055" s="60"/>
      <c r="K3055" s="60"/>
      <c r="L3055" s="135"/>
    </row>
    <row r="3056">
      <c r="A3056" s="18"/>
      <c r="I3056" s="139"/>
      <c r="J3056" s="60"/>
      <c r="K3056" s="60"/>
      <c r="L3056" s="135"/>
    </row>
    <row r="3057">
      <c r="A3057" s="18"/>
      <c r="I3057" s="139"/>
      <c r="J3057" s="60"/>
      <c r="K3057" s="60"/>
      <c r="L3057" s="135"/>
    </row>
    <row r="3058">
      <c r="A3058" s="18"/>
      <c r="I3058" s="139"/>
      <c r="J3058" s="60"/>
      <c r="K3058" s="60"/>
      <c r="L3058" s="135"/>
    </row>
    <row r="3059">
      <c r="A3059" s="18"/>
      <c r="I3059" s="139"/>
      <c r="J3059" s="60"/>
      <c r="K3059" s="60"/>
      <c r="L3059" s="135"/>
    </row>
    <row r="3060">
      <c r="A3060" s="18"/>
      <c r="I3060" s="139"/>
      <c r="J3060" s="60"/>
      <c r="K3060" s="60"/>
      <c r="L3060" s="135"/>
    </row>
    <row r="3061">
      <c r="A3061" s="18"/>
      <c r="I3061" s="139"/>
      <c r="J3061" s="60"/>
      <c r="K3061" s="60"/>
      <c r="L3061" s="135"/>
    </row>
    <row r="3062">
      <c r="A3062" s="18"/>
      <c r="I3062" s="139"/>
      <c r="J3062" s="60"/>
      <c r="K3062" s="60"/>
      <c r="L3062" s="135"/>
    </row>
    <row r="3063">
      <c r="A3063" s="18"/>
      <c r="I3063" s="139"/>
      <c r="J3063" s="60"/>
      <c r="K3063" s="60"/>
      <c r="L3063" s="135"/>
    </row>
    <row r="3064">
      <c r="A3064" s="18"/>
      <c r="I3064" s="139"/>
      <c r="J3064" s="60"/>
      <c r="K3064" s="60"/>
      <c r="L3064" s="135"/>
    </row>
    <row r="3065">
      <c r="A3065" s="18"/>
      <c r="I3065" s="139"/>
      <c r="J3065" s="60"/>
      <c r="K3065" s="60"/>
      <c r="L3065" s="135"/>
    </row>
    <row r="3066">
      <c r="A3066" s="18"/>
      <c r="I3066" s="139"/>
      <c r="J3066" s="60"/>
      <c r="K3066" s="60"/>
      <c r="L3066" s="135"/>
    </row>
    <row r="3067">
      <c r="A3067" s="18"/>
      <c r="I3067" s="139"/>
      <c r="J3067" s="60"/>
      <c r="K3067" s="60"/>
      <c r="L3067" s="135"/>
    </row>
    <row r="3068">
      <c r="A3068" s="18"/>
      <c r="I3068" s="139"/>
      <c r="J3068" s="60"/>
      <c r="K3068" s="60"/>
      <c r="L3068" s="135"/>
    </row>
    <row r="3069">
      <c r="A3069" s="18"/>
      <c r="I3069" s="139"/>
      <c r="J3069" s="60"/>
      <c r="K3069" s="60"/>
      <c r="L3069" s="135"/>
    </row>
    <row r="3070">
      <c r="A3070" s="18"/>
      <c r="I3070" s="139"/>
      <c r="J3070" s="60"/>
      <c r="K3070" s="60"/>
      <c r="L3070" s="135"/>
    </row>
    <row r="3071">
      <c r="A3071" s="18"/>
      <c r="I3071" s="139"/>
      <c r="J3071" s="60"/>
      <c r="K3071" s="60"/>
      <c r="L3071" s="135"/>
    </row>
    <row r="3072">
      <c r="A3072" s="18"/>
      <c r="I3072" s="139"/>
      <c r="J3072" s="60"/>
      <c r="K3072" s="60"/>
      <c r="L3072" s="135"/>
    </row>
    <row r="3073">
      <c r="A3073" s="18"/>
      <c r="I3073" s="139"/>
      <c r="J3073" s="60"/>
      <c r="K3073" s="60"/>
      <c r="L3073" s="135"/>
    </row>
    <row r="3074">
      <c r="A3074" s="18"/>
      <c r="I3074" s="139"/>
      <c r="J3074" s="60"/>
      <c r="K3074" s="60"/>
      <c r="L3074" s="135"/>
    </row>
    <row r="3075">
      <c r="A3075" s="18"/>
      <c r="I3075" s="139"/>
      <c r="J3075" s="60"/>
      <c r="K3075" s="60"/>
      <c r="L3075" s="135"/>
    </row>
    <row r="3076">
      <c r="A3076" s="18"/>
      <c r="I3076" s="139"/>
      <c r="J3076" s="60"/>
      <c r="K3076" s="60"/>
      <c r="L3076" s="135"/>
    </row>
    <row r="3077">
      <c r="A3077" s="18"/>
      <c r="I3077" s="139"/>
      <c r="J3077" s="60"/>
      <c r="K3077" s="60"/>
      <c r="L3077" s="135"/>
    </row>
    <row r="3078">
      <c r="A3078" s="18"/>
      <c r="I3078" s="139"/>
      <c r="J3078" s="60"/>
      <c r="K3078" s="60"/>
      <c r="L3078" s="135"/>
    </row>
    <row r="3079">
      <c r="A3079" s="18"/>
      <c r="I3079" s="139"/>
      <c r="J3079" s="60"/>
      <c r="K3079" s="60"/>
      <c r="L3079" s="135"/>
    </row>
    <row r="3080">
      <c r="A3080" s="18"/>
      <c r="I3080" s="139"/>
      <c r="J3080" s="60"/>
      <c r="K3080" s="60"/>
      <c r="L3080" s="135"/>
    </row>
    <row r="3081">
      <c r="A3081" s="18"/>
      <c r="I3081" s="139"/>
      <c r="J3081" s="60"/>
      <c r="K3081" s="60"/>
      <c r="L3081" s="135"/>
    </row>
    <row r="3082">
      <c r="A3082" s="18"/>
      <c r="I3082" s="139"/>
      <c r="J3082" s="60"/>
      <c r="K3082" s="60"/>
      <c r="L3082" s="135"/>
    </row>
    <row r="3083">
      <c r="A3083" s="18"/>
      <c r="I3083" s="139"/>
      <c r="J3083" s="60"/>
      <c r="K3083" s="60"/>
      <c r="L3083" s="135"/>
    </row>
    <row r="3084">
      <c r="A3084" s="18"/>
      <c r="I3084" s="139"/>
      <c r="J3084" s="60"/>
      <c r="K3084" s="60"/>
      <c r="L3084" s="135"/>
    </row>
    <row r="3085">
      <c r="A3085" s="18"/>
      <c r="I3085" s="139"/>
      <c r="J3085" s="60"/>
      <c r="K3085" s="60"/>
      <c r="L3085" s="135"/>
    </row>
    <row r="3086">
      <c r="A3086" s="18"/>
      <c r="I3086" s="139"/>
      <c r="J3086" s="60"/>
      <c r="K3086" s="60"/>
      <c r="L3086" s="135"/>
    </row>
    <row r="3087">
      <c r="A3087" s="18"/>
      <c r="I3087" s="139"/>
      <c r="J3087" s="60"/>
      <c r="K3087" s="60"/>
      <c r="L3087" s="135"/>
    </row>
    <row r="3088">
      <c r="A3088" s="18"/>
      <c r="I3088" s="139"/>
      <c r="J3088" s="60"/>
      <c r="K3088" s="60"/>
      <c r="L3088" s="135"/>
    </row>
    <row r="3089">
      <c r="A3089" s="18"/>
      <c r="I3089" s="139"/>
      <c r="J3089" s="60"/>
      <c r="K3089" s="60"/>
      <c r="L3089" s="135"/>
    </row>
    <row r="3090">
      <c r="A3090" s="18"/>
      <c r="I3090" s="139"/>
      <c r="J3090" s="60"/>
      <c r="K3090" s="60"/>
      <c r="L3090" s="135"/>
    </row>
    <row r="3091">
      <c r="A3091" s="18"/>
      <c r="I3091" s="139"/>
      <c r="J3091" s="60"/>
      <c r="K3091" s="60"/>
      <c r="L3091" s="135"/>
    </row>
    <row r="3092">
      <c r="A3092" s="18"/>
      <c r="I3092" s="139"/>
      <c r="J3092" s="60"/>
      <c r="K3092" s="60"/>
      <c r="L3092" s="135"/>
    </row>
    <row r="3093">
      <c r="A3093" s="18"/>
      <c r="I3093" s="139"/>
      <c r="J3093" s="60"/>
      <c r="K3093" s="60"/>
      <c r="L3093" s="135"/>
    </row>
    <row r="3094">
      <c r="A3094" s="18"/>
      <c r="I3094" s="139"/>
      <c r="J3094" s="60"/>
      <c r="K3094" s="60"/>
      <c r="L3094" s="135"/>
    </row>
    <row r="3095">
      <c r="A3095" s="18"/>
      <c r="I3095" s="139"/>
      <c r="J3095" s="60"/>
      <c r="K3095" s="60"/>
      <c r="L3095" s="135"/>
    </row>
    <row r="3096">
      <c r="A3096" s="18"/>
      <c r="I3096" s="139"/>
      <c r="J3096" s="60"/>
      <c r="K3096" s="60"/>
      <c r="L3096" s="135"/>
    </row>
    <row r="3097">
      <c r="A3097" s="18"/>
      <c r="I3097" s="139"/>
      <c r="J3097" s="60"/>
      <c r="K3097" s="60"/>
      <c r="L3097" s="135"/>
    </row>
    <row r="3098">
      <c r="A3098" s="18"/>
      <c r="I3098" s="139"/>
      <c r="J3098" s="60"/>
      <c r="K3098" s="60"/>
      <c r="L3098" s="135"/>
    </row>
    <row r="3099">
      <c r="A3099" s="18"/>
      <c r="I3099" s="139"/>
      <c r="J3099" s="60"/>
      <c r="K3099" s="60"/>
      <c r="L3099" s="135"/>
    </row>
    <row r="3100">
      <c r="A3100" s="18"/>
      <c r="I3100" s="139"/>
      <c r="J3100" s="60"/>
      <c r="K3100" s="60"/>
      <c r="L3100" s="135"/>
    </row>
    <row r="3101">
      <c r="A3101" s="18"/>
      <c r="I3101" s="139"/>
      <c r="J3101" s="60"/>
      <c r="K3101" s="60"/>
      <c r="L3101" s="135"/>
    </row>
    <row r="3102">
      <c r="A3102" s="18"/>
      <c r="I3102" s="139"/>
      <c r="J3102" s="60"/>
      <c r="K3102" s="60"/>
      <c r="L3102" s="135"/>
    </row>
    <row r="3103">
      <c r="A3103" s="18"/>
      <c r="I3103" s="139"/>
      <c r="J3103" s="60"/>
      <c r="K3103" s="60"/>
      <c r="L3103" s="135"/>
    </row>
    <row r="3104">
      <c r="A3104" s="18"/>
      <c r="I3104" s="139"/>
      <c r="J3104" s="60"/>
      <c r="K3104" s="60"/>
      <c r="L3104" s="135"/>
    </row>
    <row r="3105">
      <c r="A3105" s="18"/>
      <c r="I3105" s="139"/>
      <c r="J3105" s="60"/>
      <c r="K3105" s="60"/>
      <c r="L3105" s="135"/>
    </row>
    <row r="3106">
      <c r="A3106" s="18"/>
      <c r="I3106" s="139"/>
      <c r="J3106" s="60"/>
      <c r="K3106" s="60"/>
      <c r="L3106" s="135"/>
    </row>
    <row r="3107">
      <c r="A3107" s="18"/>
      <c r="I3107" s="139"/>
      <c r="J3107" s="60"/>
      <c r="K3107" s="60"/>
      <c r="L3107" s="135"/>
    </row>
    <row r="3108">
      <c r="A3108" s="18"/>
      <c r="I3108" s="139"/>
      <c r="J3108" s="60"/>
      <c r="K3108" s="60"/>
      <c r="L3108" s="135"/>
    </row>
    <row r="3109">
      <c r="A3109" s="18"/>
      <c r="I3109" s="139"/>
      <c r="J3109" s="60"/>
      <c r="K3109" s="60"/>
      <c r="L3109" s="135"/>
    </row>
    <row r="3110">
      <c r="A3110" s="18"/>
      <c r="I3110" s="139"/>
      <c r="J3110" s="60"/>
      <c r="K3110" s="60"/>
      <c r="L3110" s="135"/>
    </row>
    <row r="3111">
      <c r="A3111" s="18"/>
      <c r="I3111" s="139"/>
      <c r="J3111" s="60"/>
      <c r="K3111" s="60"/>
      <c r="L3111" s="135"/>
    </row>
    <row r="3112">
      <c r="A3112" s="18"/>
      <c r="I3112" s="139"/>
      <c r="J3112" s="60"/>
      <c r="K3112" s="60"/>
      <c r="L3112" s="135"/>
    </row>
    <row r="3113">
      <c r="A3113" s="18"/>
      <c r="I3113" s="139"/>
      <c r="J3113" s="60"/>
      <c r="K3113" s="60"/>
      <c r="L3113" s="135"/>
    </row>
    <row r="3114">
      <c r="A3114" s="18"/>
      <c r="I3114" s="139"/>
      <c r="J3114" s="60"/>
      <c r="K3114" s="60"/>
      <c r="L3114" s="135"/>
    </row>
    <row r="3115">
      <c r="A3115" s="18"/>
      <c r="I3115" s="139"/>
      <c r="J3115" s="60"/>
      <c r="K3115" s="60"/>
      <c r="L3115" s="135"/>
    </row>
    <row r="3116">
      <c r="A3116" s="18"/>
      <c r="I3116" s="139"/>
      <c r="J3116" s="60"/>
      <c r="K3116" s="60"/>
      <c r="L3116" s="135"/>
    </row>
    <row r="3117">
      <c r="A3117" s="18"/>
      <c r="I3117" s="139"/>
      <c r="J3117" s="60"/>
      <c r="K3117" s="60"/>
      <c r="L3117" s="135"/>
    </row>
    <row r="3118">
      <c r="A3118" s="18"/>
      <c r="I3118" s="139"/>
      <c r="J3118" s="60"/>
      <c r="K3118" s="60"/>
      <c r="L3118" s="135"/>
    </row>
    <row r="3119">
      <c r="A3119" s="18"/>
      <c r="I3119" s="139"/>
      <c r="J3119" s="60"/>
      <c r="K3119" s="60"/>
      <c r="L3119" s="135"/>
    </row>
    <row r="3120">
      <c r="A3120" s="18"/>
      <c r="I3120" s="139"/>
      <c r="J3120" s="60"/>
      <c r="K3120" s="60"/>
      <c r="L3120" s="135"/>
    </row>
    <row r="3121">
      <c r="A3121" s="18"/>
      <c r="I3121" s="139"/>
      <c r="J3121" s="60"/>
      <c r="K3121" s="60"/>
      <c r="L3121" s="135"/>
    </row>
    <row r="3122">
      <c r="A3122" s="18"/>
      <c r="I3122" s="139"/>
      <c r="J3122" s="60"/>
      <c r="K3122" s="60"/>
      <c r="L3122" s="135"/>
    </row>
    <row r="3123">
      <c r="A3123" s="18"/>
      <c r="I3123" s="139"/>
      <c r="J3123" s="60"/>
      <c r="K3123" s="60"/>
      <c r="L3123" s="135"/>
    </row>
    <row r="3124">
      <c r="A3124" s="18"/>
      <c r="I3124" s="139"/>
      <c r="J3124" s="60"/>
      <c r="K3124" s="60"/>
      <c r="L3124" s="135"/>
    </row>
    <row r="3125">
      <c r="A3125" s="18"/>
      <c r="I3125" s="139"/>
      <c r="J3125" s="60"/>
      <c r="K3125" s="60"/>
      <c r="L3125" s="135"/>
    </row>
    <row r="3126">
      <c r="A3126" s="18"/>
      <c r="I3126" s="139"/>
      <c r="J3126" s="60"/>
      <c r="K3126" s="60"/>
      <c r="L3126" s="135"/>
    </row>
    <row r="3127">
      <c r="A3127" s="18"/>
      <c r="I3127" s="139"/>
      <c r="J3127" s="60"/>
      <c r="K3127" s="60"/>
      <c r="L3127" s="135"/>
    </row>
    <row r="3128">
      <c r="A3128" s="18"/>
      <c r="I3128" s="139"/>
      <c r="J3128" s="60"/>
      <c r="K3128" s="60"/>
      <c r="L3128" s="135"/>
    </row>
    <row r="3129">
      <c r="A3129" s="18"/>
      <c r="I3129" s="139"/>
      <c r="J3129" s="60"/>
      <c r="K3129" s="60"/>
      <c r="L3129" s="135"/>
    </row>
    <row r="3130">
      <c r="A3130" s="18"/>
      <c r="I3130" s="139"/>
      <c r="J3130" s="60"/>
      <c r="K3130" s="60"/>
      <c r="L3130" s="135"/>
    </row>
    <row r="3131">
      <c r="A3131" s="18"/>
      <c r="I3131" s="139"/>
      <c r="J3131" s="60"/>
      <c r="K3131" s="60"/>
      <c r="L3131" s="135"/>
    </row>
    <row r="3132">
      <c r="A3132" s="18"/>
      <c r="I3132" s="139"/>
      <c r="J3132" s="60"/>
      <c r="K3132" s="60"/>
      <c r="L3132" s="135"/>
    </row>
    <row r="3133">
      <c r="A3133" s="18"/>
      <c r="I3133" s="139"/>
      <c r="J3133" s="60"/>
      <c r="K3133" s="60"/>
      <c r="L3133" s="135"/>
    </row>
    <row r="3134">
      <c r="A3134" s="18"/>
      <c r="I3134" s="139"/>
      <c r="J3134" s="60"/>
      <c r="K3134" s="60"/>
      <c r="L3134" s="135"/>
    </row>
    <row r="3135">
      <c r="A3135" s="18"/>
      <c r="I3135" s="139"/>
      <c r="J3135" s="60"/>
      <c r="K3135" s="60"/>
      <c r="L3135" s="135"/>
    </row>
    <row r="3136">
      <c r="A3136" s="18"/>
      <c r="I3136" s="139"/>
      <c r="J3136" s="60"/>
      <c r="K3136" s="60"/>
      <c r="L3136" s="135"/>
    </row>
    <row r="3137">
      <c r="A3137" s="18"/>
      <c r="I3137" s="139"/>
      <c r="J3137" s="60"/>
      <c r="K3137" s="60"/>
      <c r="L3137" s="135"/>
    </row>
    <row r="3138">
      <c r="A3138" s="18"/>
      <c r="I3138" s="139"/>
      <c r="J3138" s="60"/>
      <c r="K3138" s="60"/>
      <c r="L3138" s="135"/>
    </row>
    <row r="3139">
      <c r="A3139" s="18"/>
      <c r="I3139" s="139"/>
      <c r="J3139" s="60"/>
      <c r="K3139" s="60"/>
      <c r="L3139" s="135"/>
    </row>
    <row r="3140">
      <c r="A3140" s="18"/>
      <c r="I3140" s="139"/>
      <c r="J3140" s="60"/>
      <c r="K3140" s="60"/>
      <c r="L3140" s="135"/>
    </row>
    <row r="3141">
      <c r="A3141" s="18"/>
      <c r="I3141" s="139"/>
      <c r="J3141" s="60"/>
      <c r="K3141" s="60"/>
      <c r="L3141" s="135"/>
    </row>
    <row r="3142">
      <c r="A3142" s="18"/>
      <c r="I3142" s="139"/>
      <c r="J3142" s="60"/>
      <c r="K3142" s="60"/>
      <c r="L3142" s="135"/>
    </row>
    <row r="3143">
      <c r="A3143" s="18"/>
      <c r="I3143" s="139"/>
      <c r="J3143" s="60"/>
      <c r="K3143" s="60"/>
      <c r="L3143" s="135"/>
    </row>
    <row r="3144">
      <c r="A3144" s="18"/>
      <c r="I3144" s="139"/>
      <c r="J3144" s="60"/>
      <c r="K3144" s="60"/>
      <c r="L3144" s="135"/>
    </row>
    <row r="3145">
      <c r="A3145" s="18"/>
      <c r="I3145" s="139"/>
      <c r="J3145" s="60"/>
      <c r="K3145" s="60"/>
      <c r="L3145" s="135"/>
    </row>
    <row r="3146">
      <c r="A3146" s="18"/>
      <c r="I3146" s="139"/>
      <c r="J3146" s="60"/>
      <c r="K3146" s="60"/>
      <c r="L3146" s="135"/>
    </row>
    <row r="3147">
      <c r="A3147" s="18"/>
      <c r="I3147" s="139"/>
      <c r="J3147" s="60"/>
      <c r="K3147" s="60"/>
      <c r="L3147" s="135"/>
    </row>
    <row r="3148">
      <c r="A3148" s="18"/>
      <c r="I3148" s="139"/>
      <c r="J3148" s="60"/>
      <c r="K3148" s="60"/>
      <c r="L3148" s="135"/>
    </row>
    <row r="3149">
      <c r="A3149" s="18"/>
      <c r="I3149" s="139"/>
      <c r="J3149" s="60"/>
      <c r="K3149" s="60"/>
      <c r="L3149" s="135"/>
    </row>
    <row r="3150">
      <c r="A3150" s="18"/>
      <c r="I3150" s="139"/>
      <c r="J3150" s="60"/>
      <c r="K3150" s="60"/>
      <c r="L3150" s="135"/>
    </row>
    <row r="3151">
      <c r="A3151" s="18"/>
      <c r="I3151" s="139"/>
      <c r="J3151" s="60"/>
      <c r="K3151" s="60"/>
      <c r="L3151" s="135"/>
    </row>
    <row r="3152">
      <c r="A3152" s="18"/>
      <c r="I3152" s="139"/>
      <c r="J3152" s="60"/>
      <c r="K3152" s="60"/>
      <c r="L3152" s="135"/>
    </row>
    <row r="3153">
      <c r="A3153" s="18"/>
      <c r="I3153" s="139"/>
      <c r="J3153" s="60"/>
      <c r="K3153" s="60"/>
      <c r="L3153" s="135"/>
    </row>
    <row r="3154">
      <c r="A3154" s="18"/>
      <c r="I3154" s="139"/>
      <c r="J3154" s="60"/>
      <c r="K3154" s="60"/>
      <c r="L3154" s="135"/>
    </row>
    <row r="3155">
      <c r="A3155" s="18"/>
      <c r="I3155" s="139"/>
      <c r="J3155" s="60"/>
      <c r="K3155" s="60"/>
      <c r="L3155" s="135"/>
    </row>
    <row r="3156">
      <c r="A3156" s="18"/>
      <c r="I3156" s="139"/>
      <c r="J3156" s="60"/>
      <c r="K3156" s="60"/>
      <c r="L3156" s="135"/>
    </row>
    <row r="3157">
      <c r="A3157" s="18"/>
      <c r="I3157" s="139"/>
      <c r="J3157" s="60"/>
      <c r="K3157" s="60"/>
      <c r="L3157" s="135"/>
    </row>
    <row r="3158">
      <c r="A3158" s="18"/>
      <c r="I3158" s="139"/>
      <c r="J3158" s="60"/>
      <c r="K3158" s="60"/>
      <c r="L3158" s="135"/>
    </row>
    <row r="3159">
      <c r="A3159" s="18"/>
      <c r="I3159" s="139"/>
      <c r="J3159" s="60"/>
      <c r="K3159" s="60"/>
      <c r="L3159" s="135"/>
    </row>
    <row r="3160">
      <c r="A3160" s="18"/>
      <c r="I3160" s="139"/>
      <c r="J3160" s="60"/>
      <c r="K3160" s="60"/>
      <c r="L3160" s="135"/>
    </row>
    <row r="3161">
      <c r="A3161" s="18"/>
      <c r="I3161" s="139"/>
      <c r="J3161" s="60"/>
      <c r="K3161" s="60"/>
      <c r="L3161" s="135"/>
    </row>
    <row r="3162">
      <c r="A3162" s="18"/>
      <c r="I3162" s="139"/>
      <c r="J3162" s="60"/>
      <c r="K3162" s="60"/>
      <c r="L3162" s="135"/>
    </row>
    <row r="3163">
      <c r="A3163" s="18"/>
      <c r="I3163" s="139"/>
      <c r="J3163" s="60"/>
      <c r="K3163" s="60"/>
      <c r="L3163" s="135"/>
    </row>
    <row r="3164">
      <c r="A3164" s="18"/>
      <c r="I3164" s="139"/>
      <c r="J3164" s="60"/>
      <c r="K3164" s="60"/>
      <c r="L3164" s="135"/>
    </row>
    <row r="3165">
      <c r="A3165" s="18"/>
      <c r="I3165" s="139"/>
      <c r="J3165" s="60"/>
      <c r="K3165" s="60"/>
      <c r="L3165" s="135"/>
    </row>
    <row r="3166">
      <c r="A3166" s="18"/>
      <c r="I3166" s="139"/>
      <c r="J3166" s="60"/>
      <c r="K3166" s="60"/>
      <c r="L3166" s="135"/>
    </row>
    <row r="3167">
      <c r="A3167" s="18"/>
      <c r="I3167" s="139"/>
      <c r="J3167" s="60"/>
      <c r="K3167" s="60"/>
      <c r="L3167" s="135"/>
    </row>
    <row r="3168">
      <c r="A3168" s="18"/>
      <c r="I3168" s="139"/>
      <c r="J3168" s="60"/>
      <c r="K3168" s="60"/>
      <c r="L3168" s="135"/>
    </row>
    <row r="3169">
      <c r="A3169" s="18"/>
      <c r="I3169" s="139"/>
      <c r="J3169" s="60"/>
      <c r="K3169" s="60"/>
      <c r="L3169" s="135"/>
    </row>
    <row r="3170">
      <c r="A3170" s="18"/>
      <c r="I3170" s="139"/>
      <c r="J3170" s="60"/>
      <c r="K3170" s="60"/>
      <c r="L3170" s="135"/>
    </row>
    <row r="3171">
      <c r="A3171" s="18"/>
      <c r="I3171" s="139"/>
      <c r="J3171" s="60"/>
      <c r="K3171" s="60"/>
      <c r="L3171" s="135"/>
    </row>
    <row r="3172">
      <c r="A3172" s="18"/>
      <c r="I3172" s="139"/>
      <c r="J3172" s="60"/>
      <c r="K3172" s="60"/>
      <c r="L3172" s="135"/>
    </row>
    <row r="3173">
      <c r="A3173" s="18"/>
      <c r="I3173" s="139"/>
      <c r="J3173" s="60"/>
      <c r="K3173" s="60"/>
      <c r="L3173" s="135"/>
    </row>
    <row r="3174">
      <c r="A3174" s="18"/>
      <c r="I3174" s="139"/>
      <c r="J3174" s="60"/>
      <c r="K3174" s="60"/>
      <c r="L3174" s="135"/>
    </row>
    <row r="3175">
      <c r="A3175" s="18"/>
      <c r="I3175" s="139"/>
      <c r="J3175" s="60"/>
      <c r="K3175" s="60"/>
      <c r="L3175" s="135"/>
    </row>
    <row r="3176">
      <c r="A3176" s="18"/>
      <c r="I3176" s="139"/>
      <c r="J3176" s="60"/>
      <c r="K3176" s="60"/>
      <c r="L3176" s="135"/>
    </row>
    <row r="3177">
      <c r="A3177" s="18"/>
      <c r="I3177" s="139"/>
      <c r="J3177" s="60"/>
      <c r="K3177" s="60"/>
      <c r="L3177" s="135"/>
    </row>
    <row r="3178">
      <c r="A3178" s="18"/>
      <c r="I3178" s="139"/>
      <c r="J3178" s="60"/>
      <c r="K3178" s="60"/>
      <c r="L3178" s="135"/>
    </row>
    <row r="3179">
      <c r="A3179" s="18"/>
      <c r="I3179" s="139"/>
      <c r="J3179" s="60"/>
      <c r="K3179" s="60"/>
      <c r="L3179" s="135"/>
    </row>
    <row r="3180">
      <c r="A3180" s="18"/>
      <c r="I3180" s="139"/>
      <c r="J3180" s="60"/>
      <c r="K3180" s="60"/>
      <c r="L3180" s="135"/>
    </row>
    <row r="3181">
      <c r="A3181" s="18"/>
      <c r="I3181" s="139"/>
      <c r="J3181" s="60"/>
      <c r="K3181" s="60"/>
      <c r="L3181" s="135"/>
    </row>
    <row r="3182">
      <c r="A3182" s="18"/>
      <c r="I3182" s="139"/>
      <c r="J3182" s="60"/>
      <c r="K3182" s="60"/>
      <c r="L3182" s="135"/>
    </row>
    <row r="3183">
      <c r="A3183" s="18"/>
      <c r="I3183" s="139"/>
      <c r="J3183" s="60"/>
      <c r="K3183" s="60"/>
      <c r="L3183" s="135"/>
    </row>
    <row r="3184">
      <c r="A3184" s="18"/>
      <c r="I3184" s="139"/>
      <c r="J3184" s="60"/>
      <c r="K3184" s="60"/>
      <c r="L3184" s="135"/>
    </row>
    <row r="3185">
      <c r="A3185" s="18"/>
      <c r="I3185" s="139"/>
      <c r="J3185" s="60"/>
      <c r="K3185" s="60"/>
      <c r="L3185" s="135"/>
    </row>
    <row r="3186">
      <c r="A3186" s="18"/>
      <c r="I3186" s="139"/>
      <c r="J3186" s="60"/>
      <c r="K3186" s="60"/>
      <c r="L3186" s="135"/>
    </row>
    <row r="3187">
      <c r="A3187" s="18"/>
      <c r="I3187" s="139"/>
      <c r="J3187" s="60"/>
      <c r="K3187" s="60"/>
      <c r="L3187" s="135"/>
    </row>
    <row r="3188">
      <c r="A3188" s="18"/>
      <c r="I3188" s="139"/>
      <c r="J3188" s="60"/>
      <c r="K3188" s="60"/>
      <c r="L3188" s="135"/>
    </row>
    <row r="3189">
      <c r="A3189" s="18"/>
      <c r="I3189" s="139"/>
      <c r="J3189" s="60"/>
      <c r="K3189" s="60"/>
      <c r="L3189" s="135"/>
    </row>
    <row r="3190">
      <c r="A3190" s="18"/>
      <c r="I3190" s="139"/>
      <c r="J3190" s="60"/>
      <c r="K3190" s="60"/>
      <c r="L3190" s="135"/>
    </row>
    <row r="3191">
      <c r="A3191" s="18"/>
      <c r="I3191" s="139"/>
      <c r="J3191" s="60"/>
      <c r="K3191" s="60"/>
      <c r="L3191" s="135"/>
    </row>
    <row r="3192">
      <c r="A3192" s="18"/>
      <c r="I3192" s="139"/>
      <c r="J3192" s="60"/>
      <c r="K3192" s="60"/>
      <c r="L3192" s="135"/>
    </row>
    <row r="3193">
      <c r="A3193" s="18"/>
      <c r="I3193" s="139"/>
      <c r="J3193" s="60"/>
      <c r="K3193" s="60"/>
      <c r="L3193" s="135"/>
    </row>
    <row r="3194">
      <c r="A3194" s="18"/>
      <c r="I3194" s="139"/>
      <c r="J3194" s="60"/>
      <c r="K3194" s="60"/>
      <c r="L3194" s="135"/>
    </row>
    <row r="3195">
      <c r="A3195" s="18"/>
      <c r="I3195" s="139"/>
      <c r="J3195" s="60"/>
      <c r="K3195" s="60"/>
      <c r="L3195" s="135"/>
    </row>
    <row r="3196">
      <c r="A3196" s="18"/>
      <c r="I3196" s="139"/>
      <c r="J3196" s="60"/>
      <c r="K3196" s="60"/>
      <c r="L3196" s="135"/>
    </row>
    <row r="3197">
      <c r="A3197" s="18"/>
      <c r="I3197" s="139"/>
      <c r="J3197" s="60"/>
      <c r="K3197" s="60"/>
      <c r="L3197" s="135"/>
    </row>
    <row r="3198">
      <c r="A3198" s="18"/>
      <c r="I3198" s="139"/>
      <c r="J3198" s="60"/>
      <c r="K3198" s="60"/>
      <c r="L3198" s="135"/>
    </row>
    <row r="3199">
      <c r="A3199" s="18"/>
      <c r="I3199" s="139"/>
      <c r="J3199" s="60"/>
      <c r="K3199" s="60"/>
      <c r="L3199" s="135"/>
    </row>
    <row r="3200">
      <c r="A3200" s="18"/>
      <c r="I3200" s="139"/>
      <c r="J3200" s="60"/>
      <c r="K3200" s="60"/>
      <c r="L3200" s="135"/>
    </row>
    <row r="3201">
      <c r="A3201" s="18"/>
      <c r="I3201" s="139"/>
      <c r="J3201" s="60"/>
      <c r="K3201" s="60"/>
      <c r="L3201" s="135"/>
    </row>
    <row r="3202">
      <c r="A3202" s="18"/>
      <c r="I3202" s="139"/>
      <c r="J3202" s="60"/>
      <c r="K3202" s="60"/>
      <c r="L3202" s="135"/>
    </row>
    <row r="3203">
      <c r="A3203" s="18"/>
      <c r="I3203" s="139"/>
      <c r="J3203" s="60"/>
      <c r="K3203" s="60"/>
      <c r="L3203" s="135"/>
    </row>
    <row r="3204">
      <c r="A3204" s="18"/>
      <c r="I3204" s="139"/>
      <c r="J3204" s="60"/>
      <c r="K3204" s="60"/>
      <c r="L3204" s="135"/>
    </row>
    <row r="3205">
      <c r="A3205" s="18"/>
      <c r="I3205" s="139"/>
      <c r="J3205" s="60"/>
      <c r="K3205" s="60"/>
      <c r="L3205" s="135"/>
    </row>
    <row r="3206">
      <c r="A3206" s="18"/>
      <c r="I3206" s="139"/>
      <c r="J3206" s="60"/>
      <c r="K3206" s="60"/>
      <c r="L3206" s="135"/>
    </row>
    <row r="3207">
      <c r="A3207" s="18"/>
      <c r="I3207" s="139"/>
      <c r="J3207" s="60"/>
      <c r="K3207" s="60"/>
      <c r="L3207" s="135"/>
    </row>
    <row r="3208">
      <c r="A3208" s="18"/>
      <c r="I3208" s="139"/>
      <c r="J3208" s="60"/>
      <c r="K3208" s="60"/>
      <c r="L3208" s="135"/>
    </row>
    <row r="3209">
      <c r="A3209" s="18"/>
      <c r="I3209" s="139"/>
      <c r="J3209" s="60"/>
      <c r="K3209" s="60"/>
      <c r="L3209" s="135"/>
    </row>
    <row r="3210">
      <c r="A3210" s="18"/>
      <c r="I3210" s="139"/>
      <c r="J3210" s="60"/>
      <c r="K3210" s="60"/>
      <c r="L3210" s="135"/>
    </row>
    <row r="3211">
      <c r="A3211" s="18"/>
      <c r="I3211" s="139"/>
      <c r="J3211" s="60"/>
      <c r="K3211" s="60"/>
      <c r="L3211" s="135"/>
    </row>
    <row r="3212">
      <c r="A3212" s="18"/>
      <c r="I3212" s="139"/>
      <c r="J3212" s="60"/>
      <c r="K3212" s="60"/>
      <c r="L3212" s="135"/>
    </row>
    <row r="3213">
      <c r="A3213" s="18"/>
      <c r="I3213" s="139"/>
      <c r="J3213" s="60"/>
      <c r="K3213" s="60"/>
      <c r="L3213" s="135"/>
    </row>
    <row r="3214">
      <c r="A3214" s="18"/>
      <c r="I3214" s="139"/>
      <c r="J3214" s="60"/>
      <c r="K3214" s="60"/>
      <c r="L3214" s="135"/>
    </row>
    <row r="3215">
      <c r="A3215" s="18"/>
      <c r="I3215" s="139"/>
      <c r="J3215" s="60"/>
      <c r="K3215" s="60"/>
      <c r="L3215" s="135"/>
    </row>
    <row r="3216">
      <c r="A3216" s="18"/>
      <c r="I3216" s="139"/>
      <c r="J3216" s="60"/>
      <c r="K3216" s="60"/>
      <c r="L3216" s="135"/>
    </row>
    <row r="3217">
      <c r="A3217" s="18"/>
      <c r="I3217" s="139"/>
      <c r="J3217" s="60"/>
      <c r="K3217" s="60"/>
      <c r="L3217" s="135"/>
    </row>
    <row r="3218">
      <c r="A3218" s="18"/>
      <c r="I3218" s="139"/>
      <c r="J3218" s="60"/>
      <c r="K3218" s="60"/>
      <c r="L3218" s="135"/>
    </row>
    <row r="3219">
      <c r="A3219" s="18"/>
      <c r="I3219" s="139"/>
      <c r="J3219" s="60"/>
      <c r="K3219" s="60"/>
      <c r="L3219" s="135"/>
    </row>
    <row r="3220">
      <c r="A3220" s="18"/>
      <c r="I3220" s="139"/>
      <c r="J3220" s="60"/>
      <c r="K3220" s="60"/>
      <c r="L3220" s="135"/>
    </row>
    <row r="3221">
      <c r="A3221" s="18"/>
      <c r="I3221" s="139"/>
      <c r="J3221" s="60"/>
      <c r="K3221" s="60"/>
      <c r="L3221" s="135"/>
    </row>
    <row r="3222">
      <c r="A3222" s="18"/>
      <c r="I3222" s="139"/>
      <c r="J3222" s="60"/>
      <c r="K3222" s="60"/>
      <c r="L3222" s="135"/>
    </row>
    <row r="3223">
      <c r="A3223" s="18"/>
      <c r="I3223" s="139"/>
      <c r="J3223" s="60"/>
      <c r="K3223" s="60"/>
      <c r="L3223" s="135"/>
    </row>
    <row r="3224">
      <c r="A3224" s="18"/>
      <c r="I3224" s="139"/>
      <c r="J3224" s="60"/>
      <c r="K3224" s="60"/>
      <c r="L3224" s="135"/>
    </row>
    <row r="3225">
      <c r="A3225" s="18"/>
      <c r="I3225" s="139"/>
      <c r="J3225" s="60"/>
      <c r="K3225" s="60"/>
      <c r="L3225" s="135"/>
    </row>
    <row r="3226">
      <c r="A3226" s="18"/>
      <c r="I3226" s="139"/>
      <c r="J3226" s="60"/>
      <c r="K3226" s="60"/>
      <c r="L3226" s="135"/>
    </row>
    <row r="3227">
      <c r="A3227" s="18"/>
      <c r="I3227" s="139"/>
      <c r="J3227" s="60"/>
      <c r="K3227" s="60"/>
      <c r="L3227" s="135"/>
    </row>
    <row r="3228">
      <c r="A3228" s="18"/>
      <c r="I3228" s="139"/>
      <c r="J3228" s="60"/>
      <c r="K3228" s="60"/>
      <c r="L3228" s="135"/>
    </row>
    <row r="3229">
      <c r="A3229" s="18"/>
      <c r="I3229" s="139"/>
      <c r="J3229" s="60"/>
      <c r="K3229" s="60"/>
      <c r="L3229" s="135"/>
    </row>
    <row r="3230">
      <c r="A3230" s="18"/>
      <c r="I3230" s="139"/>
      <c r="J3230" s="60"/>
      <c r="K3230" s="60"/>
      <c r="L3230" s="135"/>
    </row>
    <row r="3231">
      <c r="A3231" s="18"/>
      <c r="I3231" s="139"/>
      <c r="J3231" s="60"/>
      <c r="K3231" s="60"/>
      <c r="L3231" s="135"/>
    </row>
    <row r="3232">
      <c r="A3232" s="18"/>
      <c r="I3232" s="139"/>
      <c r="J3232" s="60"/>
      <c r="K3232" s="60"/>
      <c r="L3232" s="135"/>
    </row>
    <row r="3233">
      <c r="A3233" s="18"/>
      <c r="I3233" s="139"/>
      <c r="J3233" s="60"/>
      <c r="K3233" s="60"/>
      <c r="L3233" s="135"/>
    </row>
    <row r="3234">
      <c r="A3234" s="18"/>
      <c r="I3234" s="139"/>
      <c r="J3234" s="60"/>
      <c r="K3234" s="60"/>
      <c r="L3234" s="135"/>
    </row>
    <row r="3235">
      <c r="A3235" s="18"/>
      <c r="I3235" s="139"/>
      <c r="J3235" s="60"/>
      <c r="K3235" s="60"/>
      <c r="L3235" s="135"/>
    </row>
    <row r="3236">
      <c r="A3236" s="18"/>
      <c r="I3236" s="139"/>
      <c r="J3236" s="60"/>
      <c r="K3236" s="60"/>
      <c r="L3236" s="135"/>
    </row>
    <row r="3237">
      <c r="A3237" s="18"/>
      <c r="I3237" s="139"/>
      <c r="J3237" s="60"/>
      <c r="K3237" s="60"/>
      <c r="L3237" s="135"/>
    </row>
    <row r="3238">
      <c r="A3238" s="18"/>
      <c r="I3238" s="139"/>
      <c r="J3238" s="60"/>
      <c r="K3238" s="60"/>
      <c r="L3238" s="135"/>
    </row>
    <row r="3239">
      <c r="A3239" s="18"/>
      <c r="I3239" s="139"/>
      <c r="J3239" s="60"/>
      <c r="K3239" s="60"/>
      <c r="L3239" s="135"/>
    </row>
    <row r="3240">
      <c r="A3240" s="18"/>
      <c r="I3240" s="139"/>
      <c r="J3240" s="60"/>
      <c r="K3240" s="60"/>
      <c r="L3240" s="135"/>
    </row>
    <row r="3241">
      <c r="A3241" s="18"/>
      <c r="I3241" s="139"/>
      <c r="J3241" s="60"/>
      <c r="K3241" s="60"/>
      <c r="L3241" s="135"/>
    </row>
    <row r="3242">
      <c r="A3242" s="18"/>
      <c r="I3242" s="139"/>
      <c r="J3242" s="60"/>
      <c r="K3242" s="60"/>
      <c r="L3242" s="135"/>
    </row>
    <row r="3243">
      <c r="A3243" s="18"/>
      <c r="I3243" s="139"/>
      <c r="J3243" s="60"/>
      <c r="K3243" s="60"/>
      <c r="L3243" s="135"/>
    </row>
    <row r="3244">
      <c r="A3244" s="18"/>
      <c r="I3244" s="139"/>
      <c r="J3244" s="60"/>
      <c r="K3244" s="60"/>
      <c r="L3244" s="135"/>
    </row>
    <row r="3245">
      <c r="A3245" s="18"/>
      <c r="I3245" s="139"/>
      <c r="J3245" s="60"/>
      <c r="K3245" s="60"/>
      <c r="L3245" s="135"/>
    </row>
    <row r="3246">
      <c r="A3246" s="18"/>
      <c r="I3246" s="139"/>
      <c r="J3246" s="60"/>
      <c r="K3246" s="60"/>
      <c r="L3246" s="135"/>
    </row>
    <row r="3247">
      <c r="A3247" s="18"/>
      <c r="I3247" s="139"/>
      <c r="J3247" s="60"/>
      <c r="K3247" s="60"/>
      <c r="L3247" s="135"/>
    </row>
    <row r="3248">
      <c r="A3248" s="18"/>
      <c r="I3248" s="139"/>
      <c r="J3248" s="60"/>
      <c r="K3248" s="60"/>
      <c r="L3248" s="135"/>
    </row>
    <row r="3249">
      <c r="A3249" s="18"/>
      <c r="I3249" s="139"/>
      <c r="J3249" s="60"/>
      <c r="K3249" s="60"/>
      <c r="L3249" s="135"/>
    </row>
    <row r="3250">
      <c r="A3250" s="18"/>
      <c r="I3250" s="139"/>
      <c r="J3250" s="60"/>
      <c r="K3250" s="60"/>
      <c r="L3250" s="135"/>
    </row>
    <row r="3251">
      <c r="A3251" s="18"/>
      <c r="I3251" s="139"/>
      <c r="J3251" s="60"/>
      <c r="K3251" s="60"/>
      <c r="L3251" s="135"/>
    </row>
    <row r="3252">
      <c r="A3252" s="18"/>
      <c r="I3252" s="139"/>
      <c r="J3252" s="60"/>
      <c r="K3252" s="60"/>
      <c r="L3252" s="135"/>
    </row>
    <row r="3253">
      <c r="A3253" s="18"/>
      <c r="I3253" s="139"/>
      <c r="J3253" s="60"/>
      <c r="K3253" s="60"/>
      <c r="L3253" s="135"/>
    </row>
    <row r="3254">
      <c r="A3254" s="18"/>
      <c r="I3254" s="139"/>
      <c r="J3254" s="60"/>
      <c r="K3254" s="60"/>
      <c r="L3254" s="135"/>
    </row>
    <row r="3255">
      <c r="A3255" s="18"/>
      <c r="I3255" s="139"/>
      <c r="J3255" s="60"/>
      <c r="K3255" s="60"/>
      <c r="L3255" s="135"/>
    </row>
    <row r="3256">
      <c r="A3256" s="18"/>
      <c r="I3256" s="139"/>
      <c r="J3256" s="60"/>
      <c r="K3256" s="60"/>
      <c r="L3256" s="135"/>
    </row>
    <row r="3257">
      <c r="A3257" s="18"/>
      <c r="I3257" s="139"/>
      <c r="J3257" s="60"/>
      <c r="K3257" s="60"/>
      <c r="L3257" s="135"/>
    </row>
    <row r="3258">
      <c r="A3258" s="18"/>
      <c r="I3258" s="139"/>
      <c r="J3258" s="60"/>
      <c r="K3258" s="60"/>
      <c r="L3258" s="135"/>
    </row>
    <row r="3259">
      <c r="A3259" s="18"/>
      <c r="I3259" s="139"/>
      <c r="J3259" s="60"/>
      <c r="K3259" s="60"/>
      <c r="L3259" s="135"/>
    </row>
    <row r="3260">
      <c r="A3260" s="18"/>
      <c r="I3260" s="139"/>
      <c r="J3260" s="60"/>
      <c r="K3260" s="60"/>
      <c r="L3260" s="135"/>
    </row>
    <row r="3261">
      <c r="A3261" s="18"/>
      <c r="I3261" s="139"/>
      <c r="J3261" s="60"/>
      <c r="K3261" s="60"/>
      <c r="L3261" s="135"/>
    </row>
    <row r="3262">
      <c r="A3262" s="18"/>
      <c r="I3262" s="139"/>
      <c r="J3262" s="60"/>
      <c r="K3262" s="60"/>
      <c r="L3262" s="135"/>
    </row>
    <row r="3263">
      <c r="A3263" s="18"/>
      <c r="I3263" s="139"/>
      <c r="J3263" s="60"/>
      <c r="K3263" s="60"/>
      <c r="L3263" s="135"/>
    </row>
    <row r="3264">
      <c r="A3264" s="18"/>
      <c r="I3264" s="139"/>
      <c r="J3264" s="60"/>
      <c r="K3264" s="60"/>
      <c r="L3264" s="135"/>
    </row>
    <row r="3265">
      <c r="A3265" s="18"/>
      <c r="I3265" s="139"/>
      <c r="J3265" s="60"/>
      <c r="K3265" s="60"/>
      <c r="L3265" s="135"/>
    </row>
    <row r="3266">
      <c r="A3266" s="18"/>
      <c r="I3266" s="139"/>
      <c r="J3266" s="60"/>
      <c r="K3266" s="60"/>
      <c r="L3266" s="135"/>
    </row>
    <row r="3267">
      <c r="A3267" s="18"/>
      <c r="I3267" s="139"/>
      <c r="J3267" s="60"/>
      <c r="K3267" s="60"/>
      <c r="L3267" s="135"/>
    </row>
    <row r="3268">
      <c r="A3268" s="18"/>
      <c r="I3268" s="139"/>
      <c r="J3268" s="60"/>
      <c r="K3268" s="60"/>
      <c r="L3268" s="135"/>
    </row>
    <row r="3269">
      <c r="A3269" s="18"/>
      <c r="I3269" s="139"/>
      <c r="J3269" s="60"/>
      <c r="K3269" s="60"/>
      <c r="L3269" s="135"/>
    </row>
    <row r="3270">
      <c r="A3270" s="18"/>
      <c r="I3270" s="139"/>
      <c r="J3270" s="60"/>
      <c r="K3270" s="60"/>
      <c r="L3270" s="135"/>
    </row>
    <row r="3271">
      <c r="A3271" s="18"/>
      <c r="I3271" s="139"/>
      <c r="J3271" s="60"/>
      <c r="K3271" s="60"/>
      <c r="L3271" s="135"/>
    </row>
    <row r="3272">
      <c r="A3272" s="18"/>
      <c r="I3272" s="139"/>
      <c r="J3272" s="60"/>
      <c r="K3272" s="60"/>
      <c r="L3272" s="135"/>
    </row>
    <row r="3273">
      <c r="A3273" s="18"/>
      <c r="I3273" s="139"/>
      <c r="J3273" s="60"/>
      <c r="K3273" s="60"/>
      <c r="L3273" s="135"/>
    </row>
    <row r="3274">
      <c r="A3274" s="18"/>
      <c r="I3274" s="139"/>
      <c r="J3274" s="60"/>
      <c r="K3274" s="60"/>
      <c r="L3274" s="135"/>
    </row>
    <row r="3275">
      <c r="A3275" s="18"/>
      <c r="I3275" s="139"/>
      <c r="J3275" s="60"/>
      <c r="K3275" s="60"/>
      <c r="L3275" s="135"/>
    </row>
    <row r="3276">
      <c r="A3276" s="18"/>
      <c r="I3276" s="139"/>
      <c r="J3276" s="60"/>
      <c r="K3276" s="60"/>
      <c r="L3276" s="135"/>
    </row>
    <row r="3277">
      <c r="A3277" s="18"/>
      <c r="I3277" s="139"/>
      <c r="J3277" s="60"/>
      <c r="K3277" s="60"/>
      <c r="L3277" s="135"/>
    </row>
    <row r="3278">
      <c r="A3278" s="18"/>
      <c r="I3278" s="139"/>
      <c r="J3278" s="60"/>
      <c r="K3278" s="60"/>
      <c r="L3278" s="135"/>
    </row>
    <row r="3279">
      <c r="A3279" s="18"/>
      <c r="I3279" s="139"/>
      <c r="J3279" s="60"/>
      <c r="K3279" s="60"/>
      <c r="L3279" s="135"/>
    </row>
    <row r="3280">
      <c r="A3280" s="18"/>
      <c r="I3280" s="139"/>
      <c r="J3280" s="60"/>
      <c r="K3280" s="60"/>
      <c r="L3280" s="135"/>
    </row>
    <row r="3281">
      <c r="A3281" s="18"/>
      <c r="I3281" s="139"/>
      <c r="J3281" s="60"/>
      <c r="K3281" s="60"/>
      <c r="L3281" s="135"/>
    </row>
    <row r="3282">
      <c r="A3282" s="18"/>
      <c r="I3282" s="139"/>
      <c r="J3282" s="60"/>
      <c r="K3282" s="60"/>
      <c r="L3282" s="135"/>
    </row>
    <row r="3283">
      <c r="A3283" s="18"/>
      <c r="I3283" s="139"/>
      <c r="J3283" s="60"/>
      <c r="K3283" s="60"/>
      <c r="L3283" s="135"/>
    </row>
    <row r="3284">
      <c r="A3284" s="18"/>
      <c r="I3284" s="139"/>
      <c r="J3284" s="60"/>
      <c r="K3284" s="60"/>
      <c r="L3284" s="135"/>
    </row>
    <row r="3285">
      <c r="A3285" s="18"/>
      <c r="I3285" s="139"/>
      <c r="J3285" s="60"/>
      <c r="K3285" s="60"/>
      <c r="L3285" s="135"/>
    </row>
    <row r="3286">
      <c r="A3286" s="18"/>
      <c r="I3286" s="139"/>
      <c r="J3286" s="60"/>
      <c r="K3286" s="60"/>
      <c r="L3286" s="135"/>
    </row>
    <row r="3287">
      <c r="A3287" s="18"/>
      <c r="I3287" s="139"/>
      <c r="J3287" s="60"/>
      <c r="K3287" s="60"/>
      <c r="L3287" s="135"/>
    </row>
    <row r="3288">
      <c r="A3288" s="18"/>
      <c r="I3288" s="139"/>
      <c r="J3288" s="60"/>
      <c r="K3288" s="60"/>
      <c r="L3288" s="135"/>
    </row>
    <row r="3289">
      <c r="A3289" s="18"/>
      <c r="I3289" s="139"/>
      <c r="J3289" s="60"/>
      <c r="K3289" s="60"/>
      <c r="L3289" s="135"/>
    </row>
    <row r="3290">
      <c r="A3290" s="18"/>
      <c r="I3290" s="139"/>
      <c r="J3290" s="60"/>
      <c r="K3290" s="60"/>
      <c r="L3290" s="135"/>
    </row>
    <row r="3291">
      <c r="A3291" s="18"/>
      <c r="I3291" s="139"/>
      <c r="J3291" s="60"/>
      <c r="K3291" s="60"/>
      <c r="L3291" s="135"/>
    </row>
    <row r="3292">
      <c r="A3292" s="18"/>
      <c r="I3292" s="139"/>
      <c r="J3292" s="60"/>
      <c r="K3292" s="60"/>
      <c r="L3292" s="135"/>
    </row>
    <row r="3293">
      <c r="A3293" s="18"/>
      <c r="I3293" s="139"/>
      <c r="J3293" s="60"/>
      <c r="K3293" s="60"/>
      <c r="L3293" s="135"/>
    </row>
    <row r="3294">
      <c r="A3294" s="18"/>
      <c r="I3294" s="139"/>
      <c r="J3294" s="60"/>
      <c r="K3294" s="60"/>
      <c r="L3294" s="135"/>
    </row>
    <row r="3295">
      <c r="A3295" s="18"/>
      <c r="I3295" s="139"/>
      <c r="J3295" s="60"/>
      <c r="K3295" s="60"/>
      <c r="L3295" s="135"/>
    </row>
    <row r="3296">
      <c r="A3296" s="18"/>
      <c r="I3296" s="139"/>
      <c r="J3296" s="60"/>
      <c r="K3296" s="60"/>
      <c r="L3296" s="135"/>
    </row>
    <row r="3297">
      <c r="A3297" s="18"/>
      <c r="I3297" s="139"/>
      <c r="J3297" s="60"/>
      <c r="K3297" s="60"/>
      <c r="L3297" s="135"/>
    </row>
    <row r="3298">
      <c r="A3298" s="18"/>
      <c r="I3298" s="139"/>
      <c r="J3298" s="60"/>
      <c r="K3298" s="60"/>
      <c r="L3298" s="135"/>
    </row>
    <row r="3299">
      <c r="A3299" s="18"/>
      <c r="I3299" s="139"/>
      <c r="J3299" s="60"/>
      <c r="K3299" s="60"/>
      <c r="L3299" s="135"/>
    </row>
    <row r="3300">
      <c r="A3300" s="18"/>
      <c r="I3300" s="139"/>
      <c r="J3300" s="60"/>
      <c r="K3300" s="60"/>
      <c r="L3300" s="135"/>
    </row>
    <row r="3301">
      <c r="A3301" s="18"/>
      <c r="I3301" s="139"/>
      <c r="J3301" s="60"/>
      <c r="K3301" s="60"/>
      <c r="L3301" s="135"/>
    </row>
    <row r="3302">
      <c r="A3302" s="18"/>
      <c r="I3302" s="139"/>
      <c r="J3302" s="60"/>
      <c r="K3302" s="60"/>
      <c r="L3302" s="135"/>
    </row>
    <row r="3303">
      <c r="A3303" s="18"/>
      <c r="I3303" s="139"/>
      <c r="J3303" s="60"/>
      <c r="K3303" s="60"/>
      <c r="L3303" s="135"/>
    </row>
    <row r="3304">
      <c r="A3304" s="18"/>
      <c r="I3304" s="139"/>
      <c r="J3304" s="60"/>
      <c r="K3304" s="60"/>
      <c r="L3304" s="135"/>
    </row>
    <row r="3305">
      <c r="A3305" s="18"/>
      <c r="I3305" s="139"/>
      <c r="J3305" s="60"/>
      <c r="K3305" s="60"/>
      <c r="L3305" s="135"/>
    </row>
    <row r="3306">
      <c r="A3306" s="18"/>
      <c r="I3306" s="139"/>
      <c r="J3306" s="60"/>
      <c r="K3306" s="60"/>
      <c r="L3306" s="135"/>
    </row>
    <row r="3307">
      <c r="A3307" s="18"/>
      <c r="I3307" s="139"/>
      <c r="J3307" s="60"/>
      <c r="K3307" s="60"/>
      <c r="L3307" s="135"/>
    </row>
    <row r="3308">
      <c r="A3308" s="18"/>
      <c r="I3308" s="139"/>
      <c r="J3308" s="60"/>
      <c r="K3308" s="60"/>
      <c r="L3308" s="135"/>
    </row>
    <row r="3309">
      <c r="A3309" s="18"/>
      <c r="I3309" s="139"/>
      <c r="J3309" s="60"/>
      <c r="K3309" s="60"/>
      <c r="L3309" s="135"/>
    </row>
    <row r="3310">
      <c r="A3310" s="18"/>
      <c r="I3310" s="139"/>
      <c r="J3310" s="60"/>
      <c r="K3310" s="60"/>
      <c r="L3310" s="135"/>
    </row>
    <row r="3311">
      <c r="A3311" s="18"/>
      <c r="I3311" s="139"/>
      <c r="J3311" s="60"/>
      <c r="K3311" s="60"/>
      <c r="L3311" s="135"/>
    </row>
    <row r="3312">
      <c r="A3312" s="18"/>
      <c r="I3312" s="139"/>
      <c r="J3312" s="60"/>
      <c r="K3312" s="60"/>
      <c r="L3312" s="135"/>
    </row>
    <row r="3313">
      <c r="A3313" s="18"/>
      <c r="I3313" s="139"/>
      <c r="J3313" s="60"/>
      <c r="K3313" s="60"/>
      <c r="L3313" s="135"/>
    </row>
    <row r="3314">
      <c r="A3314" s="18"/>
      <c r="I3314" s="139"/>
      <c r="J3314" s="60"/>
      <c r="K3314" s="60"/>
      <c r="L3314" s="135"/>
    </row>
    <row r="3315">
      <c r="A3315" s="18"/>
      <c r="I3315" s="139"/>
      <c r="J3315" s="60"/>
      <c r="K3315" s="60"/>
      <c r="L3315" s="135"/>
    </row>
    <row r="3316">
      <c r="A3316" s="18"/>
      <c r="I3316" s="139"/>
      <c r="J3316" s="60"/>
      <c r="K3316" s="60"/>
      <c r="L3316" s="135"/>
    </row>
    <row r="3317">
      <c r="A3317" s="18"/>
      <c r="I3317" s="139"/>
      <c r="J3317" s="60"/>
      <c r="K3317" s="60"/>
      <c r="L3317" s="135"/>
    </row>
    <row r="3318">
      <c r="A3318" s="18"/>
      <c r="I3318" s="139"/>
      <c r="J3318" s="60"/>
      <c r="K3318" s="60"/>
      <c r="L3318" s="135"/>
    </row>
    <row r="3319">
      <c r="A3319" s="18"/>
      <c r="I3319" s="139"/>
      <c r="J3319" s="60"/>
      <c r="K3319" s="60"/>
      <c r="L3319" s="135"/>
    </row>
    <row r="3320">
      <c r="A3320" s="18"/>
      <c r="I3320" s="139"/>
      <c r="J3320" s="60"/>
      <c r="K3320" s="60"/>
      <c r="L3320" s="135"/>
    </row>
    <row r="3321">
      <c r="A3321" s="18"/>
      <c r="I3321" s="139"/>
      <c r="J3321" s="60"/>
      <c r="K3321" s="60"/>
      <c r="L3321" s="135"/>
    </row>
    <row r="3322">
      <c r="A3322" s="18"/>
      <c r="I3322" s="139"/>
      <c r="J3322" s="60"/>
      <c r="K3322" s="60"/>
      <c r="L3322" s="135"/>
    </row>
    <row r="3323">
      <c r="A3323" s="18"/>
      <c r="I3323" s="139"/>
      <c r="J3323" s="60"/>
      <c r="K3323" s="60"/>
      <c r="L3323" s="135"/>
    </row>
    <row r="3324">
      <c r="A3324" s="18"/>
      <c r="I3324" s="139"/>
      <c r="J3324" s="60"/>
      <c r="K3324" s="60"/>
      <c r="L3324" s="135"/>
    </row>
    <row r="3325">
      <c r="A3325" s="18"/>
      <c r="I3325" s="139"/>
      <c r="J3325" s="60"/>
      <c r="K3325" s="60"/>
      <c r="L3325" s="135"/>
    </row>
    <row r="3326">
      <c r="A3326" s="18"/>
      <c r="I3326" s="139"/>
      <c r="J3326" s="60"/>
      <c r="K3326" s="60"/>
      <c r="L3326" s="135"/>
    </row>
    <row r="3327">
      <c r="A3327" s="18"/>
      <c r="I3327" s="139"/>
      <c r="J3327" s="60"/>
      <c r="K3327" s="60"/>
      <c r="L3327" s="135"/>
    </row>
    <row r="3328">
      <c r="A3328" s="18"/>
      <c r="I3328" s="139"/>
      <c r="J3328" s="60"/>
      <c r="K3328" s="60"/>
      <c r="L3328" s="135"/>
    </row>
    <row r="3329">
      <c r="A3329" s="18"/>
      <c r="I3329" s="139"/>
      <c r="J3329" s="60"/>
      <c r="K3329" s="60"/>
      <c r="L3329" s="135"/>
    </row>
    <row r="3330">
      <c r="A3330" s="18"/>
      <c r="I3330" s="139"/>
      <c r="J3330" s="60"/>
      <c r="K3330" s="60"/>
      <c r="L3330" s="135"/>
    </row>
    <row r="3331">
      <c r="A3331" s="18"/>
      <c r="I3331" s="139"/>
      <c r="J3331" s="60"/>
      <c r="K3331" s="60"/>
      <c r="L3331" s="135"/>
    </row>
    <row r="3332">
      <c r="A3332" s="18"/>
      <c r="I3332" s="139"/>
      <c r="J3332" s="60"/>
      <c r="K3332" s="60"/>
      <c r="L3332" s="135"/>
    </row>
    <row r="3333">
      <c r="A3333" s="18"/>
      <c r="I3333" s="139"/>
      <c r="J3333" s="60"/>
      <c r="K3333" s="60"/>
      <c r="L3333" s="135"/>
    </row>
    <row r="3334">
      <c r="A3334" s="18"/>
      <c r="I3334" s="139"/>
      <c r="J3334" s="60"/>
      <c r="K3334" s="60"/>
      <c r="L3334" s="135"/>
    </row>
    <row r="3335">
      <c r="A3335" s="18"/>
      <c r="I3335" s="139"/>
      <c r="J3335" s="60"/>
      <c r="K3335" s="60"/>
      <c r="L3335" s="135"/>
    </row>
    <row r="3336">
      <c r="A3336" s="18"/>
      <c r="I3336" s="139"/>
      <c r="J3336" s="60"/>
      <c r="K3336" s="60"/>
      <c r="L3336" s="135"/>
    </row>
    <row r="3337">
      <c r="A3337" s="18"/>
      <c r="I3337" s="139"/>
      <c r="J3337" s="60"/>
      <c r="K3337" s="60"/>
      <c r="L3337" s="135"/>
    </row>
    <row r="3338">
      <c r="A3338" s="18"/>
      <c r="I3338" s="139"/>
      <c r="J3338" s="60"/>
      <c r="K3338" s="60"/>
      <c r="L3338" s="135"/>
    </row>
    <row r="3339">
      <c r="A3339" s="18"/>
      <c r="I3339" s="139"/>
      <c r="J3339" s="60"/>
      <c r="K3339" s="60"/>
      <c r="L3339" s="135"/>
    </row>
    <row r="3340">
      <c r="A3340" s="18"/>
      <c r="I3340" s="139"/>
      <c r="J3340" s="60"/>
      <c r="K3340" s="60"/>
      <c r="L3340" s="135"/>
    </row>
    <row r="3341">
      <c r="A3341" s="18"/>
      <c r="I3341" s="139"/>
      <c r="J3341" s="60"/>
      <c r="K3341" s="60"/>
      <c r="L3341" s="135"/>
    </row>
    <row r="3342">
      <c r="A3342" s="18"/>
      <c r="I3342" s="139"/>
      <c r="J3342" s="60"/>
      <c r="K3342" s="60"/>
      <c r="L3342" s="135"/>
    </row>
    <row r="3343">
      <c r="A3343" s="18"/>
      <c r="I3343" s="139"/>
      <c r="J3343" s="60"/>
      <c r="K3343" s="60"/>
      <c r="L3343" s="135"/>
    </row>
    <row r="3344">
      <c r="A3344" s="18"/>
      <c r="I3344" s="139"/>
      <c r="J3344" s="60"/>
      <c r="K3344" s="60"/>
      <c r="L3344" s="135"/>
    </row>
    <row r="3345">
      <c r="A3345" s="18"/>
      <c r="I3345" s="139"/>
      <c r="J3345" s="60"/>
      <c r="K3345" s="60"/>
      <c r="L3345" s="135"/>
    </row>
    <row r="3346">
      <c r="A3346" s="18"/>
      <c r="I3346" s="139"/>
      <c r="J3346" s="60"/>
      <c r="K3346" s="60"/>
      <c r="L3346" s="135"/>
    </row>
    <row r="3347">
      <c r="A3347" s="18"/>
      <c r="I3347" s="139"/>
      <c r="J3347" s="60"/>
      <c r="K3347" s="60"/>
      <c r="L3347" s="135"/>
    </row>
    <row r="3348">
      <c r="A3348" s="18"/>
      <c r="I3348" s="139"/>
      <c r="J3348" s="60"/>
      <c r="K3348" s="60"/>
      <c r="L3348" s="135"/>
    </row>
    <row r="3349">
      <c r="A3349" s="18"/>
      <c r="I3349" s="139"/>
      <c r="J3349" s="60"/>
      <c r="K3349" s="60"/>
      <c r="L3349" s="135"/>
    </row>
    <row r="3350">
      <c r="A3350" s="18"/>
      <c r="I3350" s="139"/>
      <c r="J3350" s="60"/>
      <c r="K3350" s="60"/>
      <c r="L3350" s="135"/>
    </row>
    <row r="3351">
      <c r="A3351" s="18"/>
      <c r="I3351" s="139"/>
      <c r="J3351" s="60"/>
      <c r="K3351" s="60"/>
      <c r="L3351" s="135"/>
    </row>
    <row r="3352">
      <c r="A3352" s="18"/>
      <c r="I3352" s="139"/>
      <c r="J3352" s="60"/>
      <c r="K3352" s="60"/>
      <c r="L3352" s="135"/>
    </row>
    <row r="3353">
      <c r="A3353" s="18"/>
      <c r="I3353" s="139"/>
      <c r="J3353" s="60"/>
      <c r="K3353" s="60"/>
      <c r="L3353" s="135"/>
    </row>
    <row r="3354">
      <c r="A3354" s="18"/>
      <c r="I3354" s="139"/>
      <c r="J3354" s="60"/>
      <c r="K3354" s="60"/>
      <c r="L3354" s="135"/>
    </row>
    <row r="3355">
      <c r="A3355" s="18"/>
      <c r="I3355" s="139"/>
      <c r="J3355" s="60"/>
      <c r="K3355" s="60"/>
      <c r="L3355" s="135"/>
    </row>
    <row r="3356">
      <c r="A3356" s="18"/>
      <c r="I3356" s="139"/>
      <c r="J3356" s="60"/>
      <c r="K3356" s="60"/>
      <c r="L3356" s="135"/>
    </row>
    <row r="3357">
      <c r="A3357" s="18"/>
      <c r="I3357" s="139"/>
      <c r="J3357" s="60"/>
      <c r="K3357" s="60"/>
      <c r="L3357" s="135"/>
    </row>
    <row r="3358">
      <c r="A3358" s="18"/>
      <c r="I3358" s="139"/>
      <c r="J3358" s="60"/>
      <c r="K3358" s="60"/>
      <c r="L3358" s="135"/>
    </row>
    <row r="3359">
      <c r="A3359" s="18"/>
      <c r="I3359" s="139"/>
      <c r="J3359" s="60"/>
      <c r="K3359" s="60"/>
      <c r="L3359" s="135"/>
    </row>
    <row r="3360">
      <c r="A3360" s="18"/>
      <c r="I3360" s="139"/>
      <c r="J3360" s="60"/>
      <c r="K3360" s="60"/>
      <c r="L3360" s="135"/>
    </row>
    <row r="3361">
      <c r="A3361" s="18"/>
      <c r="I3361" s="139"/>
      <c r="J3361" s="60"/>
      <c r="K3361" s="60"/>
      <c r="L3361" s="135"/>
    </row>
    <row r="3362">
      <c r="A3362" s="18"/>
      <c r="I3362" s="139"/>
      <c r="J3362" s="60"/>
      <c r="K3362" s="60"/>
      <c r="L3362" s="135"/>
    </row>
    <row r="3363">
      <c r="A3363" s="18"/>
      <c r="I3363" s="139"/>
      <c r="J3363" s="60"/>
      <c r="K3363" s="60"/>
      <c r="L3363" s="135"/>
    </row>
    <row r="3364">
      <c r="A3364" s="18"/>
      <c r="I3364" s="139"/>
      <c r="J3364" s="60"/>
      <c r="K3364" s="60"/>
      <c r="L3364" s="135"/>
    </row>
    <row r="3365">
      <c r="A3365" s="18"/>
      <c r="I3365" s="139"/>
      <c r="J3365" s="60"/>
      <c r="K3365" s="60"/>
      <c r="L3365" s="135"/>
    </row>
    <row r="3366">
      <c r="A3366" s="18"/>
      <c r="I3366" s="139"/>
      <c r="J3366" s="60"/>
      <c r="K3366" s="60"/>
      <c r="L3366" s="135"/>
    </row>
    <row r="3367">
      <c r="A3367" s="18"/>
      <c r="I3367" s="139"/>
      <c r="J3367" s="60"/>
      <c r="K3367" s="60"/>
      <c r="L3367" s="135"/>
    </row>
    <row r="3368">
      <c r="A3368" s="18"/>
      <c r="I3368" s="139"/>
      <c r="J3368" s="60"/>
      <c r="K3368" s="60"/>
      <c r="L3368" s="135"/>
    </row>
    <row r="3369">
      <c r="A3369" s="18"/>
      <c r="I3369" s="139"/>
      <c r="J3369" s="60"/>
      <c r="K3369" s="60"/>
      <c r="L3369" s="135"/>
    </row>
    <row r="3370">
      <c r="A3370" s="18"/>
      <c r="I3370" s="139"/>
      <c r="J3370" s="60"/>
      <c r="K3370" s="60"/>
      <c r="L3370" s="135"/>
    </row>
    <row r="3371">
      <c r="A3371" s="18"/>
      <c r="I3371" s="139"/>
      <c r="J3371" s="60"/>
      <c r="K3371" s="60"/>
      <c r="L3371" s="135"/>
    </row>
    <row r="3372">
      <c r="A3372" s="18"/>
      <c r="I3372" s="139"/>
      <c r="J3372" s="60"/>
      <c r="K3372" s="60"/>
      <c r="L3372" s="135"/>
    </row>
    <row r="3373">
      <c r="A3373" s="18"/>
      <c r="I3373" s="139"/>
      <c r="J3373" s="60"/>
      <c r="K3373" s="60"/>
      <c r="L3373" s="135"/>
    </row>
    <row r="3374">
      <c r="A3374" s="18"/>
      <c r="I3374" s="139"/>
      <c r="J3374" s="60"/>
      <c r="K3374" s="60"/>
      <c r="L3374" s="135"/>
    </row>
    <row r="3375">
      <c r="A3375" s="18"/>
      <c r="I3375" s="139"/>
      <c r="J3375" s="60"/>
      <c r="K3375" s="60"/>
      <c r="L3375" s="135"/>
    </row>
    <row r="3376">
      <c r="A3376" s="18"/>
      <c r="I3376" s="139"/>
      <c r="J3376" s="60"/>
      <c r="K3376" s="60"/>
      <c r="L3376" s="135"/>
    </row>
    <row r="3377">
      <c r="A3377" s="18"/>
      <c r="I3377" s="139"/>
      <c r="J3377" s="60"/>
      <c r="K3377" s="60"/>
      <c r="L3377" s="135"/>
    </row>
    <row r="3378">
      <c r="A3378" s="18"/>
      <c r="I3378" s="139"/>
      <c r="J3378" s="60"/>
      <c r="K3378" s="60"/>
      <c r="L3378" s="135"/>
    </row>
    <row r="3379">
      <c r="A3379" s="18"/>
      <c r="I3379" s="139"/>
      <c r="J3379" s="60"/>
      <c r="K3379" s="60"/>
      <c r="L3379" s="135"/>
    </row>
    <row r="3380">
      <c r="A3380" s="18"/>
      <c r="I3380" s="139"/>
      <c r="J3380" s="60"/>
      <c r="K3380" s="60"/>
      <c r="L3380" s="135"/>
    </row>
    <row r="3381">
      <c r="A3381" s="18"/>
      <c r="I3381" s="139"/>
      <c r="J3381" s="60"/>
      <c r="K3381" s="60"/>
      <c r="L3381" s="135"/>
    </row>
    <row r="3382">
      <c r="A3382" s="18"/>
      <c r="I3382" s="139"/>
      <c r="J3382" s="60"/>
      <c r="K3382" s="60"/>
      <c r="L3382" s="135"/>
    </row>
    <row r="3383">
      <c r="A3383" s="18"/>
      <c r="I3383" s="139"/>
      <c r="J3383" s="60"/>
      <c r="K3383" s="60"/>
      <c r="L3383" s="135"/>
    </row>
    <row r="3384">
      <c r="A3384" s="18"/>
      <c r="I3384" s="139"/>
      <c r="J3384" s="60"/>
      <c r="K3384" s="60"/>
      <c r="L3384" s="135"/>
    </row>
    <row r="3385">
      <c r="A3385" s="18"/>
      <c r="I3385" s="139"/>
      <c r="J3385" s="60"/>
      <c r="K3385" s="60"/>
      <c r="L3385" s="135"/>
    </row>
    <row r="3386">
      <c r="A3386" s="18"/>
      <c r="I3386" s="139"/>
      <c r="J3386" s="60"/>
      <c r="K3386" s="60"/>
      <c r="L3386" s="135"/>
    </row>
    <row r="3387">
      <c r="A3387" s="18"/>
      <c r="I3387" s="139"/>
      <c r="J3387" s="60"/>
      <c r="K3387" s="60"/>
      <c r="L3387" s="135"/>
    </row>
    <row r="3388">
      <c r="A3388" s="18"/>
      <c r="I3388" s="139"/>
      <c r="J3388" s="60"/>
      <c r="K3388" s="60"/>
      <c r="L3388" s="135"/>
    </row>
    <row r="3389">
      <c r="A3389" s="18"/>
      <c r="I3389" s="139"/>
      <c r="J3389" s="60"/>
      <c r="K3389" s="60"/>
      <c r="L3389" s="135"/>
    </row>
    <row r="3390">
      <c r="A3390" s="18"/>
      <c r="I3390" s="139"/>
      <c r="J3390" s="60"/>
      <c r="K3390" s="60"/>
      <c r="L3390" s="135"/>
    </row>
    <row r="3391">
      <c r="A3391" s="18"/>
      <c r="I3391" s="139"/>
      <c r="J3391" s="60"/>
      <c r="K3391" s="60"/>
      <c r="L3391" s="135"/>
    </row>
    <row r="3392">
      <c r="A3392" s="18"/>
      <c r="I3392" s="139"/>
      <c r="J3392" s="60"/>
      <c r="K3392" s="60"/>
      <c r="L3392" s="135"/>
    </row>
    <row r="3393">
      <c r="A3393" s="18"/>
      <c r="I3393" s="139"/>
      <c r="J3393" s="60"/>
      <c r="K3393" s="60"/>
      <c r="L3393" s="135"/>
    </row>
    <row r="3394">
      <c r="A3394" s="18"/>
      <c r="I3394" s="139"/>
      <c r="J3394" s="60"/>
      <c r="K3394" s="60"/>
      <c r="L3394" s="135"/>
    </row>
    <row r="3395">
      <c r="A3395" s="18"/>
      <c r="I3395" s="139"/>
      <c r="J3395" s="60"/>
      <c r="K3395" s="60"/>
      <c r="L3395" s="135"/>
    </row>
    <row r="3396">
      <c r="A3396" s="18"/>
      <c r="I3396" s="139"/>
      <c r="J3396" s="60"/>
      <c r="K3396" s="60"/>
      <c r="L3396" s="135"/>
    </row>
    <row r="3397">
      <c r="A3397" s="18"/>
      <c r="I3397" s="139"/>
      <c r="J3397" s="60"/>
      <c r="K3397" s="60"/>
      <c r="L3397" s="135"/>
    </row>
    <row r="3398">
      <c r="A3398" s="18"/>
      <c r="I3398" s="139"/>
      <c r="J3398" s="60"/>
      <c r="K3398" s="60"/>
      <c r="L3398" s="135"/>
    </row>
    <row r="3399">
      <c r="A3399" s="18"/>
      <c r="I3399" s="139"/>
      <c r="J3399" s="60"/>
      <c r="K3399" s="60"/>
      <c r="L3399" s="135"/>
    </row>
    <row r="3400">
      <c r="A3400" s="18"/>
      <c r="I3400" s="139"/>
      <c r="J3400" s="60"/>
      <c r="K3400" s="60"/>
      <c r="L3400" s="135"/>
    </row>
    <row r="3401">
      <c r="A3401" s="18"/>
      <c r="I3401" s="139"/>
      <c r="J3401" s="60"/>
      <c r="K3401" s="60"/>
      <c r="L3401" s="135"/>
    </row>
    <row r="3402">
      <c r="A3402" s="18"/>
      <c r="I3402" s="139"/>
      <c r="J3402" s="60"/>
      <c r="K3402" s="60"/>
      <c r="L3402" s="135"/>
    </row>
    <row r="3403">
      <c r="A3403" s="18"/>
      <c r="I3403" s="139"/>
      <c r="J3403" s="60"/>
      <c r="K3403" s="60"/>
      <c r="L3403" s="135"/>
    </row>
    <row r="3404">
      <c r="A3404" s="18"/>
      <c r="I3404" s="139"/>
      <c r="J3404" s="60"/>
      <c r="K3404" s="60"/>
      <c r="L3404" s="135"/>
    </row>
    <row r="3405">
      <c r="A3405" s="18"/>
      <c r="I3405" s="139"/>
      <c r="J3405" s="60"/>
      <c r="K3405" s="60"/>
      <c r="L3405" s="135"/>
    </row>
    <row r="3406">
      <c r="A3406" s="18"/>
      <c r="I3406" s="139"/>
      <c r="J3406" s="60"/>
      <c r="K3406" s="60"/>
      <c r="L3406" s="135"/>
    </row>
    <row r="3407">
      <c r="A3407" s="18"/>
      <c r="I3407" s="139"/>
      <c r="J3407" s="60"/>
      <c r="K3407" s="60"/>
      <c r="L3407" s="135"/>
    </row>
    <row r="3408">
      <c r="A3408" s="18"/>
      <c r="I3408" s="139"/>
      <c r="J3408" s="60"/>
      <c r="K3408" s="60"/>
      <c r="L3408" s="135"/>
    </row>
    <row r="3409">
      <c r="A3409" s="18"/>
      <c r="I3409" s="139"/>
      <c r="J3409" s="60"/>
      <c r="K3409" s="60"/>
      <c r="L3409" s="135"/>
    </row>
    <row r="3410">
      <c r="A3410" s="18"/>
      <c r="I3410" s="139"/>
      <c r="J3410" s="60"/>
      <c r="K3410" s="60"/>
      <c r="L3410" s="135"/>
    </row>
    <row r="3411">
      <c r="A3411" s="18"/>
      <c r="I3411" s="139"/>
      <c r="J3411" s="60"/>
      <c r="K3411" s="60"/>
      <c r="L3411" s="135"/>
    </row>
    <row r="3412">
      <c r="A3412" s="18"/>
      <c r="I3412" s="139"/>
      <c r="J3412" s="60"/>
      <c r="K3412" s="60"/>
      <c r="L3412" s="135"/>
    </row>
    <row r="3413">
      <c r="A3413" s="18"/>
      <c r="I3413" s="139"/>
      <c r="J3413" s="60"/>
      <c r="K3413" s="60"/>
      <c r="L3413" s="135"/>
    </row>
    <row r="3414">
      <c r="A3414" s="18"/>
      <c r="I3414" s="139"/>
      <c r="J3414" s="60"/>
      <c r="K3414" s="60"/>
      <c r="L3414" s="135"/>
    </row>
    <row r="3415">
      <c r="A3415" s="18"/>
      <c r="I3415" s="139"/>
      <c r="J3415" s="60"/>
      <c r="K3415" s="60"/>
      <c r="L3415" s="135"/>
    </row>
    <row r="3416">
      <c r="A3416" s="18"/>
      <c r="I3416" s="139"/>
      <c r="J3416" s="60"/>
      <c r="K3416" s="60"/>
      <c r="L3416" s="135"/>
    </row>
    <row r="3417">
      <c r="A3417" s="18"/>
      <c r="I3417" s="139"/>
      <c r="J3417" s="60"/>
      <c r="K3417" s="60"/>
      <c r="L3417" s="135"/>
    </row>
    <row r="3418">
      <c r="A3418" s="18"/>
      <c r="I3418" s="139"/>
      <c r="J3418" s="60"/>
      <c r="K3418" s="60"/>
      <c r="L3418" s="135"/>
    </row>
    <row r="3419">
      <c r="A3419" s="18"/>
      <c r="I3419" s="139"/>
      <c r="J3419" s="60"/>
      <c r="K3419" s="60"/>
      <c r="L3419" s="135"/>
    </row>
    <row r="3420">
      <c r="A3420" s="18"/>
      <c r="I3420" s="139"/>
      <c r="J3420" s="60"/>
      <c r="K3420" s="60"/>
      <c r="L3420" s="135"/>
    </row>
    <row r="3421">
      <c r="A3421" s="18"/>
      <c r="I3421" s="139"/>
      <c r="J3421" s="60"/>
      <c r="K3421" s="60"/>
      <c r="L3421" s="135"/>
    </row>
    <row r="3422">
      <c r="A3422" s="18"/>
      <c r="I3422" s="139"/>
      <c r="J3422" s="60"/>
      <c r="K3422" s="60"/>
      <c r="L3422" s="135"/>
    </row>
    <row r="3423">
      <c r="A3423" s="18"/>
      <c r="I3423" s="139"/>
      <c r="J3423" s="60"/>
      <c r="K3423" s="60"/>
      <c r="L3423" s="135"/>
    </row>
    <row r="3424">
      <c r="A3424" s="18"/>
      <c r="I3424" s="139"/>
      <c r="J3424" s="60"/>
      <c r="K3424" s="60"/>
      <c r="L3424" s="135"/>
    </row>
    <row r="3425">
      <c r="A3425" s="18"/>
      <c r="I3425" s="139"/>
      <c r="J3425" s="60"/>
      <c r="K3425" s="60"/>
      <c r="L3425" s="135"/>
    </row>
    <row r="3426">
      <c r="A3426" s="18"/>
      <c r="I3426" s="139"/>
      <c r="J3426" s="60"/>
      <c r="K3426" s="60"/>
      <c r="L3426" s="135"/>
    </row>
    <row r="3427">
      <c r="A3427" s="18"/>
      <c r="I3427" s="139"/>
      <c r="J3427" s="60"/>
      <c r="K3427" s="60"/>
      <c r="L3427" s="135"/>
    </row>
    <row r="3428">
      <c r="A3428" s="18"/>
      <c r="I3428" s="139"/>
      <c r="J3428" s="60"/>
      <c r="K3428" s="60"/>
      <c r="L3428" s="135"/>
    </row>
    <row r="3429">
      <c r="A3429" s="18"/>
      <c r="I3429" s="139"/>
      <c r="J3429" s="60"/>
      <c r="K3429" s="60"/>
      <c r="L3429" s="135"/>
    </row>
    <row r="3430">
      <c r="A3430" s="18"/>
      <c r="I3430" s="139"/>
      <c r="J3430" s="60"/>
      <c r="K3430" s="60"/>
      <c r="L3430" s="135"/>
    </row>
    <row r="3431">
      <c r="A3431" s="18"/>
      <c r="I3431" s="139"/>
      <c r="J3431" s="60"/>
      <c r="K3431" s="60"/>
      <c r="L3431" s="135"/>
    </row>
    <row r="3432">
      <c r="A3432" s="18"/>
      <c r="I3432" s="139"/>
      <c r="J3432" s="60"/>
      <c r="K3432" s="60"/>
      <c r="L3432" s="135"/>
    </row>
    <row r="3433">
      <c r="A3433" s="18"/>
      <c r="I3433" s="139"/>
      <c r="J3433" s="60"/>
      <c r="K3433" s="60"/>
      <c r="L3433" s="135"/>
    </row>
    <row r="3434">
      <c r="A3434" s="18"/>
      <c r="I3434" s="139"/>
      <c r="J3434" s="60"/>
      <c r="K3434" s="60"/>
      <c r="L3434" s="135"/>
    </row>
    <row r="3435">
      <c r="A3435" s="18"/>
      <c r="I3435" s="139"/>
      <c r="J3435" s="60"/>
      <c r="K3435" s="60"/>
      <c r="L3435" s="135"/>
    </row>
    <row r="3436">
      <c r="A3436" s="18"/>
      <c r="I3436" s="139"/>
      <c r="J3436" s="60"/>
      <c r="K3436" s="60"/>
      <c r="L3436" s="135"/>
    </row>
    <row r="3437">
      <c r="A3437" s="18"/>
      <c r="I3437" s="139"/>
      <c r="J3437" s="60"/>
      <c r="K3437" s="60"/>
      <c r="L3437" s="135"/>
    </row>
    <row r="3438">
      <c r="A3438" s="18"/>
      <c r="I3438" s="139"/>
      <c r="J3438" s="60"/>
      <c r="K3438" s="60"/>
      <c r="L3438" s="135"/>
    </row>
    <row r="3439">
      <c r="A3439" s="18"/>
      <c r="I3439" s="139"/>
      <c r="J3439" s="60"/>
      <c r="K3439" s="60"/>
      <c r="L3439" s="135"/>
    </row>
    <row r="3440">
      <c r="A3440" s="18"/>
      <c r="I3440" s="139"/>
      <c r="J3440" s="60"/>
      <c r="K3440" s="60"/>
      <c r="L3440" s="135"/>
    </row>
    <row r="3441">
      <c r="A3441" s="18"/>
      <c r="I3441" s="139"/>
      <c r="J3441" s="60"/>
      <c r="K3441" s="60"/>
      <c r="L3441" s="135"/>
    </row>
    <row r="3442">
      <c r="A3442" s="18"/>
      <c r="I3442" s="139"/>
      <c r="J3442" s="60"/>
      <c r="K3442" s="60"/>
      <c r="L3442" s="135"/>
    </row>
    <row r="3443">
      <c r="A3443" s="18"/>
      <c r="I3443" s="139"/>
      <c r="J3443" s="60"/>
      <c r="K3443" s="60"/>
      <c r="L3443" s="135"/>
    </row>
    <row r="3444">
      <c r="A3444" s="18"/>
      <c r="I3444" s="139"/>
      <c r="J3444" s="60"/>
      <c r="K3444" s="60"/>
      <c r="L3444" s="135"/>
    </row>
    <row r="3445">
      <c r="A3445" s="18"/>
      <c r="I3445" s="139"/>
      <c r="J3445" s="60"/>
      <c r="K3445" s="60"/>
      <c r="L3445" s="135"/>
    </row>
    <row r="3446">
      <c r="A3446" s="18"/>
      <c r="I3446" s="139"/>
      <c r="J3446" s="60"/>
      <c r="K3446" s="60"/>
      <c r="L3446" s="135"/>
    </row>
    <row r="3447">
      <c r="A3447" s="18"/>
      <c r="I3447" s="139"/>
      <c r="J3447" s="60"/>
      <c r="K3447" s="60"/>
      <c r="L3447" s="135"/>
    </row>
    <row r="3448">
      <c r="A3448" s="18"/>
      <c r="I3448" s="139"/>
      <c r="J3448" s="60"/>
      <c r="K3448" s="60"/>
      <c r="L3448" s="135"/>
    </row>
    <row r="3449">
      <c r="A3449" s="18"/>
      <c r="I3449" s="139"/>
      <c r="J3449" s="60"/>
      <c r="K3449" s="60"/>
      <c r="L3449" s="135"/>
    </row>
    <row r="3450">
      <c r="A3450" s="18"/>
      <c r="I3450" s="139"/>
      <c r="J3450" s="60"/>
      <c r="K3450" s="60"/>
      <c r="L3450" s="135"/>
    </row>
    <row r="3451">
      <c r="A3451" s="18"/>
      <c r="I3451" s="139"/>
      <c r="J3451" s="60"/>
      <c r="K3451" s="60"/>
      <c r="L3451" s="135"/>
    </row>
    <row r="3452">
      <c r="A3452" s="18"/>
      <c r="I3452" s="139"/>
      <c r="J3452" s="60"/>
      <c r="K3452" s="60"/>
      <c r="L3452" s="135"/>
    </row>
    <row r="3453">
      <c r="A3453" s="18"/>
      <c r="I3453" s="139"/>
      <c r="J3453" s="60"/>
      <c r="K3453" s="60"/>
      <c r="L3453" s="135"/>
    </row>
    <row r="3454">
      <c r="A3454" s="18"/>
      <c r="I3454" s="139"/>
      <c r="J3454" s="60"/>
      <c r="K3454" s="60"/>
      <c r="L3454" s="135"/>
    </row>
    <row r="3455">
      <c r="A3455" s="18"/>
      <c r="I3455" s="139"/>
      <c r="J3455" s="60"/>
      <c r="K3455" s="60"/>
      <c r="L3455" s="135"/>
    </row>
    <row r="3456">
      <c r="A3456" s="18"/>
      <c r="I3456" s="139"/>
      <c r="J3456" s="60"/>
      <c r="K3456" s="60"/>
      <c r="L3456" s="135"/>
    </row>
    <row r="3457">
      <c r="A3457" s="18"/>
      <c r="I3457" s="139"/>
      <c r="J3457" s="60"/>
      <c r="K3457" s="60"/>
      <c r="L3457" s="135"/>
    </row>
    <row r="3458">
      <c r="A3458" s="18"/>
      <c r="I3458" s="139"/>
      <c r="J3458" s="60"/>
      <c r="K3458" s="60"/>
      <c r="L3458" s="135"/>
    </row>
    <row r="3459">
      <c r="A3459" s="18"/>
      <c r="I3459" s="139"/>
      <c r="J3459" s="60"/>
      <c r="K3459" s="60"/>
      <c r="L3459" s="135"/>
    </row>
    <row r="3460">
      <c r="A3460" s="18"/>
      <c r="I3460" s="139"/>
      <c r="J3460" s="60"/>
      <c r="K3460" s="60"/>
      <c r="L3460" s="135"/>
    </row>
    <row r="3461">
      <c r="A3461" s="18"/>
      <c r="I3461" s="139"/>
      <c r="J3461" s="60"/>
      <c r="K3461" s="60"/>
      <c r="L3461" s="135"/>
    </row>
    <row r="3462">
      <c r="A3462" s="18"/>
      <c r="I3462" s="139"/>
      <c r="J3462" s="60"/>
      <c r="K3462" s="60"/>
      <c r="L3462" s="135"/>
    </row>
    <row r="3463">
      <c r="A3463" s="18"/>
      <c r="I3463" s="139"/>
      <c r="J3463" s="60"/>
      <c r="K3463" s="60"/>
      <c r="L3463" s="135"/>
    </row>
    <row r="3464">
      <c r="A3464" s="18"/>
      <c r="I3464" s="139"/>
      <c r="J3464" s="60"/>
      <c r="K3464" s="60"/>
      <c r="L3464" s="135"/>
    </row>
    <row r="3465">
      <c r="A3465" s="18"/>
      <c r="I3465" s="139"/>
      <c r="J3465" s="60"/>
      <c r="K3465" s="60"/>
      <c r="L3465" s="135"/>
    </row>
    <row r="3466">
      <c r="A3466" s="18"/>
      <c r="I3466" s="139"/>
      <c r="J3466" s="60"/>
      <c r="K3466" s="60"/>
      <c r="L3466" s="135"/>
    </row>
    <row r="3467">
      <c r="A3467" s="18"/>
      <c r="I3467" s="139"/>
      <c r="J3467" s="60"/>
      <c r="K3467" s="60"/>
      <c r="L3467" s="135"/>
    </row>
    <row r="3468">
      <c r="A3468" s="18"/>
      <c r="I3468" s="139"/>
      <c r="J3468" s="60"/>
      <c r="K3468" s="60"/>
      <c r="L3468" s="135"/>
    </row>
    <row r="3469">
      <c r="A3469" s="18"/>
      <c r="I3469" s="139"/>
      <c r="J3469" s="60"/>
      <c r="K3469" s="60"/>
      <c r="L3469" s="135"/>
    </row>
    <row r="3470">
      <c r="A3470" s="18"/>
      <c r="I3470" s="139"/>
      <c r="J3470" s="60"/>
      <c r="K3470" s="60"/>
      <c r="L3470" s="135"/>
    </row>
    <row r="3471">
      <c r="A3471" s="18"/>
      <c r="I3471" s="139"/>
      <c r="J3471" s="60"/>
      <c r="K3471" s="60"/>
      <c r="L3471" s="135"/>
    </row>
    <row r="3472">
      <c r="A3472" s="18"/>
      <c r="I3472" s="139"/>
      <c r="J3472" s="60"/>
      <c r="K3472" s="60"/>
      <c r="L3472" s="135"/>
    </row>
    <row r="3473">
      <c r="A3473" s="18"/>
      <c r="I3473" s="139"/>
      <c r="J3473" s="60"/>
      <c r="K3473" s="60"/>
      <c r="L3473" s="135"/>
    </row>
    <row r="3474">
      <c r="A3474" s="18"/>
      <c r="I3474" s="139"/>
      <c r="J3474" s="60"/>
      <c r="K3474" s="60"/>
      <c r="L3474" s="135"/>
    </row>
    <row r="3475">
      <c r="A3475" s="18"/>
      <c r="I3475" s="139"/>
      <c r="J3475" s="60"/>
      <c r="K3475" s="60"/>
      <c r="L3475" s="135"/>
    </row>
    <row r="3476">
      <c r="A3476" s="18"/>
      <c r="I3476" s="139"/>
      <c r="J3476" s="60"/>
      <c r="K3476" s="60"/>
      <c r="L3476" s="135"/>
    </row>
    <row r="3477">
      <c r="A3477" s="18"/>
      <c r="I3477" s="139"/>
      <c r="J3477" s="60"/>
      <c r="K3477" s="60"/>
      <c r="L3477" s="135"/>
    </row>
    <row r="3478">
      <c r="A3478" s="18"/>
      <c r="I3478" s="139"/>
      <c r="J3478" s="60"/>
      <c r="K3478" s="60"/>
      <c r="L3478" s="135"/>
    </row>
    <row r="3479">
      <c r="A3479" s="18"/>
      <c r="I3479" s="139"/>
      <c r="J3479" s="60"/>
      <c r="K3479" s="60"/>
      <c r="L3479" s="135"/>
    </row>
    <row r="3480">
      <c r="A3480" s="18"/>
      <c r="I3480" s="139"/>
      <c r="J3480" s="60"/>
      <c r="K3480" s="60"/>
      <c r="L3480" s="135"/>
    </row>
    <row r="3481">
      <c r="A3481" s="18"/>
      <c r="I3481" s="139"/>
      <c r="J3481" s="60"/>
      <c r="K3481" s="60"/>
      <c r="L3481" s="135"/>
    </row>
    <row r="3482">
      <c r="A3482" s="18"/>
      <c r="I3482" s="139"/>
      <c r="J3482" s="60"/>
      <c r="K3482" s="60"/>
      <c r="L3482" s="135"/>
    </row>
    <row r="3483">
      <c r="A3483" s="18"/>
      <c r="I3483" s="139"/>
      <c r="J3483" s="60"/>
      <c r="K3483" s="60"/>
      <c r="L3483" s="135"/>
    </row>
    <row r="3484">
      <c r="A3484" s="18"/>
      <c r="I3484" s="139"/>
      <c r="J3484" s="60"/>
      <c r="K3484" s="60"/>
      <c r="L3484" s="135"/>
    </row>
    <row r="3485">
      <c r="A3485" s="18"/>
      <c r="I3485" s="139"/>
      <c r="J3485" s="60"/>
      <c r="K3485" s="60"/>
      <c r="L3485" s="135"/>
    </row>
    <row r="3486">
      <c r="A3486" s="18"/>
      <c r="I3486" s="139"/>
      <c r="J3486" s="60"/>
      <c r="K3486" s="60"/>
      <c r="L3486" s="135"/>
    </row>
    <row r="3487">
      <c r="A3487" s="18"/>
      <c r="I3487" s="139"/>
      <c r="J3487" s="60"/>
      <c r="K3487" s="60"/>
      <c r="L3487" s="135"/>
    </row>
    <row r="3488">
      <c r="A3488" s="18"/>
      <c r="I3488" s="139"/>
      <c r="J3488" s="60"/>
      <c r="K3488" s="60"/>
      <c r="L3488" s="135"/>
    </row>
    <row r="3489">
      <c r="A3489" s="18"/>
      <c r="I3489" s="139"/>
      <c r="J3489" s="60"/>
      <c r="K3489" s="60"/>
      <c r="L3489" s="135"/>
    </row>
    <row r="3490">
      <c r="A3490" s="18"/>
      <c r="I3490" s="139"/>
      <c r="J3490" s="60"/>
      <c r="K3490" s="60"/>
      <c r="L3490" s="135"/>
    </row>
    <row r="3491">
      <c r="A3491" s="18"/>
      <c r="I3491" s="139"/>
      <c r="J3491" s="60"/>
      <c r="K3491" s="60"/>
      <c r="L3491" s="135"/>
    </row>
    <row r="3492">
      <c r="A3492" s="18"/>
      <c r="I3492" s="139"/>
      <c r="J3492" s="60"/>
      <c r="K3492" s="60"/>
      <c r="L3492" s="135"/>
    </row>
    <row r="3493">
      <c r="A3493" s="18"/>
      <c r="I3493" s="139"/>
      <c r="J3493" s="60"/>
      <c r="K3493" s="60"/>
      <c r="L3493" s="135"/>
    </row>
    <row r="3494">
      <c r="A3494" s="18"/>
      <c r="I3494" s="139"/>
      <c r="J3494" s="60"/>
      <c r="K3494" s="60"/>
      <c r="L3494" s="135"/>
    </row>
    <row r="3495">
      <c r="A3495" s="18"/>
      <c r="I3495" s="139"/>
      <c r="J3495" s="60"/>
      <c r="K3495" s="60"/>
      <c r="L3495" s="135"/>
    </row>
    <row r="3496">
      <c r="A3496" s="18"/>
      <c r="I3496" s="139"/>
      <c r="J3496" s="60"/>
      <c r="K3496" s="60"/>
      <c r="L3496" s="135"/>
    </row>
    <row r="3497">
      <c r="A3497" s="18"/>
      <c r="I3497" s="139"/>
      <c r="J3497" s="60"/>
      <c r="K3497" s="60"/>
      <c r="L3497" s="135"/>
    </row>
    <row r="3498">
      <c r="A3498" s="18"/>
      <c r="I3498" s="139"/>
      <c r="J3498" s="60"/>
      <c r="K3498" s="60"/>
      <c r="L3498" s="135"/>
    </row>
    <row r="3499">
      <c r="A3499" s="18"/>
      <c r="I3499" s="139"/>
      <c r="J3499" s="60"/>
      <c r="K3499" s="60"/>
      <c r="L3499" s="135"/>
    </row>
    <row r="3500">
      <c r="A3500" s="18"/>
      <c r="I3500" s="139"/>
      <c r="J3500" s="60"/>
      <c r="K3500" s="60"/>
      <c r="L3500" s="135"/>
    </row>
    <row r="3501">
      <c r="A3501" s="18"/>
      <c r="I3501" s="139"/>
      <c r="J3501" s="60"/>
      <c r="K3501" s="60"/>
      <c r="L3501" s="135"/>
    </row>
    <row r="3502">
      <c r="A3502" s="18"/>
      <c r="I3502" s="139"/>
      <c r="J3502" s="60"/>
      <c r="K3502" s="60"/>
      <c r="L3502" s="135"/>
    </row>
    <row r="3503">
      <c r="A3503" s="18"/>
      <c r="I3503" s="139"/>
      <c r="J3503" s="60"/>
      <c r="K3503" s="60"/>
      <c r="L3503" s="135"/>
    </row>
    <row r="3504">
      <c r="A3504" s="18"/>
      <c r="I3504" s="139"/>
      <c r="J3504" s="60"/>
      <c r="K3504" s="60"/>
      <c r="L3504" s="135"/>
    </row>
    <row r="3505">
      <c r="A3505" s="18"/>
      <c r="I3505" s="139"/>
      <c r="J3505" s="60"/>
      <c r="K3505" s="60"/>
      <c r="L3505" s="135"/>
    </row>
    <row r="3506">
      <c r="A3506" s="18"/>
      <c r="I3506" s="139"/>
      <c r="J3506" s="60"/>
      <c r="K3506" s="60"/>
      <c r="L3506" s="135"/>
    </row>
    <row r="3507">
      <c r="A3507" s="18"/>
      <c r="I3507" s="139"/>
      <c r="J3507" s="60"/>
      <c r="K3507" s="60"/>
      <c r="L3507" s="135"/>
    </row>
    <row r="3508">
      <c r="A3508" s="18"/>
      <c r="I3508" s="139"/>
      <c r="J3508" s="60"/>
      <c r="K3508" s="60"/>
      <c r="L3508" s="135"/>
    </row>
    <row r="3509">
      <c r="A3509" s="18"/>
      <c r="I3509" s="139"/>
      <c r="J3509" s="60"/>
      <c r="K3509" s="60"/>
      <c r="L3509" s="135"/>
    </row>
    <row r="3510">
      <c r="A3510" s="18"/>
      <c r="I3510" s="139"/>
      <c r="J3510" s="60"/>
      <c r="K3510" s="60"/>
      <c r="L3510" s="135"/>
    </row>
    <row r="3511">
      <c r="A3511" s="18"/>
      <c r="I3511" s="139"/>
      <c r="J3511" s="60"/>
      <c r="K3511" s="60"/>
      <c r="L3511" s="135"/>
    </row>
    <row r="3512">
      <c r="A3512" s="18"/>
      <c r="I3512" s="139"/>
      <c r="J3512" s="60"/>
      <c r="K3512" s="60"/>
      <c r="L3512" s="135"/>
    </row>
    <row r="3513">
      <c r="A3513" s="18"/>
      <c r="I3513" s="139"/>
      <c r="J3513" s="60"/>
      <c r="K3513" s="60"/>
      <c r="L3513" s="135"/>
    </row>
    <row r="3514">
      <c r="A3514" s="18"/>
      <c r="I3514" s="139"/>
      <c r="J3514" s="60"/>
      <c r="K3514" s="60"/>
      <c r="L3514" s="135"/>
    </row>
    <row r="3515">
      <c r="A3515" s="18"/>
      <c r="I3515" s="139"/>
      <c r="J3515" s="60"/>
      <c r="K3515" s="60"/>
      <c r="L3515" s="135"/>
    </row>
    <row r="3516">
      <c r="A3516" s="18"/>
      <c r="I3516" s="139"/>
      <c r="J3516" s="60"/>
      <c r="K3516" s="60"/>
      <c r="L3516" s="135"/>
    </row>
    <row r="3517">
      <c r="A3517" s="18"/>
      <c r="I3517" s="139"/>
      <c r="J3517" s="60"/>
      <c r="K3517" s="60"/>
      <c r="L3517" s="135"/>
    </row>
    <row r="3518">
      <c r="A3518" s="18"/>
      <c r="I3518" s="139"/>
      <c r="J3518" s="60"/>
      <c r="K3518" s="60"/>
      <c r="L3518" s="135"/>
    </row>
    <row r="3519">
      <c r="A3519" s="18"/>
      <c r="I3519" s="139"/>
      <c r="J3519" s="60"/>
      <c r="K3519" s="60"/>
      <c r="L3519" s="135"/>
    </row>
    <row r="3520">
      <c r="A3520" s="18"/>
      <c r="I3520" s="139"/>
      <c r="J3520" s="60"/>
      <c r="K3520" s="60"/>
      <c r="L3520" s="135"/>
    </row>
    <row r="3521">
      <c r="A3521" s="18"/>
      <c r="I3521" s="139"/>
      <c r="J3521" s="60"/>
      <c r="K3521" s="60"/>
      <c r="L3521" s="135"/>
    </row>
    <row r="3522">
      <c r="A3522" s="18"/>
      <c r="I3522" s="139"/>
      <c r="J3522" s="60"/>
      <c r="K3522" s="60"/>
      <c r="L3522" s="135"/>
    </row>
    <row r="3523">
      <c r="A3523" s="18"/>
      <c r="I3523" s="139"/>
      <c r="J3523" s="60"/>
      <c r="K3523" s="60"/>
      <c r="L3523" s="135"/>
    </row>
    <row r="3524">
      <c r="A3524" s="18"/>
      <c r="I3524" s="139"/>
      <c r="J3524" s="60"/>
      <c r="K3524" s="60"/>
      <c r="L3524" s="135"/>
    </row>
    <row r="3525">
      <c r="A3525" s="18"/>
      <c r="I3525" s="139"/>
      <c r="J3525" s="60"/>
      <c r="K3525" s="60"/>
      <c r="L3525" s="135"/>
    </row>
    <row r="3526">
      <c r="A3526" s="18"/>
      <c r="I3526" s="139"/>
      <c r="J3526" s="60"/>
      <c r="K3526" s="60"/>
      <c r="L3526" s="135"/>
    </row>
    <row r="3527">
      <c r="A3527" s="18"/>
      <c r="I3527" s="139"/>
      <c r="J3527" s="60"/>
      <c r="K3527" s="60"/>
      <c r="L3527" s="135"/>
    </row>
    <row r="3528">
      <c r="A3528" s="18"/>
      <c r="I3528" s="139"/>
      <c r="J3528" s="60"/>
      <c r="K3528" s="60"/>
      <c r="L3528" s="135"/>
    </row>
    <row r="3529">
      <c r="A3529" s="18"/>
      <c r="I3529" s="139"/>
      <c r="J3529" s="60"/>
      <c r="K3529" s="60"/>
      <c r="L3529" s="135"/>
    </row>
    <row r="3530">
      <c r="A3530" s="18"/>
      <c r="I3530" s="139"/>
      <c r="J3530" s="60"/>
      <c r="K3530" s="60"/>
      <c r="L3530" s="135"/>
    </row>
    <row r="3531">
      <c r="A3531" s="18"/>
      <c r="I3531" s="139"/>
      <c r="J3531" s="60"/>
      <c r="K3531" s="60"/>
      <c r="L3531" s="135"/>
    </row>
    <row r="3532">
      <c r="A3532" s="18"/>
      <c r="I3532" s="139"/>
      <c r="J3532" s="60"/>
      <c r="K3532" s="60"/>
      <c r="L3532" s="135"/>
    </row>
    <row r="3533">
      <c r="A3533" s="18"/>
      <c r="I3533" s="139"/>
      <c r="J3533" s="60"/>
      <c r="K3533" s="60"/>
      <c r="L3533" s="135"/>
    </row>
    <row r="3534">
      <c r="A3534" s="18"/>
      <c r="I3534" s="139"/>
      <c r="J3534" s="60"/>
      <c r="K3534" s="60"/>
      <c r="L3534" s="135"/>
    </row>
    <row r="3535">
      <c r="A3535" s="18"/>
      <c r="I3535" s="139"/>
      <c r="J3535" s="60"/>
      <c r="K3535" s="60"/>
      <c r="L3535" s="135"/>
    </row>
    <row r="3536">
      <c r="A3536" s="18"/>
      <c r="I3536" s="139"/>
      <c r="J3536" s="60"/>
      <c r="K3536" s="60"/>
      <c r="L3536" s="135"/>
    </row>
    <row r="3537">
      <c r="A3537" s="18"/>
      <c r="I3537" s="139"/>
      <c r="J3537" s="60"/>
      <c r="K3537" s="60"/>
      <c r="L3537" s="135"/>
    </row>
    <row r="3538">
      <c r="A3538" s="18"/>
      <c r="I3538" s="139"/>
      <c r="J3538" s="60"/>
      <c r="K3538" s="60"/>
      <c r="L3538" s="135"/>
    </row>
    <row r="3539">
      <c r="A3539" s="18"/>
      <c r="I3539" s="139"/>
      <c r="J3539" s="60"/>
      <c r="K3539" s="60"/>
      <c r="L3539" s="135"/>
    </row>
    <row r="3540">
      <c r="A3540" s="18"/>
      <c r="I3540" s="139"/>
      <c r="J3540" s="60"/>
      <c r="K3540" s="60"/>
      <c r="L3540" s="135"/>
    </row>
    <row r="3541">
      <c r="A3541" s="18"/>
      <c r="I3541" s="139"/>
      <c r="J3541" s="60"/>
      <c r="K3541" s="60"/>
      <c r="L3541" s="135"/>
    </row>
    <row r="3542">
      <c r="A3542" s="18"/>
      <c r="I3542" s="139"/>
      <c r="J3542" s="60"/>
      <c r="K3542" s="60"/>
      <c r="L3542" s="135"/>
    </row>
    <row r="3543">
      <c r="A3543" s="18"/>
      <c r="I3543" s="139"/>
      <c r="J3543" s="60"/>
      <c r="K3543" s="60"/>
      <c r="L3543" s="135"/>
    </row>
    <row r="3544">
      <c r="A3544" s="18"/>
      <c r="I3544" s="139"/>
      <c r="J3544" s="60"/>
      <c r="K3544" s="60"/>
      <c r="L3544" s="135"/>
    </row>
    <row r="3545">
      <c r="A3545" s="18"/>
      <c r="I3545" s="139"/>
      <c r="J3545" s="60"/>
      <c r="K3545" s="60"/>
      <c r="L3545" s="135"/>
    </row>
    <row r="3546">
      <c r="A3546" s="18"/>
      <c r="I3546" s="139"/>
      <c r="J3546" s="60"/>
      <c r="K3546" s="60"/>
      <c r="L3546" s="135"/>
    </row>
    <row r="3547">
      <c r="A3547" s="18"/>
      <c r="I3547" s="139"/>
      <c r="J3547" s="60"/>
      <c r="K3547" s="60"/>
      <c r="L3547" s="135"/>
    </row>
    <row r="3548">
      <c r="A3548" s="18"/>
      <c r="I3548" s="139"/>
      <c r="J3548" s="60"/>
      <c r="K3548" s="60"/>
      <c r="L3548" s="135"/>
    </row>
    <row r="3549">
      <c r="A3549" s="18"/>
      <c r="I3549" s="139"/>
      <c r="J3549" s="60"/>
      <c r="K3549" s="60"/>
      <c r="L3549" s="135"/>
    </row>
    <row r="3550">
      <c r="A3550" s="18"/>
      <c r="I3550" s="139"/>
      <c r="J3550" s="60"/>
      <c r="K3550" s="60"/>
      <c r="L3550" s="135"/>
    </row>
    <row r="3551">
      <c r="A3551" s="18"/>
      <c r="I3551" s="139"/>
      <c r="J3551" s="60"/>
      <c r="K3551" s="60"/>
      <c r="L3551" s="135"/>
    </row>
    <row r="3552">
      <c r="A3552" s="18"/>
      <c r="I3552" s="139"/>
      <c r="J3552" s="60"/>
      <c r="K3552" s="60"/>
      <c r="L3552" s="135"/>
    </row>
    <row r="3553">
      <c r="A3553" s="18"/>
      <c r="I3553" s="139"/>
      <c r="J3553" s="60"/>
      <c r="K3553" s="60"/>
      <c r="L3553" s="135"/>
    </row>
    <row r="3554">
      <c r="A3554" s="18"/>
      <c r="I3554" s="139"/>
      <c r="J3554" s="60"/>
      <c r="K3554" s="60"/>
      <c r="L3554" s="135"/>
    </row>
    <row r="3555">
      <c r="A3555" s="18"/>
      <c r="I3555" s="139"/>
      <c r="J3555" s="60"/>
      <c r="K3555" s="60"/>
      <c r="L3555" s="135"/>
    </row>
    <row r="3556">
      <c r="A3556" s="18"/>
      <c r="I3556" s="139"/>
      <c r="J3556" s="60"/>
      <c r="K3556" s="60"/>
      <c r="L3556" s="135"/>
    </row>
    <row r="3557">
      <c r="A3557" s="18"/>
      <c r="I3557" s="139"/>
      <c r="J3557" s="60"/>
      <c r="K3557" s="60"/>
      <c r="L3557" s="135"/>
    </row>
    <row r="3558">
      <c r="A3558" s="18"/>
      <c r="I3558" s="139"/>
      <c r="J3558" s="60"/>
      <c r="K3558" s="60"/>
      <c r="L3558" s="135"/>
    </row>
    <row r="3559">
      <c r="A3559" s="18"/>
      <c r="I3559" s="139"/>
      <c r="J3559" s="60"/>
      <c r="K3559" s="60"/>
      <c r="L3559" s="135"/>
    </row>
    <row r="3560">
      <c r="A3560" s="18"/>
      <c r="I3560" s="139"/>
      <c r="J3560" s="60"/>
      <c r="K3560" s="60"/>
      <c r="L3560" s="135"/>
    </row>
    <row r="3561">
      <c r="A3561" s="18"/>
      <c r="I3561" s="139"/>
      <c r="J3561" s="60"/>
      <c r="K3561" s="60"/>
      <c r="L3561" s="135"/>
    </row>
    <row r="3562">
      <c r="A3562" s="18"/>
      <c r="I3562" s="139"/>
      <c r="J3562" s="60"/>
      <c r="K3562" s="60"/>
      <c r="L3562" s="135"/>
    </row>
    <row r="3563">
      <c r="A3563" s="18"/>
      <c r="I3563" s="139"/>
      <c r="J3563" s="60"/>
      <c r="K3563" s="60"/>
      <c r="L3563" s="135"/>
    </row>
    <row r="3564">
      <c r="A3564" s="18"/>
      <c r="I3564" s="139"/>
      <c r="J3564" s="60"/>
      <c r="K3564" s="60"/>
      <c r="L3564" s="135"/>
    </row>
    <row r="3565">
      <c r="A3565" s="18"/>
      <c r="I3565" s="139"/>
      <c r="J3565" s="60"/>
      <c r="K3565" s="60"/>
      <c r="L3565" s="135"/>
    </row>
    <row r="3566">
      <c r="A3566" s="18"/>
      <c r="I3566" s="139"/>
      <c r="J3566" s="60"/>
      <c r="K3566" s="60"/>
      <c r="L3566" s="135"/>
    </row>
    <row r="3567">
      <c r="A3567" s="18"/>
      <c r="I3567" s="139"/>
      <c r="J3567" s="60"/>
      <c r="K3567" s="60"/>
      <c r="L3567" s="135"/>
    </row>
    <row r="3568">
      <c r="A3568" s="18"/>
      <c r="I3568" s="139"/>
      <c r="J3568" s="60"/>
      <c r="K3568" s="60"/>
      <c r="L3568" s="135"/>
    </row>
    <row r="3569">
      <c r="A3569" s="18"/>
      <c r="I3569" s="139"/>
      <c r="J3569" s="60"/>
      <c r="K3569" s="60"/>
      <c r="L3569" s="135"/>
    </row>
    <row r="3570">
      <c r="A3570" s="18"/>
      <c r="I3570" s="139"/>
      <c r="J3570" s="60"/>
      <c r="K3570" s="60"/>
      <c r="L3570" s="135"/>
    </row>
    <row r="3571">
      <c r="A3571" s="18"/>
      <c r="I3571" s="139"/>
      <c r="J3571" s="60"/>
      <c r="K3571" s="60"/>
      <c r="L3571" s="135"/>
    </row>
    <row r="3572">
      <c r="A3572" s="18"/>
      <c r="I3572" s="139"/>
      <c r="J3572" s="60"/>
      <c r="K3572" s="60"/>
      <c r="L3572" s="135"/>
    </row>
    <row r="3573">
      <c r="A3573" s="18"/>
      <c r="I3573" s="139"/>
      <c r="J3573" s="60"/>
      <c r="K3573" s="60"/>
      <c r="L3573" s="135"/>
    </row>
    <row r="3574">
      <c r="A3574" s="18"/>
      <c r="I3574" s="139"/>
      <c r="J3574" s="60"/>
      <c r="K3574" s="60"/>
      <c r="L3574" s="135"/>
    </row>
    <row r="3575">
      <c r="A3575" s="18"/>
      <c r="I3575" s="139"/>
      <c r="J3575" s="60"/>
      <c r="K3575" s="60"/>
      <c r="L3575" s="135"/>
    </row>
    <row r="3576">
      <c r="A3576" s="18"/>
      <c r="I3576" s="139"/>
      <c r="J3576" s="60"/>
      <c r="K3576" s="60"/>
      <c r="L3576" s="135"/>
    </row>
    <row r="3577">
      <c r="A3577" s="18"/>
      <c r="I3577" s="139"/>
      <c r="J3577" s="60"/>
      <c r="K3577" s="60"/>
      <c r="L3577" s="135"/>
    </row>
    <row r="3578">
      <c r="A3578" s="18"/>
      <c r="I3578" s="139"/>
      <c r="J3578" s="60"/>
      <c r="K3578" s="60"/>
      <c r="L3578" s="135"/>
    </row>
    <row r="3579">
      <c r="A3579" s="18"/>
      <c r="I3579" s="139"/>
      <c r="J3579" s="60"/>
      <c r="K3579" s="60"/>
      <c r="L3579" s="135"/>
    </row>
    <row r="3580">
      <c r="A3580" s="18"/>
      <c r="I3580" s="139"/>
      <c r="J3580" s="60"/>
      <c r="K3580" s="60"/>
      <c r="L3580" s="135"/>
    </row>
    <row r="3581">
      <c r="A3581" s="18"/>
      <c r="I3581" s="139"/>
      <c r="J3581" s="60"/>
      <c r="K3581" s="60"/>
      <c r="L3581" s="135"/>
    </row>
    <row r="3582">
      <c r="A3582" s="18"/>
      <c r="I3582" s="139"/>
      <c r="J3582" s="60"/>
      <c r="K3582" s="60"/>
      <c r="L3582" s="135"/>
    </row>
    <row r="3583">
      <c r="A3583" s="18"/>
      <c r="I3583" s="139"/>
      <c r="J3583" s="60"/>
      <c r="K3583" s="60"/>
      <c r="L3583" s="135"/>
    </row>
    <row r="3584">
      <c r="A3584" s="18"/>
      <c r="I3584" s="139"/>
      <c r="J3584" s="60"/>
      <c r="K3584" s="60"/>
      <c r="L3584" s="135"/>
    </row>
    <row r="3585">
      <c r="A3585" s="18"/>
      <c r="I3585" s="139"/>
      <c r="J3585" s="60"/>
      <c r="K3585" s="60"/>
      <c r="L3585" s="135"/>
    </row>
    <row r="3586">
      <c r="A3586" s="18"/>
      <c r="I3586" s="139"/>
      <c r="J3586" s="60"/>
      <c r="K3586" s="60"/>
      <c r="L3586" s="135"/>
    </row>
    <row r="3587">
      <c r="A3587" s="18"/>
      <c r="I3587" s="139"/>
      <c r="J3587" s="60"/>
      <c r="K3587" s="60"/>
      <c r="L3587" s="135"/>
    </row>
    <row r="3588">
      <c r="A3588" s="18"/>
      <c r="I3588" s="139"/>
      <c r="J3588" s="60"/>
      <c r="K3588" s="60"/>
      <c r="L3588" s="135"/>
    </row>
    <row r="3589">
      <c r="A3589" s="18"/>
      <c r="I3589" s="139"/>
      <c r="J3589" s="60"/>
      <c r="K3589" s="60"/>
      <c r="L3589" s="135"/>
    </row>
    <row r="3590">
      <c r="A3590" s="18"/>
      <c r="I3590" s="139"/>
      <c r="J3590" s="60"/>
      <c r="K3590" s="60"/>
      <c r="L3590" s="135"/>
    </row>
    <row r="3591">
      <c r="A3591" s="18"/>
      <c r="I3591" s="139"/>
      <c r="J3591" s="60"/>
      <c r="K3591" s="60"/>
      <c r="L3591" s="135"/>
    </row>
    <row r="3592">
      <c r="A3592" s="18"/>
      <c r="I3592" s="139"/>
      <c r="J3592" s="60"/>
      <c r="K3592" s="60"/>
      <c r="L3592" s="135"/>
    </row>
    <row r="3593">
      <c r="A3593" s="18"/>
      <c r="I3593" s="139"/>
      <c r="J3593" s="60"/>
      <c r="K3593" s="60"/>
      <c r="L3593" s="135"/>
    </row>
    <row r="3594">
      <c r="A3594" s="18"/>
      <c r="I3594" s="139"/>
      <c r="J3594" s="60"/>
      <c r="K3594" s="60"/>
      <c r="L3594" s="135"/>
    </row>
    <row r="3595">
      <c r="A3595" s="18"/>
      <c r="I3595" s="139"/>
      <c r="J3595" s="60"/>
      <c r="K3595" s="60"/>
      <c r="L3595" s="135"/>
    </row>
    <row r="3596">
      <c r="A3596" s="18"/>
      <c r="I3596" s="139"/>
      <c r="J3596" s="60"/>
      <c r="K3596" s="60"/>
      <c r="L3596" s="135"/>
    </row>
    <row r="3597">
      <c r="A3597" s="18"/>
      <c r="I3597" s="139"/>
      <c r="J3597" s="60"/>
      <c r="K3597" s="60"/>
      <c r="L3597" s="135"/>
    </row>
    <row r="3598">
      <c r="A3598" s="18"/>
      <c r="I3598" s="139"/>
      <c r="J3598" s="60"/>
      <c r="K3598" s="60"/>
      <c r="L3598" s="135"/>
    </row>
    <row r="3599">
      <c r="A3599" s="18"/>
      <c r="I3599" s="139"/>
      <c r="J3599" s="60"/>
      <c r="K3599" s="60"/>
      <c r="L3599" s="135"/>
    </row>
    <row r="3600">
      <c r="A3600" s="18"/>
      <c r="I3600" s="139"/>
      <c r="J3600" s="60"/>
      <c r="K3600" s="60"/>
      <c r="L3600" s="135"/>
    </row>
    <row r="3601">
      <c r="A3601" s="18"/>
      <c r="I3601" s="139"/>
      <c r="J3601" s="60"/>
      <c r="K3601" s="60"/>
      <c r="L3601" s="135"/>
    </row>
    <row r="3602">
      <c r="A3602" s="18"/>
      <c r="I3602" s="139"/>
      <c r="J3602" s="60"/>
      <c r="K3602" s="60"/>
      <c r="L3602" s="135"/>
    </row>
    <row r="3603">
      <c r="A3603" s="18"/>
      <c r="I3603" s="139"/>
      <c r="J3603" s="60"/>
      <c r="K3603" s="60"/>
      <c r="L3603" s="135"/>
    </row>
    <row r="3604">
      <c r="A3604" s="18"/>
      <c r="I3604" s="139"/>
      <c r="J3604" s="60"/>
      <c r="K3604" s="60"/>
      <c r="L3604" s="135"/>
    </row>
    <row r="3605">
      <c r="A3605" s="18"/>
      <c r="I3605" s="139"/>
      <c r="J3605" s="60"/>
      <c r="K3605" s="60"/>
      <c r="L3605" s="135"/>
    </row>
    <row r="3606">
      <c r="A3606" s="18"/>
      <c r="I3606" s="139"/>
      <c r="J3606" s="60"/>
      <c r="K3606" s="60"/>
      <c r="L3606" s="135"/>
    </row>
    <row r="3607">
      <c r="A3607" s="18"/>
      <c r="I3607" s="139"/>
      <c r="J3607" s="60"/>
      <c r="K3607" s="60"/>
      <c r="L3607" s="135"/>
    </row>
    <row r="3608">
      <c r="A3608" s="18"/>
      <c r="I3608" s="139"/>
      <c r="J3608" s="60"/>
      <c r="K3608" s="60"/>
      <c r="L3608" s="135"/>
    </row>
    <row r="3609">
      <c r="A3609" s="18"/>
      <c r="I3609" s="139"/>
      <c r="J3609" s="60"/>
      <c r="K3609" s="60"/>
      <c r="L3609" s="135"/>
    </row>
    <row r="3610">
      <c r="A3610" s="18"/>
      <c r="I3610" s="139"/>
      <c r="J3610" s="60"/>
      <c r="K3610" s="60"/>
      <c r="L3610" s="135"/>
    </row>
    <row r="3611">
      <c r="A3611" s="18"/>
      <c r="I3611" s="139"/>
      <c r="J3611" s="60"/>
      <c r="K3611" s="60"/>
      <c r="L3611" s="135"/>
    </row>
    <row r="3612">
      <c r="A3612" s="18"/>
      <c r="I3612" s="139"/>
      <c r="J3612" s="60"/>
      <c r="K3612" s="60"/>
      <c r="L3612" s="135"/>
    </row>
    <row r="3613">
      <c r="A3613" s="18"/>
      <c r="I3613" s="139"/>
      <c r="J3613" s="60"/>
      <c r="K3613" s="60"/>
      <c r="L3613" s="135"/>
    </row>
    <row r="3614">
      <c r="A3614" s="18"/>
      <c r="I3614" s="139"/>
      <c r="J3614" s="60"/>
      <c r="K3614" s="60"/>
      <c r="L3614" s="135"/>
    </row>
    <row r="3615">
      <c r="A3615" s="18"/>
      <c r="I3615" s="139"/>
      <c r="J3615" s="60"/>
      <c r="K3615" s="60"/>
      <c r="L3615" s="135"/>
    </row>
    <row r="3616">
      <c r="A3616" s="18"/>
      <c r="I3616" s="139"/>
      <c r="J3616" s="60"/>
      <c r="K3616" s="60"/>
      <c r="L3616" s="135"/>
    </row>
    <row r="3617">
      <c r="A3617" s="18"/>
      <c r="I3617" s="139"/>
      <c r="J3617" s="60"/>
      <c r="K3617" s="60"/>
      <c r="L3617" s="135"/>
    </row>
    <row r="3618">
      <c r="A3618" s="18"/>
      <c r="I3618" s="139"/>
      <c r="J3618" s="60"/>
      <c r="K3618" s="60"/>
      <c r="L3618" s="135"/>
    </row>
    <row r="3619">
      <c r="A3619" s="18"/>
      <c r="I3619" s="139"/>
      <c r="J3619" s="60"/>
      <c r="K3619" s="60"/>
      <c r="L3619" s="135"/>
    </row>
    <row r="3620">
      <c r="A3620" s="18"/>
      <c r="I3620" s="139"/>
      <c r="J3620" s="60"/>
      <c r="K3620" s="60"/>
      <c r="L3620" s="135"/>
    </row>
    <row r="3621">
      <c r="A3621" s="18"/>
      <c r="I3621" s="139"/>
      <c r="J3621" s="60"/>
      <c r="K3621" s="60"/>
      <c r="L3621" s="135"/>
    </row>
    <row r="3622">
      <c r="A3622" s="18"/>
      <c r="I3622" s="139"/>
      <c r="J3622" s="60"/>
      <c r="K3622" s="60"/>
      <c r="L3622" s="135"/>
    </row>
    <row r="3623">
      <c r="A3623" s="18"/>
      <c r="I3623" s="139"/>
      <c r="J3623" s="60"/>
      <c r="K3623" s="60"/>
      <c r="L3623" s="135"/>
    </row>
    <row r="3624">
      <c r="A3624" s="18"/>
      <c r="I3624" s="139"/>
      <c r="J3624" s="60"/>
      <c r="K3624" s="60"/>
      <c r="L3624" s="135"/>
    </row>
    <row r="3625">
      <c r="A3625" s="18"/>
      <c r="I3625" s="139"/>
      <c r="J3625" s="60"/>
      <c r="K3625" s="60"/>
      <c r="L3625" s="135"/>
    </row>
    <row r="3626">
      <c r="A3626" s="18"/>
      <c r="I3626" s="139"/>
      <c r="J3626" s="60"/>
      <c r="K3626" s="60"/>
      <c r="L3626" s="135"/>
    </row>
    <row r="3627">
      <c r="A3627" s="18"/>
      <c r="I3627" s="139"/>
      <c r="J3627" s="60"/>
      <c r="K3627" s="60"/>
      <c r="L3627" s="135"/>
    </row>
    <row r="3628">
      <c r="A3628" s="18"/>
      <c r="I3628" s="139"/>
      <c r="J3628" s="60"/>
      <c r="K3628" s="60"/>
      <c r="L3628" s="135"/>
    </row>
    <row r="3629">
      <c r="A3629" s="18"/>
      <c r="I3629" s="139"/>
      <c r="J3629" s="60"/>
      <c r="K3629" s="60"/>
      <c r="L3629" s="135"/>
    </row>
    <row r="3630">
      <c r="A3630" s="18"/>
      <c r="I3630" s="139"/>
      <c r="J3630" s="60"/>
      <c r="K3630" s="60"/>
      <c r="L3630" s="135"/>
    </row>
    <row r="3631">
      <c r="A3631" s="18"/>
      <c r="I3631" s="139"/>
      <c r="J3631" s="60"/>
      <c r="K3631" s="60"/>
      <c r="L3631" s="135"/>
    </row>
    <row r="3632">
      <c r="A3632" s="18"/>
      <c r="I3632" s="139"/>
      <c r="J3632" s="60"/>
      <c r="K3632" s="60"/>
      <c r="L3632" s="135"/>
    </row>
    <row r="3633">
      <c r="A3633" s="18"/>
      <c r="I3633" s="139"/>
      <c r="J3633" s="60"/>
      <c r="K3633" s="60"/>
      <c r="L3633" s="135"/>
    </row>
    <row r="3634">
      <c r="A3634" s="18"/>
      <c r="I3634" s="139"/>
      <c r="J3634" s="60"/>
      <c r="K3634" s="60"/>
      <c r="L3634" s="135"/>
    </row>
    <row r="3635">
      <c r="A3635" s="18"/>
      <c r="I3635" s="139"/>
      <c r="J3635" s="60"/>
      <c r="K3635" s="60"/>
      <c r="L3635" s="135"/>
    </row>
    <row r="3636">
      <c r="A3636" s="18"/>
      <c r="I3636" s="139"/>
      <c r="J3636" s="60"/>
      <c r="K3636" s="60"/>
      <c r="L3636" s="135"/>
    </row>
    <row r="3637">
      <c r="A3637" s="18"/>
      <c r="I3637" s="139"/>
      <c r="J3637" s="60"/>
      <c r="K3637" s="60"/>
      <c r="L3637" s="135"/>
    </row>
    <row r="3638">
      <c r="A3638" s="18"/>
      <c r="I3638" s="139"/>
      <c r="J3638" s="60"/>
      <c r="K3638" s="60"/>
      <c r="L3638" s="135"/>
    </row>
    <row r="3639">
      <c r="A3639" s="18"/>
      <c r="I3639" s="139"/>
      <c r="J3639" s="60"/>
      <c r="K3639" s="60"/>
      <c r="L3639" s="135"/>
    </row>
    <row r="3640">
      <c r="A3640" s="18"/>
      <c r="I3640" s="139"/>
      <c r="J3640" s="60"/>
      <c r="K3640" s="60"/>
      <c r="L3640" s="135"/>
    </row>
    <row r="3641">
      <c r="A3641" s="18"/>
      <c r="I3641" s="139"/>
      <c r="J3641" s="60"/>
      <c r="K3641" s="60"/>
      <c r="L3641" s="135"/>
    </row>
    <row r="3642">
      <c r="A3642" s="18"/>
      <c r="I3642" s="139"/>
      <c r="J3642" s="60"/>
      <c r="K3642" s="60"/>
      <c r="L3642" s="135"/>
    </row>
    <row r="3643">
      <c r="A3643" s="18"/>
      <c r="I3643" s="139"/>
      <c r="J3643" s="60"/>
      <c r="K3643" s="60"/>
      <c r="L3643" s="135"/>
    </row>
    <row r="3644">
      <c r="A3644" s="18"/>
      <c r="I3644" s="139"/>
      <c r="J3644" s="60"/>
      <c r="K3644" s="60"/>
      <c r="L3644" s="135"/>
    </row>
    <row r="3645">
      <c r="A3645" s="18"/>
      <c r="I3645" s="139"/>
      <c r="J3645" s="60"/>
      <c r="K3645" s="60"/>
      <c r="L3645" s="135"/>
    </row>
    <row r="3646">
      <c r="A3646" s="18"/>
      <c r="I3646" s="139"/>
      <c r="J3646" s="60"/>
      <c r="K3646" s="60"/>
      <c r="L3646" s="135"/>
    </row>
    <row r="3647">
      <c r="A3647" s="18"/>
      <c r="I3647" s="139"/>
      <c r="J3647" s="60"/>
      <c r="K3647" s="60"/>
      <c r="L3647" s="135"/>
    </row>
    <row r="3648">
      <c r="A3648" s="18"/>
      <c r="I3648" s="139"/>
      <c r="J3648" s="60"/>
      <c r="K3648" s="60"/>
      <c r="L3648" s="135"/>
    </row>
    <row r="3649">
      <c r="A3649" s="18"/>
      <c r="I3649" s="139"/>
      <c r="J3649" s="60"/>
      <c r="K3649" s="60"/>
      <c r="L3649" s="135"/>
    </row>
    <row r="3650">
      <c r="A3650" s="18"/>
      <c r="I3650" s="139"/>
      <c r="J3650" s="60"/>
      <c r="K3650" s="60"/>
      <c r="L3650" s="135"/>
    </row>
    <row r="3651">
      <c r="A3651" s="18"/>
      <c r="I3651" s="139"/>
      <c r="J3651" s="60"/>
      <c r="K3651" s="60"/>
      <c r="L3651" s="135"/>
    </row>
    <row r="3652">
      <c r="A3652" s="18"/>
      <c r="I3652" s="139"/>
      <c r="J3652" s="60"/>
      <c r="K3652" s="60"/>
      <c r="L3652" s="135"/>
    </row>
    <row r="3653">
      <c r="A3653" s="18"/>
      <c r="I3653" s="139"/>
      <c r="J3653" s="60"/>
      <c r="K3653" s="60"/>
      <c r="L3653" s="135"/>
    </row>
    <row r="3654">
      <c r="A3654" s="18"/>
      <c r="I3654" s="139"/>
      <c r="J3654" s="60"/>
      <c r="K3654" s="60"/>
      <c r="L3654" s="135"/>
    </row>
    <row r="3655">
      <c r="A3655" s="18"/>
      <c r="I3655" s="139"/>
      <c r="J3655" s="60"/>
      <c r="K3655" s="60"/>
      <c r="L3655" s="135"/>
    </row>
    <row r="3656">
      <c r="A3656" s="18"/>
      <c r="I3656" s="139"/>
      <c r="J3656" s="60"/>
      <c r="K3656" s="60"/>
      <c r="L3656" s="135"/>
    </row>
    <row r="3657">
      <c r="A3657" s="18"/>
      <c r="I3657" s="139"/>
      <c r="J3657" s="60"/>
      <c r="K3657" s="60"/>
      <c r="L3657" s="135"/>
    </row>
    <row r="3658">
      <c r="A3658" s="18"/>
      <c r="I3658" s="139"/>
      <c r="J3658" s="60"/>
      <c r="K3658" s="60"/>
      <c r="L3658" s="135"/>
    </row>
    <row r="3659">
      <c r="A3659" s="18"/>
      <c r="I3659" s="139"/>
      <c r="J3659" s="60"/>
      <c r="K3659" s="60"/>
      <c r="L3659" s="135"/>
    </row>
    <row r="3660">
      <c r="A3660" s="18"/>
      <c r="I3660" s="139"/>
      <c r="J3660" s="60"/>
      <c r="K3660" s="60"/>
      <c r="L3660" s="135"/>
    </row>
    <row r="3661">
      <c r="A3661" s="18"/>
      <c r="I3661" s="139"/>
      <c r="J3661" s="60"/>
      <c r="K3661" s="60"/>
      <c r="L3661" s="135"/>
    </row>
    <row r="3662">
      <c r="A3662" s="18"/>
      <c r="I3662" s="139"/>
      <c r="J3662" s="60"/>
      <c r="K3662" s="60"/>
      <c r="L3662" s="135"/>
    </row>
    <row r="3663">
      <c r="A3663" s="18"/>
      <c r="I3663" s="139"/>
      <c r="J3663" s="60"/>
      <c r="K3663" s="60"/>
      <c r="L3663" s="135"/>
    </row>
    <row r="3664">
      <c r="A3664" s="18"/>
      <c r="I3664" s="139"/>
      <c r="J3664" s="60"/>
      <c r="K3664" s="60"/>
      <c r="L3664" s="135"/>
    </row>
    <row r="3665">
      <c r="A3665" s="18"/>
      <c r="I3665" s="139"/>
      <c r="J3665" s="60"/>
      <c r="K3665" s="60"/>
      <c r="L3665" s="135"/>
    </row>
    <row r="3666">
      <c r="A3666" s="18"/>
      <c r="I3666" s="139"/>
      <c r="J3666" s="60"/>
      <c r="K3666" s="60"/>
      <c r="L3666" s="135"/>
    </row>
    <row r="3667">
      <c r="A3667" s="18"/>
      <c r="I3667" s="139"/>
      <c r="J3667" s="60"/>
      <c r="K3667" s="60"/>
      <c r="L3667" s="135"/>
    </row>
    <row r="3668">
      <c r="A3668" s="18"/>
      <c r="I3668" s="139"/>
      <c r="J3668" s="60"/>
      <c r="K3668" s="60"/>
      <c r="L3668" s="135"/>
    </row>
    <row r="3669">
      <c r="A3669" s="18"/>
      <c r="I3669" s="139"/>
      <c r="J3669" s="60"/>
      <c r="K3669" s="60"/>
      <c r="L3669" s="135"/>
    </row>
    <row r="3670">
      <c r="A3670" s="18"/>
      <c r="I3670" s="139"/>
      <c r="J3670" s="60"/>
      <c r="K3670" s="60"/>
      <c r="L3670" s="135"/>
    </row>
    <row r="3671">
      <c r="A3671" s="18"/>
      <c r="I3671" s="139"/>
      <c r="J3671" s="60"/>
      <c r="K3671" s="60"/>
      <c r="L3671" s="135"/>
    </row>
    <row r="3672">
      <c r="A3672" s="18"/>
      <c r="I3672" s="139"/>
      <c r="J3672" s="60"/>
      <c r="K3672" s="60"/>
      <c r="L3672" s="135"/>
    </row>
    <row r="3673">
      <c r="A3673" s="18"/>
      <c r="I3673" s="139"/>
      <c r="J3673" s="60"/>
      <c r="K3673" s="60"/>
      <c r="L3673" s="135"/>
    </row>
    <row r="3674">
      <c r="A3674" s="18"/>
      <c r="I3674" s="139"/>
      <c r="J3674" s="60"/>
      <c r="K3674" s="60"/>
      <c r="L3674" s="135"/>
    </row>
    <row r="3675">
      <c r="A3675" s="18"/>
      <c r="I3675" s="139"/>
      <c r="J3675" s="60"/>
      <c r="K3675" s="60"/>
      <c r="L3675" s="135"/>
    </row>
    <row r="3676">
      <c r="A3676" s="18"/>
      <c r="I3676" s="139"/>
      <c r="J3676" s="60"/>
      <c r="K3676" s="60"/>
      <c r="L3676" s="135"/>
    </row>
    <row r="3677">
      <c r="A3677" s="18"/>
      <c r="I3677" s="139"/>
      <c r="J3677" s="60"/>
      <c r="K3677" s="60"/>
      <c r="L3677" s="135"/>
    </row>
    <row r="3678">
      <c r="A3678" s="18"/>
      <c r="I3678" s="139"/>
      <c r="J3678" s="60"/>
      <c r="K3678" s="60"/>
      <c r="L3678" s="135"/>
    </row>
    <row r="3679">
      <c r="A3679" s="18"/>
      <c r="I3679" s="139"/>
      <c r="J3679" s="60"/>
      <c r="K3679" s="60"/>
      <c r="L3679" s="135"/>
    </row>
    <row r="3680">
      <c r="A3680" s="18"/>
      <c r="I3680" s="139"/>
      <c r="J3680" s="60"/>
      <c r="K3680" s="60"/>
      <c r="L3680" s="135"/>
    </row>
    <row r="3681">
      <c r="A3681" s="18"/>
      <c r="I3681" s="139"/>
      <c r="J3681" s="60"/>
      <c r="K3681" s="60"/>
      <c r="L3681" s="135"/>
    </row>
    <row r="3682">
      <c r="A3682" s="18"/>
      <c r="I3682" s="139"/>
      <c r="J3682" s="60"/>
      <c r="K3682" s="60"/>
      <c r="L3682" s="135"/>
    </row>
    <row r="3683">
      <c r="A3683" s="18"/>
      <c r="I3683" s="139"/>
      <c r="J3683" s="60"/>
      <c r="K3683" s="60"/>
      <c r="L3683" s="135"/>
    </row>
    <row r="3684">
      <c r="A3684" s="18"/>
      <c r="I3684" s="139"/>
      <c r="J3684" s="60"/>
      <c r="K3684" s="60"/>
      <c r="L3684" s="135"/>
    </row>
    <row r="3685">
      <c r="A3685" s="18"/>
      <c r="I3685" s="139"/>
      <c r="J3685" s="60"/>
      <c r="K3685" s="60"/>
      <c r="L3685" s="135"/>
    </row>
    <row r="3686">
      <c r="A3686" s="18"/>
      <c r="I3686" s="139"/>
      <c r="J3686" s="60"/>
      <c r="K3686" s="60"/>
      <c r="L3686" s="135"/>
    </row>
    <row r="3687">
      <c r="A3687" s="18"/>
      <c r="I3687" s="139"/>
      <c r="J3687" s="60"/>
      <c r="K3687" s="60"/>
      <c r="L3687" s="135"/>
    </row>
    <row r="3688">
      <c r="A3688" s="18"/>
      <c r="I3688" s="139"/>
      <c r="J3688" s="60"/>
      <c r="K3688" s="60"/>
      <c r="L3688" s="135"/>
    </row>
    <row r="3689">
      <c r="A3689" s="18"/>
      <c r="I3689" s="139"/>
      <c r="J3689" s="60"/>
      <c r="K3689" s="60"/>
      <c r="L3689" s="135"/>
    </row>
    <row r="3690">
      <c r="A3690" s="18"/>
      <c r="I3690" s="139"/>
      <c r="J3690" s="60"/>
      <c r="K3690" s="60"/>
      <c r="L3690" s="135"/>
    </row>
    <row r="3691">
      <c r="A3691" s="18"/>
      <c r="I3691" s="139"/>
      <c r="J3691" s="60"/>
      <c r="K3691" s="60"/>
      <c r="L3691" s="135"/>
    </row>
    <row r="3692">
      <c r="A3692" s="18"/>
      <c r="I3692" s="139"/>
      <c r="J3692" s="60"/>
      <c r="K3692" s="60"/>
      <c r="L3692" s="135"/>
    </row>
    <row r="3693">
      <c r="A3693" s="18"/>
      <c r="I3693" s="139"/>
      <c r="J3693" s="60"/>
      <c r="K3693" s="60"/>
      <c r="L3693" s="135"/>
    </row>
    <row r="3694">
      <c r="A3694" s="18"/>
      <c r="I3694" s="139"/>
      <c r="J3694" s="60"/>
      <c r="K3694" s="60"/>
      <c r="L3694" s="135"/>
    </row>
    <row r="3695">
      <c r="A3695" s="18"/>
      <c r="I3695" s="139"/>
      <c r="J3695" s="60"/>
      <c r="K3695" s="60"/>
      <c r="L3695" s="135"/>
    </row>
    <row r="3696">
      <c r="A3696" s="18"/>
      <c r="I3696" s="139"/>
      <c r="J3696" s="60"/>
      <c r="K3696" s="60"/>
      <c r="L3696" s="135"/>
    </row>
    <row r="3697">
      <c r="A3697" s="18"/>
      <c r="I3697" s="139"/>
      <c r="J3697" s="60"/>
      <c r="K3697" s="60"/>
      <c r="L3697" s="135"/>
    </row>
    <row r="3698">
      <c r="A3698" s="18"/>
      <c r="I3698" s="139"/>
      <c r="J3698" s="60"/>
      <c r="K3698" s="60"/>
      <c r="L3698" s="135"/>
    </row>
    <row r="3699">
      <c r="A3699" s="18"/>
      <c r="I3699" s="139"/>
      <c r="J3699" s="60"/>
      <c r="K3699" s="60"/>
      <c r="L3699" s="135"/>
    </row>
    <row r="3700">
      <c r="A3700" s="18"/>
      <c r="I3700" s="139"/>
      <c r="J3700" s="60"/>
      <c r="K3700" s="60"/>
      <c r="L3700" s="135"/>
    </row>
    <row r="3701">
      <c r="A3701" s="18"/>
      <c r="I3701" s="139"/>
      <c r="J3701" s="60"/>
      <c r="K3701" s="60"/>
      <c r="L3701" s="135"/>
    </row>
    <row r="3702">
      <c r="A3702" s="18"/>
      <c r="I3702" s="139"/>
      <c r="J3702" s="60"/>
      <c r="K3702" s="60"/>
      <c r="L3702" s="135"/>
    </row>
    <row r="3703">
      <c r="A3703" s="18"/>
      <c r="I3703" s="139"/>
      <c r="J3703" s="60"/>
      <c r="K3703" s="60"/>
      <c r="L3703" s="135"/>
    </row>
    <row r="3704">
      <c r="A3704" s="18"/>
      <c r="I3704" s="139"/>
      <c r="J3704" s="60"/>
      <c r="K3704" s="60"/>
      <c r="L3704" s="135"/>
    </row>
    <row r="3705">
      <c r="A3705" s="18"/>
      <c r="I3705" s="139"/>
      <c r="J3705" s="60"/>
      <c r="K3705" s="60"/>
      <c r="L3705" s="135"/>
    </row>
    <row r="3706">
      <c r="A3706" s="18"/>
      <c r="I3706" s="139"/>
      <c r="J3706" s="60"/>
      <c r="K3706" s="60"/>
      <c r="L3706" s="135"/>
    </row>
    <row r="3707">
      <c r="A3707" s="18"/>
      <c r="I3707" s="139"/>
      <c r="J3707" s="60"/>
      <c r="K3707" s="60"/>
      <c r="L3707" s="135"/>
    </row>
    <row r="3708">
      <c r="A3708" s="18"/>
      <c r="I3708" s="139"/>
      <c r="J3708" s="60"/>
      <c r="K3708" s="60"/>
      <c r="L3708" s="135"/>
    </row>
    <row r="3709">
      <c r="A3709" s="18"/>
      <c r="I3709" s="139"/>
      <c r="J3709" s="60"/>
      <c r="K3709" s="60"/>
      <c r="L3709" s="135"/>
    </row>
    <row r="3710">
      <c r="A3710" s="18"/>
      <c r="I3710" s="139"/>
      <c r="J3710" s="60"/>
      <c r="K3710" s="60"/>
      <c r="L3710" s="135"/>
    </row>
    <row r="3711">
      <c r="A3711" s="18"/>
      <c r="I3711" s="139"/>
      <c r="J3711" s="60"/>
      <c r="K3711" s="60"/>
      <c r="L3711" s="135"/>
    </row>
    <row r="3712">
      <c r="A3712" s="18"/>
      <c r="I3712" s="139"/>
      <c r="J3712" s="60"/>
      <c r="K3712" s="60"/>
      <c r="L3712" s="135"/>
    </row>
    <row r="3713">
      <c r="A3713" s="18"/>
      <c r="I3713" s="139"/>
      <c r="J3713" s="60"/>
      <c r="K3713" s="60"/>
      <c r="L3713" s="135"/>
    </row>
    <row r="3714">
      <c r="A3714" s="18"/>
      <c r="I3714" s="139"/>
      <c r="J3714" s="60"/>
      <c r="K3714" s="60"/>
      <c r="L3714" s="135"/>
    </row>
    <row r="3715">
      <c r="A3715" s="18"/>
      <c r="I3715" s="139"/>
      <c r="J3715" s="60"/>
      <c r="K3715" s="60"/>
      <c r="L3715" s="135"/>
    </row>
    <row r="3716">
      <c r="A3716" s="18"/>
      <c r="I3716" s="139"/>
      <c r="J3716" s="60"/>
      <c r="K3716" s="60"/>
      <c r="L3716" s="135"/>
    </row>
    <row r="3717">
      <c r="A3717" s="18"/>
      <c r="I3717" s="139"/>
      <c r="J3717" s="60"/>
      <c r="K3717" s="60"/>
      <c r="L3717" s="135"/>
    </row>
    <row r="3718">
      <c r="A3718" s="18"/>
      <c r="I3718" s="139"/>
      <c r="J3718" s="60"/>
      <c r="K3718" s="60"/>
      <c r="L3718" s="135"/>
    </row>
    <row r="3719">
      <c r="A3719" s="18"/>
      <c r="I3719" s="139"/>
      <c r="J3719" s="60"/>
      <c r="K3719" s="60"/>
      <c r="L3719" s="135"/>
    </row>
    <row r="3720">
      <c r="A3720" s="18"/>
      <c r="I3720" s="139"/>
      <c r="J3720" s="60"/>
      <c r="K3720" s="60"/>
      <c r="L3720" s="135"/>
    </row>
    <row r="3721">
      <c r="A3721" s="18"/>
      <c r="I3721" s="139"/>
      <c r="J3721" s="60"/>
      <c r="K3721" s="60"/>
      <c r="L3721" s="135"/>
    </row>
    <row r="3722">
      <c r="A3722" s="18"/>
      <c r="I3722" s="139"/>
      <c r="J3722" s="60"/>
      <c r="K3722" s="60"/>
      <c r="L3722" s="135"/>
    </row>
    <row r="3723">
      <c r="A3723" s="18"/>
      <c r="I3723" s="139"/>
      <c r="J3723" s="60"/>
      <c r="K3723" s="60"/>
      <c r="L3723" s="135"/>
    </row>
    <row r="3724">
      <c r="A3724" s="18"/>
      <c r="I3724" s="139"/>
      <c r="J3724" s="60"/>
      <c r="K3724" s="60"/>
      <c r="L3724" s="135"/>
    </row>
    <row r="3725">
      <c r="A3725" s="18"/>
      <c r="I3725" s="139"/>
      <c r="J3725" s="60"/>
      <c r="K3725" s="60"/>
      <c r="L3725" s="135"/>
    </row>
    <row r="3726">
      <c r="A3726" s="18"/>
      <c r="I3726" s="139"/>
      <c r="J3726" s="60"/>
      <c r="K3726" s="60"/>
      <c r="L3726" s="135"/>
    </row>
    <row r="3727">
      <c r="A3727" s="18"/>
      <c r="I3727" s="139"/>
      <c r="J3727" s="60"/>
      <c r="K3727" s="60"/>
      <c r="L3727" s="135"/>
    </row>
    <row r="3728">
      <c r="A3728" s="18"/>
      <c r="I3728" s="139"/>
      <c r="J3728" s="60"/>
      <c r="K3728" s="60"/>
      <c r="L3728" s="135"/>
    </row>
    <row r="3729">
      <c r="A3729" s="18"/>
      <c r="I3729" s="139"/>
      <c r="J3729" s="60"/>
      <c r="K3729" s="60"/>
      <c r="L3729" s="135"/>
    </row>
    <row r="3730">
      <c r="A3730" s="18"/>
      <c r="I3730" s="139"/>
      <c r="J3730" s="60"/>
      <c r="K3730" s="60"/>
      <c r="L3730" s="135"/>
    </row>
    <row r="3731">
      <c r="A3731" s="18"/>
      <c r="I3731" s="139"/>
      <c r="J3731" s="60"/>
      <c r="K3731" s="60"/>
      <c r="L3731" s="135"/>
    </row>
    <row r="3732">
      <c r="A3732" s="18"/>
      <c r="I3732" s="139"/>
      <c r="J3732" s="60"/>
      <c r="K3732" s="60"/>
      <c r="L3732" s="135"/>
    </row>
    <row r="3733">
      <c r="A3733" s="18"/>
      <c r="I3733" s="139"/>
      <c r="J3733" s="60"/>
      <c r="K3733" s="60"/>
      <c r="L3733" s="135"/>
    </row>
    <row r="3734">
      <c r="A3734" s="18"/>
      <c r="I3734" s="139"/>
      <c r="J3734" s="60"/>
      <c r="K3734" s="60"/>
      <c r="L3734" s="135"/>
    </row>
    <row r="3735">
      <c r="A3735" s="18"/>
      <c r="I3735" s="139"/>
      <c r="J3735" s="60"/>
      <c r="K3735" s="60"/>
      <c r="L3735" s="135"/>
    </row>
    <row r="3736">
      <c r="A3736" s="18"/>
      <c r="I3736" s="139"/>
      <c r="J3736" s="60"/>
      <c r="K3736" s="60"/>
      <c r="L3736" s="135"/>
    </row>
    <row r="3737">
      <c r="A3737" s="18"/>
      <c r="I3737" s="139"/>
      <c r="J3737" s="60"/>
      <c r="K3737" s="60"/>
      <c r="L3737" s="135"/>
    </row>
    <row r="3738">
      <c r="A3738" s="18"/>
      <c r="I3738" s="139"/>
      <c r="J3738" s="60"/>
      <c r="K3738" s="60"/>
      <c r="L3738" s="135"/>
    </row>
    <row r="3739">
      <c r="A3739" s="18"/>
      <c r="I3739" s="139"/>
      <c r="J3739" s="60"/>
      <c r="K3739" s="60"/>
      <c r="L3739" s="135"/>
    </row>
    <row r="3740">
      <c r="A3740" s="18"/>
      <c r="I3740" s="139"/>
      <c r="J3740" s="60"/>
      <c r="K3740" s="60"/>
      <c r="L3740" s="135"/>
    </row>
    <row r="3741">
      <c r="A3741" s="18"/>
      <c r="I3741" s="139"/>
      <c r="J3741" s="60"/>
      <c r="K3741" s="60"/>
      <c r="L3741" s="135"/>
    </row>
    <row r="3742">
      <c r="A3742" s="18"/>
      <c r="I3742" s="139"/>
      <c r="J3742" s="60"/>
      <c r="K3742" s="60"/>
      <c r="L3742" s="135"/>
    </row>
    <row r="3743">
      <c r="A3743" s="18"/>
      <c r="I3743" s="139"/>
      <c r="J3743" s="60"/>
      <c r="K3743" s="60"/>
      <c r="L3743" s="135"/>
    </row>
    <row r="3744">
      <c r="A3744" s="18"/>
      <c r="I3744" s="139"/>
      <c r="J3744" s="60"/>
      <c r="K3744" s="60"/>
      <c r="L3744" s="135"/>
    </row>
    <row r="3745">
      <c r="A3745" s="18"/>
      <c r="I3745" s="139"/>
      <c r="J3745" s="60"/>
      <c r="K3745" s="60"/>
      <c r="L3745" s="135"/>
    </row>
    <row r="3746">
      <c r="A3746" s="18"/>
      <c r="I3746" s="139"/>
      <c r="J3746" s="60"/>
      <c r="K3746" s="60"/>
      <c r="L3746" s="135"/>
    </row>
    <row r="3747">
      <c r="A3747" s="18"/>
      <c r="I3747" s="139"/>
      <c r="J3747" s="60"/>
      <c r="K3747" s="60"/>
      <c r="L3747" s="135"/>
    </row>
    <row r="3748">
      <c r="A3748" s="18"/>
      <c r="I3748" s="139"/>
      <c r="J3748" s="60"/>
      <c r="K3748" s="60"/>
      <c r="L3748" s="135"/>
    </row>
    <row r="3749">
      <c r="A3749" s="18"/>
      <c r="I3749" s="139"/>
      <c r="J3749" s="60"/>
      <c r="K3749" s="60"/>
      <c r="L3749" s="135"/>
    </row>
    <row r="3750">
      <c r="A3750" s="18"/>
      <c r="I3750" s="139"/>
      <c r="J3750" s="60"/>
      <c r="K3750" s="60"/>
      <c r="L3750" s="135"/>
    </row>
    <row r="3751">
      <c r="A3751" s="18"/>
      <c r="I3751" s="139"/>
      <c r="J3751" s="60"/>
      <c r="K3751" s="60"/>
      <c r="L3751" s="135"/>
    </row>
    <row r="3752">
      <c r="A3752" s="18"/>
      <c r="I3752" s="139"/>
      <c r="J3752" s="60"/>
      <c r="K3752" s="60"/>
      <c r="L3752" s="135"/>
    </row>
    <row r="3753">
      <c r="A3753" s="18"/>
      <c r="I3753" s="139"/>
      <c r="J3753" s="60"/>
      <c r="K3753" s="60"/>
      <c r="L3753" s="135"/>
    </row>
    <row r="3754">
      <c r="A3754" s="18"/>
      <c r="I3754" s="139"/>
      <c r="J3754" s="60"/>
      <c r="K3754" s="60"/>
      <c r="L3754" s="135"/>
    </row>
    <row r="3755">
      <c r="A3755" s="18"/>
      <c r="I3755" s="139"/>
      <c r="J3755" s="60"/>
      <c r="K3755" s="60"/>
      <c r="L3755" s="135"/>
    </row>
    <row r="3756">
      <c r="A3756" s="18"/>
      <c r="I3756" s="139"/>
      <c r="J3756" s="60"/>
      <c r="K3756" s="60"/>
      <c r="L3756" s="135"/>
    </row>
    <row r="3757">
      <c r="A3757" s="18"/>
      <c r="I3757" s="139"/>
      <c r="J3757" s="60"/>
      <c r="K3757" s="60"/>
      <c r="L3757" s="135"/>
    </row>
    <row r="3758">
      <c r="A3758" s="18"/>
      <c r="I3758" s="139"/>
      <c r="J3758" s="60"/>
      <c r="K3758" s="60"/>
      <c r="L3758" s="135"/>
    </row>
    <row r="3759">
      <c r="A3759" s="18"/>
      <c r="I3759" s="139"/>
      <c r="J3759" s="60"/>
      <c r="K3759" s="60"/>
      <c r="L3759" s="135"/>
    </row>
    <row r="3760">
      <c r="A3760" s="18"/>
      <c r="I3760" s="139"/>
      <c r="J3760" s="60"/>
      <c r="K3760" s="60"/>
      <c r="L3760" s="135"/>
    </row>
    <row r="3761">
      <c r="A3761" s="18"/>
      <c r="I3761" s="139"/>
      <c r="J3761" s="60"/>
      <c r="K3761" s="60"/>
      <c r="L3761" s="135"/>
    </row>
    <row r="3762">
      <c r="A3762" s="18"/>
      <c r="I3762" s="139"/>
      <c r="J3762" s="60"/>
      <c r="K3762" s="60"/>
      <c r="L3762" s="135"/>
    </row>
    <row r="3763">
      <c r="A3763" s="18"/>
      <c r="I3763" s="139"/>
      <c r="J3763" s="60"/>
      <c r="K3763" s="60"/>
      <c r="L3763" s="135"/>
    </row>
    <row r="3764">
      <c r="A3764" s="18"/>
      <c r="I3764" s="139"/>
      <c r="J3764" s="60"/>
      <c r="K3764" s="60"/>
      <c r="L3764" s="135"/>
    </row>
    <row r="3765">
      <c r="A3765" s="18"/>
      <c r="I3765" s="139"/>
      <c r="J3765" s="60"/>
      <c r="K3765" s="60"/>
      <c r="L3765" s="135"/>
    </row>
    <row r="3766">
      <c r="A3766" s="18"/>
      <c r="I3766" s="139"/>
      <c r="J3766" s="60"/>
      <c r="K3766" s="60"/>
      <c r="L3766" s="135"/>
    </row>
    <row r="3767">
      <c r="A3767" s="18"/>
      <c r="I3767" s="139"/>
      <c r="J3767" s="60"/>
      <c r="K3767" s="60"/>
      <c r="L3767" s="135"/>
    </row>
    <row r="3768">
      <c r="A3768" s="18"/>
      <c r="I3768" s="139"/>
      <c r="J3768" s="60"/>
      <c r="K3768" s="60"/>
      <c r="L3768" s="135"/>
    </row>
    <row r="3769">
      <c r="A3769" s="18"/>
      <c r="I3769" s="139"/>
      <c r="J3769" s="60"/>
      <c r="K3769" s="60"/>
      <c r="L3769" s="135"/>
    </row>
    <row r="3770">
      <c r="A3770" s="18"/>
      <c r="I3770" s="139"/>
      <c r="J3770" s="60"/>
      <c r="K3770" s="60"/>
      <c r="L3770" s="135"/>
    </row>
    <row r="3771">
      <c r="A3771" s="18"/>
      <c r="I3771" s="139"/>
      <c r="J3771" s="60"/>
      <c r="K3771" s="60"/>
      <c r="L3771" s="135"/>
    </row>
    <row r="3772">
      <c r="A3772" s="18"/>
      <c r="I3772" s="139"/>
      <c r="J3772" s="60"/>
      <c r="K3772" s="60"/>
      <c r="L3772" s="135"/>
    </row>
    <row r="3773">
      <c r="A3773" s="18"/>
      <c r="I3773" s="139"/>
      <c r="J3773" s="60"/>
      <c r="K3773" s="60"/>
      <c r="L3773" s="135"/>
    </row>
    <row r="3774">
      <c r="A3774" s="18"/>
      <c r="I3774" s="139"/>
      <c r="J3774" s="60"/>
      <c r="K3774" s="60"/>
      <c r="L3774" s="135"/>
    </row>
    <row r="3775">
      <c r="A3775" s="18"/>
      <c r="I3775" s="139"/>
      <c r="J3775" s="60"/>
      <c r="K3775" s="60"/>
      <c r="L3775" s="135"/>
    </row>
    <row r="3776">
      <c r="A3776" s="18"/>
      <c r="I3776" s="139"/>
      <c r="J3776" s="60"/>
      <c r="K3776" s="60"/>
      <c r="L3776" s="135"/>
    </row>
    <row r="3777">
      <c r="A3777" s="18"/>
      <c r="I3777" s="139"/>
      <c r="J3777" s="60"/>
      <c r="K3777" s="60"/>
      <c r="L3777" s="135"/>
    </row>
    <row r="3778">
      <c r="A3778" s="18"/>
      <c r="I3778" s="139"/>
      <c r="J3778" s="60"/>
      <c r="K3778" s="60"/>
      <c r="L3778" s="135"/>
    </row>
    <row r="3779">
      <c r="A3779" s="18"/>
      <c r="I3779" s="139"/>
      <c r="J3779" s="60"/>
      <c r="K3779" s="60"/>
      <c r="L3779" s="135"/>
    </row>
    <row r="3780">
      <c r="A3780" s="18"/>
      <c r="I3780" s="139"/>
      <c r="J3780" s="60"/>
      <c r="K3780" s="60"/>
      <c r="L3780" s="135"/>
    </row>
    <row r="3781">
      <c r="A3781" s="18"/>
      <c r="I3781" s="139"/>
      <c r="J3781" s="60"/>
      <c r="K3781" s="60"/>
      <c r="L3781" s="135"/>
    </row>
    <row r="3782">
      <c r="A3782" s="18"/>
      <c r="I3782" s="139"/>
      <c r="J3782" s="60"/>
      <c r="K3782" s="60"/>
      <c r="L3782" s="135"/>
    </row>
    <row r="3783">
      <c r="A3783" s="18"/>
      <c r="I3783" s="139"/>
      <c r="J3783" s="60"/>
      <c r="K3783" s="60"/>
      <c r="L3783" s="135"/>
    </row>
    <row r="3784">
      <c r="A3784" s="18"/>
      <c r="I3784" s="139"/>
      <c r="J3784" s="60"/>
      <c r="K3784" s="60"/>
      <c r="L3784" s="135"/>
    </row>
    <row r="3785">
      <c r="A3785" s="18"/>
      <c r="I3785" s="139"/>
      <c r="J3785" s="60"/>
      <c r="K3785" s="60"/>
      <c r="L3785" s="135"/>
    </row>
    <row r="3786">
      <c r="A3786" s="18"/>
      <c r="I3786" s="139"/>
      <c r="J3786" s="60"/>
      <c r="K3786" s="60"/>
      <c r="L3786" s="135"/>
    </row>
    <row r="3787">
      <c r="A3787" s="18"/>
      <c r="I3787" s="139"/>
      <c r="J3787" s="60"/>
      <c r="K3787" s="60"/>
      <c r="L3787" s="135"/>
    </row>
    <row r="3788">
      <c r="A3788" s="18"/>
      <c r="I3788" s="139"/>
      <c r="J3788" s="60"/>
      <c r="K3788" s="60"/>
      <c r="L3788" s="135"/>
    </row>
    <row r="3789">
      <c r="A3789" s="18"/>
      <c r="I3789" s="139"/>
      <c r="J3789" s="60"/>
      <c r="K3789" s="60"/>
      <c r="L3789" s="135"/>
    </row>
    <row r="3790">
      <c r="A3790" s="18"/>
      <c r="I3790" s="139"/>
      <c r="J3790" s="60"/>
      <c r="K3790" s="60"/>
      <c r="L3790" s="135"/>
    </row>
    <row r="3791">
      <c r="A3791" s="18"/>
      <c r="I3791" s="139"/>
      <c r="J3791" s="60"/>
      <c r="K3791" s="60"/>
      <c r="L3791" s="135"/>
    </row>
    <row r="3792">
      <c r="A3792" s="18"/>
      <c r="I3792" s="139"/>
      <c r="J3792" s="60"/>
      <c r="K3792" s="60"/>
      <c r="L3792" s="135"/>
    </row>
    <row r="3793">
      <c r="A3793" s="18"/>
      <c r="I3793" s="139"/>
      <c r="J3793" s="60"/>
      <c r="K3793" s="60"/>
      <c r="L3793" s="135"/>
    </row>
    <row r="3794">
      <c r="A3794" s="18"/>
      <c r="I3794" s="139"/>
      <c r="J3794" s="60"/>
      <c r="K3794" s="60"/>
      <c r="L3794" s="135"/>
    </row>
    <row r="3795">
      <c r="A3795" s="18"/>
      <c r="I3795" s="139"/>
      <c r="J3795" s="60"/>
      <c r="K3795" s="60"/>
      <c r="L3795" s="135"/>
    </row>
    <row r="3796">
      <c r="A3796" s="18"/>
      <c r="I3796" s="139"/>
      <c r="J3796" s="60"/>
      <c r="K3796" s="60"/>
      <c r="L3796" s="135"/>
    </row>
    <row r="3797">
      <c r="A3797" s="18"/>
      <c r="I3797" s="139"/>
      <c r="J3797" s="60"/>
      <c r="K3797" s="60"/>
      <c r="L3797" s="135"/>
    </row>
    <row r="3798">
      <c r="A3798" s="18"/>
      <c r="I3798" s="139"/>
      <c r="J3798" s="60"/>
      <c r="K3798" s="60"/>
      <c r="L3798" s="135"/>
    </row>
    <row r="3799">
      <c r="A3799" s="18"/>
      <c r="I3799" s="139"/>
      <c r="J3799" s="60"/>
      <c r="K3799" s="60"/>
      <c r="L3799" s="135"/>
    </row>
    <row r="3800">
      <c r="A3800" s="18"/>
      <c r="I3800" s="139"/>
      <c r="J3800" s="60"/>
      <c r="K3800" s="60"/>
      <c r="L3800" s="135"/>
    </row>
    <row r="3801">
      <c r="A3801" s="18"/>
      <c r="I3801" s="139"/>
      <c r="J3801" s="60"/>
      <c r="K3801" s="60"/>
      <c r="L3801" s="135"/>
    </row>
    <row r="3802">
      <c r="A3802" s="18"/>
      <c r="I3802" s="139"/>
      <c r="J3802" s="60"/>
      <c r="K3802" s="60"/>
      <c r="L3802" s="135"/>
    </row>
    <row r="3803">
      <c r="A3803" s="18"/>
      <c r="I3803" s="139"/>
      <c r="J3803" s="60"/>
      <c r="K3803" s="60"/>
      <c r="L3803" s="135"/>
    </row>
    <row r="3804">
      <c r="A3804" s="18"/>
      <c r="I3804" s="139"/>
      <c r="J3804" s="60"/>
      <c r="K3804" s="60"/>
      <c r="L3804" s="135"/>
    </row>
    <row r="3805">
      <c r="A3805" s="18"/>
      <c r="I3805" s="139"/>
      <c r="J3805" s="60"/>
      <c r="K3805" s="60"/>
      <c r="L3805" s="135"/>
    </row>
    <row r="3806">
      <c r="A3806" s="18"/>
      <c r="I3806" s="139"/>
      <c r="J3806" s="60"/>
      <c r="K3806" s="60"/>
      <c r="L3806" s="135"/>
    </row>
    <row r="3807">
      <c r="A3807" s="18"/>
      <c r="I3807" s="139"/>
      <c r="J3807" s="60"/>
      <c r="K3807" s="60"/>
      <c r="L3807" s="135"/>
    </row>
    <row r="3808">
      <c r="A3808" s="18"/>
      <c r="I3808" s="139"/>
      <c r="J3808" s="60"/>
      <c r="K3808" s="60"/>
      <c r="L3808" s="135"/>
    </row>
    <row r="3809">
      <c r="A3809" s="18"/>
      <c r="I3809" s="139"/>
      <c r="J3809" s="60"/>
      <c r="K3809" s="60"/>
      <c r="L3809" s="135"/>
    </row>
    <row r="3810">
      <c r="A3810" s="18"/>
      <c r="I3810" s="139"/>
      <c r="J3810" s="60"/>
      <c r="K3810" s="60"/>
      <c r="L3810" s="135"/>
    </row>
    <row r="3811">
      <c r="A3811" s="18"/>
      <c r="I3811" s="139"/>
      <c r="J3811" s="60"/>
      <c r="K3811" s="60"/>
      <c r="L3811" s="135"/>
    </row>
    <row r="3812">
      <c r="A3812" s="18"/>
      <c r="I3812" s="139"/>
      <c r="J3812" s="60"/>
      <c r="K3812" s="60"/>
      <c r="L3812" s="135"/>
    </row>
    <row r="3813">
      <c r="A3813" s="18"/>
      <c r="I3813" s="139"/>
      <c r="J3813" s="60"/>
      <c r="K3813" s="60"/>
      <c r="L3813" s="135"/>
    </row>
    <row r="3814">
      <c r="A3814" s="18"/>
      <c r="I3814" s="139"/>
      <c r="J3814" s="60"/>
      <c r="K3814" s="60"/>
      <c r="L3814" s="135"/>
    </row>
    <row r="3815">
      <c r="A3815" s="18"/>
      <c r="I3815" s="139"/>
      <c r="J3815" s="60"/>
      <c r="K3815" s="60"/>
      <c r="L3815" s="135"/>
    </row>
    <row r="3816">
      <c r="A3816" s="18"/>
      <c r="I3816" s="139"/>
      <c r="J3816" s="60"/>
      <c r="K3816" s="60"/>
      <c r="L3816" s="135"/>
    </row>
    <row r="3817">
      <c r="A3817" s="18"/>
      <c r="I3817" s="139"/>
      <c r="J3817" s="60"/>
      <c r="K3817" s="60"/>
      <c r="L3817" s="135"/>
    </row>
    <row r="3818">
      <c r="A3818" s="18"/>
      <c r="I3818" s="139"/>
      <c r="J3818" s="60"/>
      <c r="K3818" s="60"/>
      <c r="L3818" s="135"/>
    </row>
    <row r="3819">
      <c r="A3819" s="18"/>
      <c r="I3819" s="139"/>
      <c r="J3819" s="60"/>
      <c r="K3819" s="60"/>
      <c r="L3819" s="135"/>
    </row>
    <row r="3820">
      <c r="A3820" s="18"/>
      <c r="I3820" s="139"/>
      <c r="J3820" s="60"/>
      <c r="K3820" s="60"/>
      <c r="L3820" s="135"/>
    </row>
    <row r="3821">
      <c r="A3821" s="18"/>
      <c r="I3821" s="139"/>
      <c r="J3821" s="60"/>
      <c r="K3821" s="60"/>
      <c r="L3821" s="135"/>
    </row>
    <row r="3822">
      <c r="A3822" s="18"/>
      <c r="I3822" s="139"/>
      <c r="J3822" s="60"/>
      <c r="K3822" s="60"/>
      <c r="L3822" s="135"/>
    </row>
    <row r="3823">
      <c r="A3823" s="18"/>
      <c r="I3823" s="139"/>
      <c r="J3823" s="60"/>
      <c r="K3823" s="60"/>
      <c r="L3823" s="135"/>
    </row>
    <row r="3824">
      <c r="A3824" s="18"/>
      <c r="I3824" s="139"/>
      <c r="J3824" s="60"/>
      <c r="K3824" s="60"/>
      <c r="L3824" s="135"/>
    </row>
    <row r="3825">
      <c r="A3825" s="18"/>
      <c r="I3825" s="139"/>
      <c r="J3825" s="60"/>
      <c r="K3825" s="60"/>
      <c r="L3825" s="135"/>
    </row>
    <row r="3826">
      <c r="A3826" s="18"/>
      <c r="I3826" s="139"/>
      <c r="J3826" s="60"/>
      <c r="K3826" s="60"/>
      <c r="L3826" s="135"/>
    </row>
    <row r="3827">
      <c r="A3827" s="18"/>
      <c r="I3827" s="139"/>
      <c r="J3827" s="60"/>
      <c r="K3827" s="60"/>
      <c r="L3827" s="135"/>
    </row>
    <row r="3828">
      <c r="A3828" s="18"/>
      <c r="I3828" s="139"/>
      <c r="J3828" s="60"/>
      <c r="K3828" s="60"/>
      <c r="L3828" s="135"/>
    </row>
    <row r="3829">
      <c r="A3829" s="18"/>
      <c r="I3829" s="139"/>
      <c r="J3829" s="60"/>
      <c r="K3829" s="60"/>
      <c r="L3829" s="135"/>
    </row>
    <row r="3830">
      <c r="A3830" s="18"/>
      <c r="I3830" s="139"/>
      <c r="J3830" s="60"/>
      <c r="K3830" s="60"/>
      <c r="L3830" s="135"/>
    </row>
    <row r="3831">
      <c r="A3831" s="18"/>
      <c r="I3831" s="139"/>
      <c r="J3831" s="60"/>
      <c r="K3831" s="60"/>
      <c r="L3831" s="135"/>
    </row>
    <row r="3832">
      <c r="A3832" s="18"/>
      <c r="I3832" s="139"/>
      <c r="J3832" s="60"/>
      <c r="K3832" s="60"/>
      <c r="L3832" s="135"/>
    </row>
    <row r="3833">
      <c r="A3833" s="18"/>
      <c r="I3833" s="139"/>
      <c r="J3833" s="60"/>
      <c r="K3833" s="60"/>
      <c r="L3833" s="135"/>
    </row>
    <row r="3834">
      <c r="A3834" s="18"/>
      <c r="I3834" s="139"/>
      <c r="J3834" s="60"/>
      <c r="K3834" s="60"/>
      <c r="L3834" s="135"/>
    </row>
    <row r="3835">
      <c r="A3835" s="18"/>
      <c r="I3835" s="139"/>
      <c r="J3835" s="60"/>
      <c r="K3835" s="60"/>
      <c r="L3835" s="135"/>
    </row>
    <row r="3836">
      <c r="A3836" s="18"/>
      <c r="I3836" s="139"/>
      <c r="J3836" s="60"/>
      <c r="K3836" s="60"/>
      <c r="L3836" s="135"/>
    </row>
    <row r="3837">
      <c r="A3837" s="18"/>
      <c r="I3837" s="139"/>
      <c r="J3837" s="60"/>
      <c r="K3837" s="60"/>
      <c r="L3837" s="135"/>
    </row>
    <row r="3838">
      <c r="A3838" s="18"/>
      <c r="I3838" s="139"/>
      <c r="J3838" s="60"/>
      <c r="K3838" s="60"/>
      <c r="L3838" s="135"/>
    </row>
    <row r="3839">
      <c r="A3839" s="18"/>
      <c r="I3839" s="139"/>
      <c r="J3839" s="60"/>
      <c r="K3839" s="60"/>
      <c r="L3839" s="135"/>
    </row>
    <row r="3840">
      <c r="A3840" s="18"/>
      <c r="I3840" s="139"/>
      <c r="J3840" s="60"/>
      <c r="K3840" s="60"/>
      <c r="L3840" s="135"/>
    </row>
    <row r="3841">
      <c r="A3841" s="18"/>
      <c r="I3841" s="139"/>
      <c r="J3841" s="60"/>
      <c r="K3841" s="60"/>
      <c r="L3841" s="135"/>
    </row>
    <row r="3842">
      <c r="A3842" s="18"/>
      <c r="I3842" s="139"/>
      <c r="J3842" s="60"/>
      <c r="K3842" s="60"/>
      <c r="L3842" s="135"/>
    </row>
    <row r="3843">
      <c r="A3843" s="18"/>
      <c r="I3843" s="139"/>
      <c r="J3843" s="60"/>
      <c r="K3843" s="60"/>
      <c r="L3843" s="135"/>
    </row>
    <row r="3844">
      <c r="A3844" s="18"/>
      <c r="I3844" s="139"/>
      <c r="J3844" s="60"/>
      <c r="K3844" s="60"/>
      <c r="L3844" s="135"/>
    </row>
    <row r="3845">
      <c r="A3845" s="18"/>
      <c r="I3845" s="139"/>
      <c r="J3845" s="60"/>
      <c r="K3845" s="60"/>
      <c r="L3845" s="135"/>
    </row>
    <row r="3846">
      <c r="A3846" s="18"/>
      <c r="I3846" s="139"/>
      <c r="J3846" s="60"/>
      <c r="K3846" s="60"/>
      <c r="L3846" s="135"/>
    </row>
    <row r="3847">
      <c r="A3847" s="18"/>
      <c r="I3847" s="139"/>
      <c r="J3847" s="60"/>
      <c r="K3847" s="60"/>
      <c r="L3847" s="135"/>
    </row>
    <row r="3848">
      <c r="A3848" s="18"/>
      <c r="I3848" s="139"/>
      <c r="J3848" s="60"/>
      <c r="K3848" s="60"/>
      <c r="L3848" s="135"/>
    </row>
    <row r="3849">
      <c r="A3849" s="18"/>
      <c r="I3849" s="139"/>
      <c r="J3849" s="60"/>
      <c r="K3849" s="60"/>
      <c r="L3849" s="135"/>
    </row>
    <row r="3850">
      <c r="A3850" s="18"/>
      <c r="I3850" s="139"/>
      <c r="J3850" s="60"/>
      <c r="K3850" s="60"/>
      <c r="L3850" s="135"/>
    </row>
    <row r="3851">
      <c r="A3851" s="18"/>
      <c r="I3851" s="139"/>
      <c r="J3851" s="60"/>
      <c r="K3851" s="60"/>
      <c r="L3851" s="135"/>
    </row>
    <row r="3852">
      <c r="A3852" s="18"/>
      <c r="I3852" s="139"/>
      <c r="J3852" s="60"/>
      <c r="K3852" s="60"/>
      <c r="L3852" s="135"/>
    </row>
    <row r="3853">
      <c r="A3853" s="18"/>
      <c r="I3853" s="139"/>
      <c r="J3853" s="60"/>
      <c r="K3853" s="60"/>
      <c r="L3853" s="135"/>
    </row>
    <row r="3854">
      <c r="A3854" s="18"/>
      <c r="I3854" s="139"/>
      <c r="J3854" s="60"/>
      <c r="K3854" s="60"/>
      <c r="L3854" s="135"/>
    </row>
    <row r="3855">
      <c r="A3855" s="18"/>
      <c r="I3855" s="139"/>
      <c r="J3855" s="60"/>
      <c r="K3855" s="60"/>
      <c r="L3855" s="135"/>
    </row>
    <row r="3856">
      <c r="A3856" s="18"/>
      <c r="I3856" s="139"/>
      <c r="J3856" s="60"/>
      <c r="K3856" s="60"/>
      <c r="L3856" s="135"/>
    </row>
    <row r="3857">
      <c r="A3857" s="18"/>
      <c r="I3857" s="139"/>
      <c r="J3857" s="60"/>
      <c r="K3857" s="60"/>
      <c r="L3857" s="135"/>
    </row>
    <row r="3858">
      <c r="A3858" s="18"/>
      <c r="I3858" s="139"/>
      <c r="J3858" s="60"/>
      <c r="K3858" s="60"/>
      <c r="L3858" s="135"/>
    </row>
    <row r="3859">
      <c r="A3859" s="18"/>
      <c r="I3859" s="139"/>
      <c r="J3859" s="60"/>
      <c r="K3859" s="60"/>
      <c r="L3859" s="135"/>
    </row>
    <row r="3860">
      <c r="A3860" s="18"/>
      <c r="I3860" s="139"/>
      <c r="J3860" s="60"/>
      <c r="K3860" s="60"/>
      <c r="L3860" s="135"/>
    </row>
    <row r="3861">
      <c r="A3861" s="18"/>
      <c r="I3861" s="139"/>
      <c r="J3861" s="60"/>
      <c r="K3861" s="60"/>
      <c r="L3861" s="135"/>
    </row>
    <row r="3862">
      <c r="A3862" s="18"/>
      <c r="I3862" s="139"/>
      <c r="J3862" s="60"/>
      <c r="K3862" s="60"/>
      <c r="L3862" s="135"/>
    </row>
    <row r="3863">
      <c r="A3863" s="18"/>
      <c r="I3863" s="139"/>
      <c r="J3863" s="60"/>
      <c r="K3863" s="60"/>
      <c r="L3863" s="135"/>
    </row>
    <row r="3864">
      <c r="A3864" s="18"/>
      <c r="I3864" s="139"/>
      <c r="J3864" s="60"/>
      <c r="K3864" s="60"/>
      <c r="L3864" s="135"/>
    </row>
    <row r="3865">
      <c r="A3865" s="18"/>
      <c r="I3865" s="139"/>
      <c r="J3865" s="60"/>
      <c r="K3865" s="60"/>
      <c r="L3865" s="135"/>
    </row>
    <row r="3866">
      <c r="A3866" s="18"/>
      <c r="I3866" s="139"/>
      <c r="J3866" s="60"/>
      <c r="K3866" s="60"/>
      <c r="L3866" s="135"/>
    </row>
    <row r="3867">
      <c r="A3867" s="18"/>
      <c r="I3867" s="139"/>
      <c r="J3867" s="60"/>
      <c r="K3867" s="60"/>
      <c r="L3867" s="135"/>
    </row>
    <row r="3868">
      <c r="A3868" s="18"/>
      <c r="I3868" s="139"/>
      <c r="J3868" s="60"/>
      <c r="K3868" s="60"/>
      <c r="L3868" s="135"/>
    </row>
    <row r="3869">
      <c r="A3869" s="18"/>
      <c r="I3869" s="139"/>
      <c r="J3869" s="60"/>
      <c r="K3869" s="60"/>
      <c r="L3869" s="135"/>
    </row>
    <row r="3870">
      <c r="A3870" s="18"/>
      <c r="I3870" s="139"/>
      <c r="J3870" s="60"/>
      <c r="K3870" s="60"/>
      <c r="L3870" s="135"/>
    </row>
    <row r="3871">
      <c r="A3871" s="18"/>
      <c r="I3871" s="139"/>
      <c r="J3871" s="60"/>
      <c r="K3871" s="60"/>
      <c r="L3871" s="135"/>
    </row>
    <row r="3872">
      <c r="A3872" s="18"/>
      <c r="I3872" s="139"/>
      <c r="J3872" s="60"/>
      <c r="K3872" s="60"/>
      <c r="L3872" s="135"/>
    </row>
    <row r="3873">
      <c r="A3873" s="18"/>
      <c r="I3873" s="139"/>
      <c r="J3873" s="60"/>
      <c r="K3873" s="60"/>
      <c r="L3873" s="135"/>
    </row>
    <row r="3874">
      <c r="A3874" s="18"/>
      <c r="I3874" s="139"/>
      <c r="J3874" s="60"/>
      <c r="K3874" s="60"/>
      <c r="L3874" s="135"/>
    </row>
    <row r="3875">
      <c r="A3875" s="18"/>
      <c r="I3875" s="139"/>
      <c r="J3875" s="60"/>
      <c r="K3875" s="60"/>
      <c r="L3875" s="135"/>
    </row>
    <row r="3876">
      <c r="A3876" s="18"/>
      <c r="I3876" s="139"/>
      <c r="J3876" s="60"/>
      <c r="K3876" s="60"/>
      <c r="L3876" s="135"/>
    </row>
    <row r="3877">
      <c r="A3877" s="18"/>
      <c r="I3877" s="139"/>
      <c r="J3877" s="60"/>
      <c r="K3877" s="60"/>
      <c r="L3877" s="135"/>
    </row>
    <row r="3878">
      <c r="A3878" s="18"/>
      <c r="I3878" s="139"/>
      <c r="J3878" s="60"/>
      <c r="K3878" s="60"/>
      <c r="L3878" s="135"/>
    </row>
    <row r="3879">
      <c r="A3879" s="18"/>
      <c r="I3879" s="139"/>
      <c r="J3879" s="60"/>
      <c r="K3879" s="60"/>
      <c r="L3879" s="135"/>
    </row>
    <row r="3880">
      <c r="A3880" s="18"/>
      <c r="I3880" s="139"/>
      <c r="J3880" s="60"/>
      <c r="K3880" s="60"/>
      <c r="L3880" s="135"/>
    </row>
    <row r="3881">
      <c r="A3881" s="18"/>
      <c r="I3881" s="139"/>
      <c r="J3881" s="60"/>
      <c r="K3881" s="60"/>
      <c r="L3881" s="135"/>
    </row>
    <row r="3882">
      <c r="A3882" s="18"/>
      <c r="I3882" s="139"/>
      <c r="J3882" s="60"/>
      <c r="K3882" s="60"/>
      <c r="L3882" s="135"/>
    </row>
    <row r="3883">
      <c r="A3883" s="18"/>
      <c r="I3883" s="139"/>
      <c r="J3883" s="60"/>
      <c r="K3883" s="60"/>
      <c r="L3883" s="135"/>
    </row>
    <row r="3884">
      <c r="A3884" s="18"/>
      <c r="I3884" s="139"/>
      <c r="J3884" s="60"/>
      <c r="K3884" s="60"/>
      <c r="L3884" s="135"/>
    </row>
    <row r="3885">
      <c r="A3885" s="18"/>
      <c r="I3885" s="139"/>
      <c r="J3885" s="60"/>
      <c r="K3885" s="60"/>
      <c r="L3885" s="135"/>
    </row>
    <row r="3886">
      <c r="A3886" s="18"/>
      <c r="I3886" s="139"/>
      <c r="J3886" s="60"/>
      <c r="K3886" s="60"/>
      <c r="L3886" s="135"/>
    </row>
    <row r="3887">
      <c r="A3887" s="18"/>
      <c r="I3887" s="139"/>
      <c r="J3887" s="60"/>
      <c r="K3887" s="60"/>
      <c r="L3887" s="135"/>
    </row>
    <row r="3888">
      <c r="A3888" s="18"/>
      <c r="I3888" s="139"/>
      <c r="J3888" s="60"/>
      <c r="K3888" s="60"/>
      <c r="L3888" s="135"/>
    </row>
    <row r="3889">
      <c r="A3889" s="18"/>
      <c r="I3889" s="139"/>
      <c r="J3889" s="60"/>
      <c r="K3889" s="60"/>
      <c r="L3889" s="135"/>
    </row>
    <row r="3890">
      <c r="A3890" s="18"/>
      <c r="I3890" s="139"/>
      <c r="J3890" s="60"/>
      <c r="K3890" s="60"/>
      <c r="L3890" s="135"/>
    </row>
    <row r="3891">
      <c r="A3891" s="18"/>
      <c r="I3891" s="139"/>
      <c r="J3891" s="60"/>
      <c r="K3891" s="60"/>
      <c r="L3891" s="135"/>
    </row>
    <row r="3892">
      <c r="A3892" s="18"/>
      <c r="I3892" s="139"/>
      <c r="J3892" s="60"/>
      <c r="K3892" s="60"/>
      <c r="L3892" s="135"/>
    </row>
    <row r="3893">
      <c r="A3893" s="18"/>
      <c r="I3893" s="139"/>
      <c r="J3893" s="60"/>
      <c r="K3893" s="60"/>
      <c r="L3893" s="135"/>
    </row>
    <row r="3894">
      <c r="A3894" s="18"/>
      <c r="I3894" s="139"/>
      <c r="J3894" s="60"/>
      <c r="K3894" s="60"/>
      <c r="L3894" s="135"/>
    </row>
    <row r="3895">
      <c r="A3895" s="18"/>
      <c r="I3895" s="139"/>
      <c r="J3895" s="60"/>
      <c r="K3895" s="60"/>
      <c r="L3895" s="135"/>
    </row>
    <row r="3896">
      <c r="A3896" s="18"/>
      <c r="I3896" s="139"/>
      <c r="J3896" s="60"/>
      <c r="K3896" s="60"/>
      <c r="L3896" s="135"/>
    </row>
    <row r="3897">
      <c r="A3897" s="18"/>
      <c r="I3897" s="139"/>
      <c r="J3897" s="60"/>
      <c r="K3897" s="60"/>
      <c r="L3897" s="135"/>
    </row>
    <row r="3898">
      <c r="A3898" s="18"/>
      <c r="I3898" s="139"/>
      <c r="J3898" s="60"/>
      <c r="K3898" s="60"/>
      <c r="L3898" s="135"/>
    </row>
    <row r="3899">
      <c r="A3899" s="18"/>
      <c r="I3899" s="139"/>
      <c r="J3899" s="60"/>
      <c r="K3899" s="60"/>
      <c r="L3899" s="135"/>
    </row>
    <row r="3900">
      <c r="A3900" s="18"/>
      <c r="I3900" s="139"/>
      <c r="J3900" s="60"/>
      <c r="K3900" s="60"/>
      <c r="L3900" s="135"/>
    </row>
    <row r="3901">
      <c r="A3901" s="18"/>
      <c r="I3901" s="139"/>
      <c r="J3901" s="60"/>
      <c r="K3901" s="60"/>
      <c r="L3901" s="135"/>
    </row>
    <row r="3902">
      <c r="A3902" s="18"/>
      <c r="I3902" s="139"/>
      <c r="J3902" s="60"/>
      <c r="K3902" s="60"/>
      <c r="L3902" s="135"/>
    </row>
    <row r="3903">
      <c r="A3903" s="18"/>
      <c r="I3903" s="139"/>
      <c r="J3903" s="60"/>
      <c r="K3903" s="60"/>
      <c r="L3903" s="135"/>
    </row>
    <row r="3904">
      <c r="A3904" s="18"/>
      <c r="I3904" s="139"/>
      <c r="J3904" s="60"/>
      <c r="K3904" s="60"/>
      <c r="L3904" s="135"/>
    </row>
    <row r="3905">
      <c r="A3905" s="18"/>
      <c r="I3905" s="139"/>
      <c r="J3905" s="60"/>
      <c r="K3905" s="60"/>
      <c r="L3905" s="135"/>
    </row>
    <row r="3906">
      <c r="A3906" s="18"/>
      <c r="I3906" s="139"/>
      <c r="J3906" s="60"/>
      <c r="K3906" s="60"/>
      <c r="L3906" s="135"/>
    </row>
    <row r="3907">
      <c r="A3907" s="18"/>
      <c r="I3907" s="139"/>
      <c r="J3907" s="60"/>
      <c r="K3907" s="60"/>
      <c r="L3907" s="135"/>
    </row>
    <row r="3908">
      <c r="A3908" s="18"/>
      <c r="I3908" s="139"/>
      <c r="J3908" s="60"/>
      <c r="K3908" s="60"/>
      <c r="L3908" s="135"/>
    </row>
    <row r="3909">
      <c r="A3909" s="18"/>
      <c r="I3909" s="139"/>
      <c r="J3909" s="60"/>
      <c r="K3909" s="60"/>
      <c r="L3909" s="135"/>
    </row>
    <row r="3910">
      <c r="A3910" s="18"/>
      <c r="I3910" s="139"/>
      <c r="J3910" s="60"/>
      <c r="K3910" s="60"/>
      <c r="L3910" s="135"/>
    </row>
    <row r="3911">
      <c r="A3911" s="18"/>
      <c r="I3911" s="139"/>
      <c r="J3911" s="60"/>
      <c r="K3911" s="60"/>
      <c r="L3911" s="135"/>
    </row>
    <row r="3912">
      <c r="A3912" s="18"/>
      <c r="I3912" s="139"/>
      <c r="J3912" s="60"/>
      <c r="K3912" s="60"/>
      <c r="L3912" s="135"/>
    </row>
    <row r="3913">
      <c r="A3913" s="18"/>
      <c r="I3913" s="139"/>
      <c r="J3913" s="60"/>
      <c r="K3913" s="60"/>
      <c r="L3913" s="135"/>
    </row>
    <row r="3914">
      <c r="A3914" s="18"/>
      <c r="I3914" s="139"/>
      <c r="J3914" s="60"/>
      <c r="K3914" s="60"/>
      <c r="L3914" s="135"/>
    </row>
    <row r="3915">
      <c r="A3915" s="18"/>
      <c r="I3915" s="139"/>
      <c r="J3915" s="60"/>
      <c r="K3915" s="60"/>
      <c r="L3915" s="135"/>
    </row>
    <row r="3916">
      <c r="A3916" s="18"/>
      <c r="I3916" s="139"/>
      <c r="J3916" s="60"/>
      <c r="K3916" s="60"/>
      <c r="L3916" s="135"/>
    </row>
    <row r="3917">
      <c r="A3917" s="18"/>
      <c r="I3917" s="139"/>
      <c r="J3917" s="60"/>
      <c r="K3917" s="60"/>
      <c r="L3917" s="135"/>
    </row>
    <row r="3918">
      <c r="A3918" s="18"/>
      <c r="I3918" s="139"/>
      <c r="J3918" s="60"/>
      <c r="K3918" s="60"/>
      <c r="L3918" s="135"/>
    </row>
    <row r="3919">
      <c r="A3919" s="18"/>
      <c r="I3919" s="139"/>
      <c r="J3919" s="60"/>
      <c r="K3919" s="60"/>
      <c r="L3919" s="135"/>
    </row>
    <row r="3920">
      <c r="A3920" s="18"/>
      <c r="I3920" s="139"/>
      <c r="J3920" s="60"/>
      <c r="K3920" s="60"/>
      <c r="L3920" s="135"/>
    </row>
    <row r="3921">
      <c r="A3921" s="18"/>
      <c r="I3921" s="139"/>
      <c r="J3921" s="60"/>
      <c r="K3921" s="60"/>
      <c r="L3921" s="135"/>
    </row>
    <row r="3922">
      <c r="A3922" s="18"/>
      <c r="I3922" s="139"/>
      <c r="J3922" s="60"/>
      <c r="K3922" s="60"/>
      <c r="L3922" s="135"/>
    </row>
    <row r="3923">
      <c r="A3923" s="18"/>
      <c r="I3923" s="139"/>
      <c r="J3923" s="60"/>
      <c r="K3923" s="60"/>
      <c r="L3923" s="135"/>
    </row>
    <row r="3924">
      <c r="A3924" s="18"/>
      <c r="I3924" s="139"/>
      <c r="J3924" s="60"/>
      <c r="K3924" s="60"/>
      <c r="L3924" s="135"/>
    </row>
    <row r="3925">
      <c r="A3925" s="18"/>
      <c r="I3925" s="139"/>
      <c r="J3925" s="60"/>
      <c r="K3925" s="60"/>
      <c r="L3925" s="135"/>
    </row>
    <row r="3926">
      <c r="A3926" s="18"/>
      <c r="I3926" s="139"/>
      <c r="J3926" s="60"/>
      <c r="K3926" s="60"/>
      <c r="L3926" s="135"/>
    </row>
    <row r="3927">
      <c r="A3927" s="18"/>
      <c r="I3927" s="139"/>
      <c r="J3927" s="60"/>
      <c r="K3927" s="60"/>
      <c r="L3927" s="135"/>
    </row>
    <row r="3928">
      <c r="A3928" s="18"/>
      <c r="I3928" s="139"/>
      <c r="J3928" s="60"/>
      <c r="K3928" s="60"/>
      <c r="L3928" s="135"/>
    </row>
    <row r="3929">
      <c r="A3929" s="18"/>
      <c r="I3929" s="139"/>
      <c r="J3929" s="60"/>
      <c r="K3929" s="60"/>
      <c r="L3929" s="135"/>
    </row>
    <row r="3930">
      <c r="A3930" s="18"/>
      <c r="I3930" s="139"/>
      <c r="J3930" s="60"/>
      <c r="K3930" s="60"/>
      <c r="L3930" s="135"/>
    </row>
    <row r="3931">
      <c r="A3931" s="18"/>
      <c r="I3931" s="139"/>
      <c r="J3931" s="60"/>
      <c r="K3931" s="60"/>
      <c r="L3931" s="135"/>
    </row>
    <row r="3932">
      <c r="A3932" s="18"/>
      <c r="I3932" s="139"/>
      <c r="J3932" s="60"/>
      <c r="K3932" s="60"/>
      <c r="L3932" s="135"/>
    </row>
    <row r="3933">
      <c r="A3933" s="18"/>
      <c r="I3933" s="139"/>
      <c r="J3933" s="60"/>
      <c r="K3933" s="60"/>
      <c r="L3933" s="135"/>
    </row>
    <row r="3934">
      <c r="A3934" s="18"/>
      <c r="I3934" s="139"/>
      <c r="J3934" s="60"/>
      <c r="K3934" s="60"/>
      <c r="L3934" s="135"/>
    </row>
    <row r="3935">
      <c r="A3935" s="18"/>
      <c r="I3935" s="139"/>
      <c r="J3935" s="60"/>
      <c r="K3935" s="60"/>
      <c r="L3935" s="135"/>
    </row>
    <row r="3936">
      <c r="A3936" s="18"/>
      <c r="I3936" s="139"/>
      <c r="J3936" s="60"/>
      <c r="K3936" s="60"/>
      <c r="L3936" s="135"/>
    </row>
    <row r="3937">
      <c r="A3937" s="18"/>
      <c r="I3937" s="139"/>
      <c r="J3937" s="60"/>
      <c r="K3937" s="60"/>
      <c r="L3937" s="135"/>
    </row>
    <row r="3938">
      <c r="A3938" s="18"/>
      <c r="I3938" s="139"/>
      <c r="J3938" s="60"/>
      <c r="K3938" s="60"/>
      <c r="L3938" s="135"/>
    </row>
    <row r="3939">
      <c r="A3939" s="18"/>
      <c r="I3939" s="139"/>
      <c r="J3939" s="60"/>
      <c r="K3939" s="60"/>
      <c r="L3939" s="135"/>
    </row>
    <row r="3940">
      <c r="A3940" s="18"/>
      <c r="I3940" s="139"/>
      <c r="J3940" s="60"/>
      <c r="K3940" s="60"/>
      <c r="L3940" s="135"/>
    </row>
    <row r="3941">
      <c r="A3941" s="18"/>
      <c r="I3941" s="139"/>
      <c r="J3941" s="60"/>
      <c r="K3941" s="60"/>
      <c r="L3941" s="135"/>
    </row>
    <row r="3942">
      <c r="A3942" s="18"/>
      <c r="I3942" s="139"/>
      <c r="J3942" s="60"/>
      <c r="K3942" s="60"/>
      <c r="L3942" s="135"/>
    </row>
    <row r="3943">
      <c r="A3943" s="18"/>
      <c r="I3943" s="139"/>
      <c r="J3943" s="60"/>
      <c r="K3943" s="60"/>
      <c r="L3943" s="135"/>
    </row>
    <row r="3944">
      <c r="A3944" s="18"/>
      <c r="I3944" s="139"/>
      <c r="J3944" s="60"/>
      <c r="K3944" s="60"/>
      <c r="L3944" s="135"/>
    </row>
    <row r="3945">
      <c r="A3945" s="18"/>
      <c r="I3945" s="139"/>
      <c r="J3945" s="60"/>
      <c r="K3945" s="60"/>
      <c r="L3945" s="135"/>
    </row>
    <row r="3946">
      <c r="A3946" s="18"/>
      <c r="I3946" s="139"/>
      <c r="J3946" s="60"/>
      <c r="K3946" s="60"/>
      <c r="L3946" s="135"/>
    </row>
    <row r="3947">
      <c r="A3947" s="18"/>
      <c r="I3947" s="139"/>
      <c r="J3947" s="60"/>
      <c r="K3947" s="60"/>
      <c r="L3947" s="135"/>
    </row>
    <row r="3948">
      <c r="A3948" s="18"/>
      <c r="I3948" s="139"/>
      <c r="J3948" s="60"/>
      <c r="K3948" s="60"/>
      <c r="L3948" s="135"/>
    </row>
    <row r="3949">
      <c r="A3949" s="18"/>
      <c r="I3949" s="139"/>
      <c r="J3949" s="60"/>
      <c r="K3949" s="60"/>
      <c r="L3949" s="135"/>
    </row>
    <row r="3950">
      <c r="A3950" s="18"/>
      <c r="I3950" s="139"/>
      <c r="J3950" s="60"/>
      <c r="K3950" s="60"/>
      <c r="L3950" s="135"/>
    </row>
    <row r="3951">
      <c r="A3951" s="18"/>
      <c r="I3951" s="139"/>
      <c r="J3951" s="60"/>
      <c r="K3951" s="60"/>
      <c r="L3951" s="135"/>
    </row>
    <row r="3952">
      <c r="A3952" s="18"/>
      <c r="I3952" s="139"/>
      <c r="J3952" s="60"/>
      <c r="K3952" s="60"/>
      <c r="L3952" s="135"/>
    </row>
    <row r="3953">
      <c r="A3953" s="18"/>
      <c r="I3953" s="139"/>
      <c r="J3953" s="60"/>
      <c r="K3953" s="60"/>
      <c r="L3953" s="135"/>
    </row>
    <row r="3954">
      <c r="A3954" s="18"/>
      <c r="I3954" s="139"/>
      <c r="J3954" s="60"/>
      <c r="K3954" s="60"/>
      <c r="L3954" s="135"/>
    </row>
    <row r="3955">
      <c r="A3955" s="18"/>
      <c r="I3955" s="139"/>
      <c r="J3955" s="60"/>
      <c r="K3955" s="60"/>
      <c r="L3955" s="135"/>
    </row>
    <row r="3956">
      <c r="A3956" s="18"/>
      <c r="I3956" s="139"/>
      <c r="J3956" s="60"/>
      <c r="K3956" s="60"/>
      <c r="L3956" s="135"/>
    </row>
    <row r="3957">
      <c r="A3957" s="18"/>
      <c r="I3957" s="139"/>
      <c r="J3957" s="60"/>
      <c r="K3957" s="60"/>
      <c r="L3957" s="135"/>
    </row>
    <row r="3958">
      <c r="A3958" s="18"/>
      <c r="I3958" s="139"/>
      <c r="J3958" s="60"/>
      <c r="K3958" s="60"/>
      <c r="L3958" s="135"/>
    </row>
    <row r="3959">
      <c r="A3959" s="18"/>
      <c r="I3959" s="139"/>
      <c r="J3959" s="60"/>
      <c r="K3959" s="60"/>
      <c r="L3959" s="135"/>
    </row>
    <row r="3960">
      <c r="A3960" s="18"/>
      <c r="I3960" s="139"/>
      <c r="J3960" s="60"/>
      <c r="K3960" s="60"/>
      <c r="L3960" s="135"/>
    </row>
    <row r="3961">
      <c r="A3961" s="18"/>
      <c r="I3961" s="139"/>
      <c r="J3961" s="60"/>
      <c r="K3961" s="60"/>
      <c r="L3961" s="135"/>
    </row>
    <row r="3962">
      <c r="A3962" s="18"/>
      <c r="I3962" s="139"/>
      <c r="J3962" s="60"/>
      <c r="K3962" s="60"/>
      <c r="L3962" s="135"/>
    </row>
    <row r="3963">
      <c r="A3963" s="18"/>
      <c r="I3963" s="139"/>
      <c r="J3963" s="60"/>
      <c r="K3963" s="60"/>
      <c r="L3963" s="135"/>
    </row>
    <row r="3964">
      <c r="A3964" s="18"/>
      <c r="I3964" s="139"/>
      <c r="J3964" s="60"/>
      <c r="K3964" s="60"/>
      <c r="L3964" s="135"/>
    </row>
    <row r="3965">
      <c r="A3965" s="18"/>
      <c r="I3965" s="139"/>
      <c r="J3965" s="60"/>
      <c r="K3965" s="60"/>
      <c r="L3965" s="135"/>
    </row>
    <row r="3966">
      <c r="A3966" s="18"/>
      <c r="I3966" s="139"/>
      <c r="J3966" s="60"/>
      <c r="K3966" s="60"/>
      <c r="L3966" s="135"/>
    </row>
    <row r="3967">
      <c r="A3967" s="18"/>
      <c r="I3967" s="139"/>
      <c r="J3967" s="60"/>
      <c r="K3967" s="60"/>
      <c r="L3967" s="135"/>
    </row>
    <row r="3968">
      <c r="A3968" s="18"/>
      <c r="I3968" s="139"/>
      <c r="J3968" s="60"/>
      <c r="K3968" s="60"/>
      <c r="L3968" s="135"/>
    </row>
    <row r="3969">
      <c r="A3969" s="18"/>
      <c r="I3969" s="139"/>
      <c r="J3969" s="60"/>
      <c r="K3969" s="60"/>
      <c r="L3969" s="135"/>
    </row>
    <row r="3970">
      <c r="A3970" s="18"/>
      <c r="I3970" s="139"/>
      <c r="J3970" s="60"/>
      <c r="K3970" s="60"/>
      <c r="L3970" s="135"/>
    </row>
    <row r="3971">
      <c r="A3971" s="18"/>
      <c r="I3971" s="139"/>
      <c r="J3971" s="60"/>
      <c r="K3971" s="60"/>
      <c r="L3971" s="135"/>
    </row>
    <row r="3972">
      <c r="A3972" s="18"/>
      <c r="I3972" s="139"/>
      <c r="J3972" s="60"/>
      <c r="K3972" s="60"/>
      <c r="L3972" s="135"/>
    </row>
    <row r="3973">
      <c r="A3973" s="18"/>
      <c r="I3973" s="139"/>
      <c r="J3973" s="60"/>
      <c r="K3973" s="60"/>
      <c r="L3973" s="135"/>
    </row>
    <row r="3974">
      <c r="A3974" s="18"/>
      <c r="I3974" s="139"/>
      <c r="J3974" s="60"/>
      <c r="K3974" s="60"/>
      <c r="L3974" s="135"/>
    </row>
    <row r="3975">
      <c r="A3975" s="18"/>
      <c r="I3975" s="139"/>
      <c r="J3975" s="60"/>
      <c r="K3975" s="60"/>
      <c r="L3975" s="135"/>
    </row>
    <row r="3976">
      <c r="A3976" s="18"/>
      <c r="I3976" s="139"/>
      <c r="J3976" s="60"/>
      <c r="K3976" s="60"/>
      <c r="L3976" s="135"/>
    </row>
    <row r="3977">
      <c r="A3977" s="18"/>
      <c r="I3977" s="139"/>
      <c r="J3977" s="60"/>
      <c r="K3977" s="60"/>
      <c r="L3977" s="135"/>
    </row>
    <row r="3978">
      <c r="A3978" s="18"/>
      <c r="I3978" s="139"/>
      <c r="J3978" s="60"/>
      <c r="K3978" s="60"/>
      <c r="L3978" s="135"/>
    </row>
    <row r="3979">
      <c r="A3979" s="18"/>
      <c r="I3979" s="139"/>
      <c r="J3979" s="60"/>
      <c r="K3979" s="60"/>
      <c r="L3979" s="135"/>
    </row>
    <row r="3980">
      <c r="A3980" s="18"/>
      <c r="I3980" s="139"/>
      <c r="J3980" s="60"/>
      <c r="K3980" s="60"/>
      <c r="L3980" s="135"/>
    </row>
    <row r="3981">
      <c r="A3981" s="18"/>
      <c r="I3981" s="139"/>
      <c r="J3981" s="60"/>
      <c r="K3981" s="60"/>
      <c r="L3981" s="135"/>
    </row>
    <row r="3982">
      <c r="A3982" s="18"/>
      <c r="I3982" s="139"/>
      <c r="J3982" s="60"/>
      <c r="K3982" s="60"/>
      <c r="L3982" s="135"/>
    </row>
    <row r="3983">
      <c r="A3983" s="18"/>
      <c r="I3983" s="139"/>
      <c r="J3983" s="60"/>
      <c r="K3983" s="60"/>
      <c r="L3983" s="135"/>
    </row>
    <row r="3984">
      <c r="A3984" s="18"/>
      <c r="I3984" s="139"/>
      <c r="J3984" s="60"/>
      <c r="K3984" s="60"/>
      <c r="L3984" s="135"/>
    </row>
    <row r="3985">
      <c r="A3985" s="18"/>
      <c r="I3985" s="139"/>
      <c r="J3985" s="60"/>
      <c r="K3985" s="60"/>
      <c r="L3985" s="135"/>
    </row>
    <row r="3986">
      <c r="A3986" s="18"/>
      <c r="I3986" s="139"/>
      <c r="J3986" s="60"/>
      <c r="K3986" s="60"/>
      <c r="L3986" s="135"/>
    </row>
    <row r="3987">
      <c r="A3987" s="18"/>
      <c r="I3987" s="139"/>
      <c r="J3987" s="60"/>
      <c r="K3987" s="60"/>
      <c r="L3987" s="135"/>
    </row>
    <row r="3988">
      <c r="A3988" s="18"/>
      <c r="I3988" s="139"/>
      <c r="J3988" s="60"/>
      <c r="K3988" s="60"/>
      <c r="L3988" s="135"/>
    </row>
    <row r="3989">
      <c r="A3989" s="18"/>
      <c r="I3989" s="139"/>
      <c r="J3989" s="60"/>
      <c r="K3989" s="60"/>
      <c r="L3989" s="135"/>
    </row>
    <row r="3990">
      <c r="A3990" s="18"/>
      <c r="I3990" s="139"/>
      <c r="J3990" s="60"/>
      <c r="K3990" s="60"/>
      <c r="L3990" s="135"/>
    </row>
    <row r="3991">
      <c r="A3991" s="18"/>
      <c r="I3991" s="139"/>
      <c r="J3991" s="60"/>
      <c r="K3991" s="60"/>
      <c r="L3991" s="135"/>
    </row>
    <row r="3992">
      <c r="A3992" s="18"/>
      <c r="I3992" s="139"/>
      <c r="J3992" s="60"/>
      <c r="K3992" s="60"/>
      <c r="L3992" s="135"/>
    </row>
    <row r="3993">
      <c r="A3993" s="18"/>
      <c r="I3993" s="139"/>
      <c r="J3993" s="60"/>
      <c r="K3993" s="60"/>
      <c r="L3993" s="135"/>
    </row>
    <row r="3994">
      <c r="A3994" s="18"/>
      <c r="I3994" s="139"/>
      <c r="J3994" s="60"/>
      <c r="K3994" s="60"/>
      <c r="L3994" s="135"/>
    </row>
    <row r="3995">
      <c r="A3995" s="18"/>
      <c r="I3995" s="139"/>
      <c r="J3995" s="60"/>
      <c r="K3995" s="60"/>
      <c r="L3995" s="135"/>
    </row>
    <row r="3996">
      <c r="A3996" s="18"/>
      <c r="I3996" s="139"/>
      <c r="J3996" s="60"/>
      <c r="K3996" s="60"/>
      <c r="L3996" s="135"/>
    </row>
    <row r="3997">
      <c r="A3997" s="18"/>
      <c r="I3997" s="139"/>
      <c r="J3997" s="60"/>
      <c r="K3997" s="60"/>
      <c r="L3997" s="135"/>
    </row>
    <row r="3998">
      <c r="A3998" s="18"/>
      <c r="I3998" s="139"/>
      <c r="J3998" s="60"/>
      <c r="K3998" s="60"/>
      <c r="L3998" s="135"/>
    </row>
    <row r="3999">
      <c r="A3999" s="18"/>
      <c r="I3999" s="139"/>
      <c r="J3999" s="60"/>
      <c r="K3999" s="60"/>
      <c r="L3999" s="135"/>
    </row>
    <row r="4000">
      <c r="A4000" s="18"/>
      <c r="I4000" s="139"/>
      <c r="J4000" s="60"/>
      <c r="K4000" s="60"/>
      <c r="L4000" s="135"/>
    </row>
    <row r="4001">
      <c r="A4001" s="18"/>
      <c r="I4001" s="139"/>
      <c r="J4001" s="60"/>
      <c r="K4001" s="60"/>
      <c r="L4001" s="135"/>
    </row>
    <row r="4002">
      <c r="A4002" s="18"/>
      <c r="I4002" s="139"/>
      <c r="J4002" s="60"/>
      <c r="K4002" s="60"/>
      <c r="L4002" s="135"/>
    </row>
    <row r="4003">
      <c r="A4003" s="18"/>
      <c r="I4003" s="139"/>
      <c r="J4003" s="60"/>
      <c r="K4003" s="60"/>
      <c r="L4003" s="135"/>
    </row>
    <row r="4004">
      <c r="A4004" s="18"/>
      <c r="I4004" s="139"/>
      <c r="J4004" s="60"/>
      <c r="K4004" s="60"/>
      <c r="L4004" s="135"/>
    </row>
    <row r="4005">
      <c r="A4005" s="18"/>
      <c r="I4005" s="139"/>
      <c r="J4005" s="60"/>
      <c r="K4005" s="60"/>
      <c r="L4005" s="135"/>
    </row>
    <row r="4006">
      <c r="A4006" s="18"/>
      <c r="I4006" s="139"/>
      <c r="J4006" s="60"/>
      <c r="K4006" s="60"/>
      <c r="L4006" s="135"/>
    </row>
    <row r="4007">
      <c r="A4007" s="18"/>
      <c r="I4007" s="139"/>
      <c r="J4007" s="60"/>
      <c r="K4007" s="60"/>
      <c r="L4007" s="135"/>
    </row>
    <row r="4008">
      <c r="A4008" s="18"/>
      <c r="I4008" s="139"/>
      <c r="J4008" s="60"/>
      <c r="K4008" s="60"/>
      <c r="L4008" s="135"/>
    </row>
    <row r="4009">
      <c r="A4009" s="18"/>
      <c r="I4009" s="139"/>
      <c r="J4009" s="60"/>
      <c r="K4009" s="60"/>
      <c r="L4009" s="135"/>
    </row>
    <row r="4010">
      <c r="A4010" s="18"/>
      <c r="I4010" s="139"/>
      <c r="J4010" s="60"/>
      <c r="K4010" s="60"/>
      <c r="L4010" s="135"/>
    </row>
    <row r="4011">
      <c r="A4011" s="18"/>
      <c r="I4011" s="139"/>
      <c r="J4011" s="60"/>
      <c r="K4011" s="60"/>
      <c r="L4011" s="135"/>
    </row>
    <row r="4012">
      <c r="A4012" s="18"/>
      <c r="I4012" s="139"/>
      <c r="J4012" s="60"/>
      <c r="K4012" s="60"/>
      <c r="L4012" s="135"/>
    </row>
    <row r="4013">
      <c r="A4013" s="18"/>
      <c r="I4013" s="139"/>
      <c r="J4013" s="60"/>
      <c r="K4013" s="60"/>
      <c r="L4013" s="135"/>
    </row>
    <row r="4014">
      <c r="A4014" s="18"/>
      <c r="I4014" s="139"/>
      <c r="J4014" s="60"/>
      <c r="K4014" s="60"/>
      <c r="L4014" s="135"/>
    </row>
    <row r="4015">
      <c r="A4015" s="18"/>
      <c r="I4015" s="139"/>
      <c r="J4015" s="60"/>
      <c r="K4015" s="60"/>
      <c r="L4015" s="135"/>
    </row>
    <row r="4016">
      <c r="A4016" s="18"/>
      <c r="I4016" s="139"/>
      <c r="J4016" s="60"/>
      <c r="K4016" s="60"/>
      <c r="L4016" s="135"/>
    </row>
    <row r="4017">
      <c r="A4017" s="18"/>
      <c r="I4017" s="139"/>
      <c r="J4017" s="60"/>
      <c r="K4017" s="60"/>
      <c r="L4017" s="135"/>
    </row>
    <row r="4018">
      <c r="A4018" s="18"/>
      <c r="I4018" s="139"/>
      <c r="J4018" s="60"/>
      <c r="K4018" s="60"/>
      <c r="L4018" s="135"/>
    </row>
    <row r="4019">
      <c r="A4019" s="18"/>
      <c r="I4019" s="139"/>
      <c r="J4019" s="60"/>
      <c r="K4019" s="60"/>
      <c r="L4019" s="135"/>
    </row>
    <row r="4020">
      <c r="A4020" s="18"/>
      <c r="I4020" s="139"/>
      <c r="J4020" s="60"/>
      <c r="K4020" s="60"/>
      <c r="L4020" s="135"/>
    </row>
    <row r="4021">
      <c r="A4021" s="18"/>
      <c r="I4021" s="139"/>
      <c r="J4021" s="60"/>
      <c r="K4021" s="60"/>
      <c r="L4021" s="135"/>
    </row>
    <row r="4022">
      <c r="A4022" s="18"/>
      <c r="I4022" s="139"/>
      <c r="J4022" s="60"/>
      <c r="K4022" s="60"/>
      <c r="L4022" s="135"/>
    </row>
    <row r="4023">
      <c r="A4023" s="18"/>
      <c r="I4023" s="139"/>
      <c r="J4023" s="60"/>
      <c r="K4023" s="60"/>
      <c r="L4023" s="135"/>
    </row>
    <row r="4024">
      <c r="A4024" s="18"/>
      <c r="I4024" s="139"/>
      <c r="J4024" s="60"/>
      <c r="K4024" s="60"/>
      <c r="L4024" s="135"/>
    </row>
    <row r="4025">
      <c r="A4025" s="18"/>
      <c r="I4025" s="139"/>
      <c r="J4025" s="60"/>
      <c r="K4025" s="60"/>
      <c r="L4025" s="135"/>
    </row>
    <row r="4026">
      <c r="A4026" s="18"/>
      <c r="I4026" s="139"/>
      <c r="J4026" s="60"/>
      <c r="K4026" s="60"/>
      <c r="L4026" s="135"/>
    </row>
    <row r="4027">
      <c r="A4027" s="18"/>
      <c r="I4027" s="139"/>
      <c r="J4027" s="60"/>
      <c r="K4027" s="60"/>
      <c r="L4027" s="135"/>
    </row>
    <row r="4028">
      <c r="A4028" s="18"/>
      <c r="I4028" s="139"/>
      <c r="J4028" s="60"/>
      <c r="K4028" s="60"/>
      <c r="L4028" s="135"/>
    </row>
    <row r="4029">
      <c r="A4029" s="18"/>
      <c r="I4029" s="139"/>
      <c r="J4029" s="60"/>
      <c r="K4029" s="60"/>
      <c r="L4029" s="135"/>
    </row>
    <row r="4030">
      <c r="A4030" s="18"/>
      <c r="I4030" s="139"/>
      <c r="J4030" s="60"/>
      <c r="K4030" s="60"/>
      <c r="L4030" s="135"/>
    </row>
    <row r="4031">
      <c r="A4031" s="18"/>
      <c r="I4031" s="139"/>
      <c r="J4031" s="60"/>
      <c r="K4031" s="60"/>
      <c r="L4031" s="135"/>
    </row>
    <row r="4032">
      <c r="A4032" s="18"/>
      <c r="I4032" s="139"/>
      <c r="J4032" s="60"/>
      <c r="K4032" s="60"/>
      <c r="L4032" s="135"/>
    </row>
    <row r="4033">
      <c r="A4033" s="18"/>
      <c r="I4033" s="139"/>
      <c r="J4033" s="60"/>
      <c r="K4033" s="60"/>
      <c r="L4033" s="135"/>
    </row>
    <row r="4034">
      <c r="A4034" s="18"/>
      <c r="I4034" s="139"/>
      <c r="J4034" s="60"/>
      <c r="K4034" s="60"/>
      <c r="L4034" s="135"/>
    </row>
    <row r="4035">
      <c r="A4035" s="18"/>
      <c r="I4035" s="139"/>
      <c r="J4035" s="60"/>
      <c r="K4035" s="60"/>
      <c r="L4035" s="135"/>
    </row>
    <row r="4036">
      <c r="A4036" s="18"/>
      <c r="I4036" s="139"/>
      <c r="J4036" s="60"/>
      <c r="K4036" s="60"/>
      <c r="L4036" s="135"/>
    </row>
    <row r="4037">
      <c r="A4037" s="18"/>
      <c r="I4037" s="139"/>
      <c r="J4037" s="60"/>
      <c r="K4037" s="60"/>
      <c r="L4037" s="135"/>
    </row>
    <row r="4038">
      <c r="A4038" s="18"/>
      <c r="I4038" s="139"/>
      <c r="J4038" s="60"/>
      <c r="K4038" s="60"/>
      <c r="L4038" s="135"/>
    </row>
    <row r="4039">
      <c r="A4039" s="18"/>
      <c r="I4039" s="139"/>
      <c r="J4039" s="60"/>
      <c r="K4039" s="60"/>
      <c r="L4039" s="135"/>
    </row>
    <row r="4040">
      <c r="A4040" s="18"/>
      <c r="I4040" s="139"/>
      <c r="J4040" s="60"/>
      <c r="K4040" s="60"/>
      <c r="L4040" s="135"/>
    </row>
    <row r="4041">
      <c r="A4041" s="18"/>
      <c r="I4041" s="139"/>
      <c r="J4041" s="60"/>
      <c r="K4041" s="60"/>
      <c r="L4041" s="135"/>
    </row>
    <row r="4042">
      <c r="A4042" s="18"/>
      <c r="I4042" s="139"/>
      <c r="J4042" s="60"/>
      <c r="K4042" s="60"/>
      <c r="L4042" s="135"/>
    </row>
    <row r="4043">
      <c r="A4043" s="18"/>
      <c r="I4043" s="139"/>
      <c r="J4043" s="60"/>
      <c r="K4043" s="60"/>
      <c r="L4043" s="135"/>
    </row>
    <row r="4044">
      <c r="A4044" s="18"/>
      <c r="I4044" s="139"/>
      <c r="J4044" s="60"/>
      <c r="K4044" s="60"/>
      <c r="L4044" s="135"/>
    </row>
    <row r="4045">
      <c r="A4045" s="18"/>
      <c r="I4045" s="139"/>
      <c r="J4045" s="60"/>
      <c r="K4045" s="60"/>
      <c r="L4045" s="135"/>
    </row>
    <row r="4046">
      <c r="A4046" s="18"/>
      <c r="I4046" s="139"/>
      <c r="J4046" s="60"/>
      <c r="K4046" s="60"/>
      <c r="L4046" s="135"/>
    </row>
    <row r="4047">
      <c r="A4047" s="18"/>
      <c r="I4047" s="139"/>
      <c r="J4047" s="60"/>
      <c r="K4047" s="60"/>
      <c r="L4047" s="135"/>
    </row>
    <row r="4048">
      <c r="A4048" s="18"/>
      <c r="I4048" s="139"/>
      <c r="J4048" s="60"/>
      <c r="K4048" s="60"/>
      <c r="L4048" s="135"/>
    </row>
    <row r="4049">
      <c r="A4049" s="18"/>
      <c r="I4049" s="139"/>
      <c r="J4049" s="60"/>
      <c r="K4049" s="60"/>
      <c r="L4049" s="135"/>
    </row>
    <row r="4050">
      <c r="A4050" s="18"/>
      <c r="I4050" s="139"/>
      <c r="J4050" s="60"/>
      <c r="K4050" s="60"/>
      <c r="L4050" s="135"/>
    </row>
    <row r="4051">
      <c r="A4051" s="18"/>
      <c r="I4051" s="139"/>
      <c r="J4051" s="60"/>
      <c r="K4051" s="60"/>
      <c r="L4051" s="135"/>
    </row>
    <row r="4052">
      <c r="A4052" s="18"/>
      <c r="I4052" s="139"/>
      <c r="J4052" s="60"/>
      <c r="K4052" s="60"/>
      <c r="L4052" s="135"/>
    </row>
    <row r="4053">
      <c r="A4053" s="18"/>
      <c r="I4053" s="139"/>
      <c r="J4053" s="60"/>
      <c r="K4053" s="60"/>
      <c r="L4053" s="135"/>
    </row>
    <row r="4054">
      <c r="A4054" s="18"/>
      <c r="I4054" s="139"/>
      <c r="J4054" s="60"/>
      <c r="K4054" s="60"/>
      <c r="L4054" s="135"/>
    </row>
    <row r="4055">
      <c r="A4055" s="18"/>
      <c r="I4055" s="139"/>
      <c r="J4055" s="60"/>
      <c r="K4055" s="60"/>
      <c r="L4055" s="135"/>
    </row>
    <row r="4056">
      <c r="A4056" s="18"/>
      <c r="I4056" s="139"/>
      <c r="J4056" s="60"/>
      <c r="K4056" s="60"/>
      <c r="L4056" s="135"/>
    </row>
    <row r="4057">
      <c r="A4057" s="18"/>
      <c r="I4057" s="139"/>
      <c r="J4057" s="60"/>
      <c r="K4057" s="60"/>
      <c r="L4057" s="135"/>
    </row>
    <row r="4058">
      <c r="A4058" s="18"/>
      <c r="I4058" s="139"/>
      <c r="J4058" s="60"/>
      <c r="K4058" s="60"/>
      <c r="L4058" s="135"/>
    </row>
    <row r="4059">
      <c r="A4059" s="18"/>
      <c r="I4059" s="139"/>
      <c r="J4059" s="60"/>
      <c r="K4059" s="60"/>
      <c r="L4059" s="135"/>
    </row>
    <row r="4060">
      <c r="A4060" s="18"/>
      <c r="I4060" s="139"/>
      <c r="J4060" s="60"/>
      <c r="K4060" s="60"/>
      <c r="L4060" s="135"/>
    </row>
    <row r="4061">
      <c r="A4061" s="18"/>
      <c r="I4061" s="139"/>
      <c r="J4061" s="60"/>
      <c r="K4061" s="60"/>
      <c r="L4061" s="135"/>
    </row>
    <row r="4062">
      <c r="A4062" s="18"/>
      <c r="I4062" s="139"/>
      <c r="J4062" s="60"/>
      <c r="K4062" s="60"/>
      <c r="L4062" s="135"/>
    </row>
    <row r="4063">
      <c r="A4063" s="18"/>
      <c r="I4063" s="139"/>
      <c r="J4063" s="60"/>
      <c r="K4063" s="60"/>
      <c r="L4063" s="135"/>
    </row>
    <row r="4064">
      <c r="A4064" s="18"/>
      <c r="I4064" s="139"/>
      <c r="J4064" s="60"/>
      <c r="K4064" s="60"/>
      <c r="L4064" s="135"/>
    </row>
    <row r="4065">
      <c r="A4065" s="18"/>
      <c r="I4065" s="139"/>
      <c r="J4065" s="60"/>
      <c r="K4065" s="60"/>
      <c r="L4065" s="135"/>
    </row>
    <row r="4066">
      <c r="A4066" s="18"/>
      <c r="I4066" s="139"/>
      <c r="J4066" s="60"/>
      <c r="K4066" s="60"/>
      <c r="L4066" s="135"/>
    </row>
    <row r="4067">
      <c r="A4067" s="18"/>
      <c r="I4067" s="139"/>
      <c r="J4067" s="60"/>
      <c r="K4067" s="60"/>
      <c r="L4067" s="135"/>
    </row>
    <row r="4068">
      <c r="A4068" s="18"/>
      <c r="I4068" s="139"/>
      <c r="J4068" s="60"/>
      <c r="K4068" s="60"/>
      <c r="L4068" s="135"/>
    </row>
    <row r="4069">
      <c r="A4069" s="18"/>
      <c r="I4069" s="139"/>
      <c r="J4069" s="60"/>
      <c r="K4069" s="60"/>
      <c r="L4069" s="135"/>
    </row>
    <row r="4070">
      <c r="A4070" s="18"/>
      <c r="I4070" s="139"/>
      <c r="J4070" s="60"/>
      <c r="K4070" s="60"/>
      <c r="L4070" s="135"/>
    </row>
    <row r="4071">
      <c r="A4071" s="18"/>
      <c r="I4071" s="139"/>
      <c r="J4071" s="60"/>
      <c r="K4071" s="60"/>
      <c r="L4071" s="135"/>
    </row>
    <row r="4072">
      <c r="A4072" s="18"/>
      <c r="I4072" s="139"/>
      <c r="J4072" s="60"/>
      <c r="K4072" s="60"/>
      <c r="L4072" s="135"/>
    </row>
    <row r="4073">
      <c r="A4073" s="18"/>
      <c r="I4073" s="139"/>
      <c r="J4073" s="60"/>
      <c r="K4073" s="60"/>
      <c r="L4073" s="135"/>
    </row>
    <row r="4074">
      <c r="A4074" s="18"/>
      <c r="I4074" s="139"/>
      <c r="J4074" s="60"/>
      <c r="K4074" s="60"/>
      <c r="L4074" s="135"/>
    </row>
    <row r="4075">
      <c r="A4075" s="18"/>
      <c r="I4075" s="139"/>
      <c r="J4075" s="60"/>
      <c r="K4075" s="60"/>
      <c r="L4075" s="135"/>
    </row>
    <row r="4076">
      <c r="A4076" s="18"/>
      <c r="I4076" s="139"/>
      <c r="J4076" s="60"/>
      <c r="K4076" s="60"/>
      <c r="L4076" s="135"/>
    </row>
    <row r="4077">
      <c r="A4077" s="18"/>
      <c r="I4077" s="139"/>
      <c r="J4077" s="60"/>
      <c r="K4077" s="60"/>
      <c r="L4077" s="135"/>
    </row>
    <row r="4078">
      <c r="A4078" s="18"/>
      <c r="I4078" s="139"/>
      <c r="J4078" s="60"/>
      <c r="K4078" s="60"/>
      <c r="L4078" s="135"/>
    </row>
    <row r="4079">
      <c r="A4079" s="18"/>
      <c r="I4079" s="139"/>
      <c r="J4079" s="60"/>
      <c r="K4079" s="60"/>
      <c r="L4079" s="135"/>
    </row>
    <row r="4080">
      <c r="A4080" s="18"/>
      <c r="I4080" s="139"/>
      <c r="J4080" s="60"/>
      <c r="K4080" s="60"/>
      <c r="L4080" s="135"/>
    </row>
    <row r="4081">
      <c r="A4081" s="18"/>
      <c r="I4081" s="139"/>
      <c r="J4081" s="60"/>
      <c r="K4081" s="60"/>
      <c r="L4081" s="135"/>
    </row>
    <row r="4082">
      <c r="A4082" s="18"/>
      <c r="I4082" s="139"/>
      <c r="J4082" s="60"/>
      <c r="K4082" s="60"/>
      <c r="L4082" s="135"/>
    </row>
    <row r="4083">
      <c r="A4083" s="18"/>
      <c r="I4083" s="139"/>
      <c r="J4083" s="60"/>
      <c r="K4083" s="60"/>
      <c r="L4083" s="135"/>
    </row>
    <row r="4084">
      <c r="A4084" s="18"/>
      <c r="I4084" s="139"/>
      <c r="J4084" s="60"/>
      <c r="K4084" s="60"/>
      <c r="L4084" s="135"/>
    </row>
    <row r="4085">
      <c r="A4085" s="18"/>
      <c r="I4085" s="139"/>
      <c r="J4085" s="60"/>
      <c r="K4085" s="60"/>
      <c r="L4085" s="135"/>
    </row>
    <row r="4086">
      <c r="A4086" s="18"/>
      <c r="I4086" s="139"/>
      <c r="J4086" s="60"/>
      <c r="K4086" s="60"/>
      <c r="L4086" s="135"/>
    </row>
    <row r="4087">
      <c r="A4087" s="18"/>
      <c r="I4087" s="139"/>
      <c r="J4087" s="60"/>
      <c r="K4087" s="60"/>
      <c r="L4087" s="135"/>
    </row>
    <row r="4088">
      <c r="A4088" s="18"/>
      <c r="I4088" s="139"/>
      <c r="J4088" s="60"/>
      <c r="K4088" s="60"/>
      <c r="L4088" s="135"/>
    </row>
    <row r="4089">
      <c r="A4089" s="18"/>
      <c r="I4089" s="139"/>
      <c r="J4089" s="60"/>
      <c r="K4089" s="60"/>
      <c r="L4089" s="135"/>
    </row>
    <row r="4090">
      <c r="A4090" s="18"/>
      <c r="I4090" s="139"/>
      <c r="J4090" s="60"/>
      <c r="K4090" s="60"/>
      <c r="L4090" s="135"/>
    </row>
    <row r="4091">
      <c r="A4091" s="18"/>
      <c r="I4091" s="139"/>
      <c r="J4091" s="60"/>
      <c r="K4091" s="60"/>
      <c r="L4091" s="135"/>
    </row>
    <row r="4092">
      <c r="A4092" s="18"/>
      <c r="I4092" s="139"/>
      <c r="J4092" s="60"/>
      <c r="K4092" s="60"/>
      <c r="L4092" s="135"/>
    </row>
    <row r="4093">
      <c r="A4093" s="18"/>
      <c r="I4093" s="139"/>
      <c r="J4093" s="60"/>
      <c r="K4093" s="60"/>
      <c r="L4093" s="135"/>
    </row>
    <row r="4094">
      <c r="A4094" s="18"/>
      <c r="I4094" s="139"/>
      <c r="J4094" s="60"/>
      <c r="K4094" s="60"/>
      <c r="L4094" s="135"/>
    </row>
    <row r="4095">
      <c r="A4095" s="18"/>
      <c r="I4095" s="139"/>
      <c r="J4095" s="60"/>
      <c r="K4095" s="60"/>
      <c r="L4095" s="135"/>
    </row>
    <row r="4096">
      <c r="A4096" s="18"/>
      <c r="I4096" s="139"/>
      <c r="J4096" s="60"/>
      <c r="K4096" s="60"/>
      <c r="L4096" s="135"/>
    </row>
    <row r="4097">
      <c r="A4097" s="18"/>
      <c r="I4097" s="139"/>
      <c r="J4097" s="60"/>
      <c r="K4097" s="60"/>
      <c r="L4097" s="135"/>
    </row>
    <row r="4098">
      <c r="A4098" s="18"/>
      <c r="I4098" s="139"/>
      <c r="J4098" s="60"/>
      <c r="K4098" s="60"/>
      <c r="L4098" s="135"/>
    </row>
    <row r="4099">
      <c r="A4099" s="18"/>
      <c r="I4099" s="139"/>
      <c r="J4099" s="60"/>
      <c r="K4099" s="60"/>
      <c r="L4099" s="135"/>
    </row>
    <row r="4100">
      <c r="A4100" s="18"/>
      <c r="I4100" s="139"/>
      <c r="J4100" s="60"/>
      <c r="K4100" s="60"/>
      <c r="L4100" s="135"/>
    </row>
    <row r="4101">
      <c r="A4101" s="18"/>
      <c r="I4101" s="139"/>
      <c r="J4101" s="60"/>
      <c r="K4101" s="60"/>
      <c r="L4101" s="135"/>
    </row>
    <row r="4102">
      <c r="A4102" s="18"/>
      <c r="I4102" s="139"/>
      <c r="J4102" s="60"/>
      <c r="K4102" s="60"/>
      <c r="L4102" s="135"/>
    </row>
    <row r="4103">
      <c r="A4103" s="18"/>
      <c r="I4103" s="139"/>
      <c r="J4103" s="60"/>
      <c r="K4103" s="60"/>
      <c r="L4103" s="135"/>
    </row>
    <row r="4104">
      <c r="A4104" s="18"/>
      <c r="I4104" s="139"/>
      <c r="J4104" s="60"/>
      <c r="K4104" s="60"/>
      <c r="L4104" s="135"/>
    </row>
    <row r="4105">
      <c r="A4105" s="18"/>
      <c r="I4105" s="139"/>
      <c r="J4105" s="60"/>
      <c r="K4105" s="60"/>
      <c r="L4105" s="135"/>
    </row>
    <row r="4106">
      <c r="A4106" s="18"/>
      <c r="I4106" s="139"/>
      <c r="J4106" s="60"/>
      <c r="K4106" s="60"/>
      <c r="L4106" s="135"/>
    </row>
    <row r="4107">
      <c r="A4107" s="18"/>
      <c r="I4107" s="139"/>
      <c r="J4107" s="60"/>
      <c r="K4107" s="60"/>
      <c r="L4107" s="135"/>
    </row>
    <row r="4108">
      <c r="A4108" s="18"/>
      <c r="I4108" s="139"/>
      <c r="J4108" s="60"/>
      <c r="K4108" s="60"/>
      <c r="L4108" s="135"/>
    </row>
    <row r="4109">
      <c r="A4109" s="18"/>
      <c r="I4109" s="139"/>
      <c r="J4109" s="60"/>
      <c r="K4109" s="60"/>
      <c r="L4109" s="135"/>
    </row>
    <row r="4110">
      <c r="A4110" s="18"/>
      <c r="I4110" s="139"/>
      <c r="J4110" s="60"/>
      <c r="K4110" s="60"/>
      <c r="L4110" s="135"/>
    </row>
    <row r="4111">
      <c r="A4111" s="18"/>
      <c r="I4111" s="139"/>
      <c r="J4111" s="60"/>
      <c r="K4111" s="60"/>
      <c r="L4111" s="135"/>
    </row>
    <row r="4112">
      <c r="A4112" s="18"/>
      <c r="I4112" s="139"/>
      <c r="J4112" s="60"/>
      <c r="K4112" s="60"/>
      <c r="L4112" s="135"/>
    </row>
    <row r="4113">
      <c r="A4113" s="18"/>
      <c r="I4113" s="139"/>
      <c r="J4113" s="60"/>
      <c r="K4113" s="60"/>
      <c r="L4113" s="135"/>
    </row>
    <row r="4114">
      <c r="A4114" s="18"/>
      <c r="I4114" s="139"/>
      <c r="J4114" s="60"/>
      <c r="K4114" s="60"/>
      <c r="L4114" s="135"/>
    </row>
    <row r="4115">
      <c r="A4115" s="18"/>
      <c r="I4115" s="139"/>
      <c r="J4115" s="60"/>
      <c r="K4115" s="60"/>
      <c r="L4115" s="135"/>
    </row>
    <row r="4116">
      <c r="A4116" s="18"/>
      <c r="I4116" s="139"/>
      <c r="J4116" s="60"/>
      <c r="K4116" s="60"/>
      <c r="L4116" s="135"/>
    </row>
    <row r="4117">
      <c r="A4117" s="18"/>
      <c r="I4117" s="139"/>
      <c r="J4117" s="60"/>
      <c r="K4117" s="60"/>
      <c r="L4117" s="135"/>
    </row>
    <row r="4118">
      <c r="A4118" s="18"/>
      <c r="I4118" s="139"/>
      <c r="J4118" s="60"/>
      <c r="K4118" s="60"/>
      <c r="L4118" s="135"/>
    </row>
    <row r="4119">
      <c r="A4119" s="18"/>
      <c r="I4119" s="139"/>
      <c r="J4119" s="60"/>
      <c r="K4119" s="60"/>
      <c r="L4119" s="135"/>
    </row>
    <row r="4120">
      <c r="A4120" s="18"/>
      <c r="I4120" s="139"/>
      <c r="J4120" s="60"/>
      <c r="K4120" s="60"/>
      <c r="L4120" s="135"/>
    </row>
    <row r="4121">
      <c r="A4121" s="18"/>
      <c r="I4121" s="139"/>
      <c r="J4121" s="60"/>
      <c r="K4121" s="60"/>
      <c r="L4121" s="135"/>
    </row>
    <row r="4122">
      <c r="A4122" s="18"/>
      <c r="I4122" s="139"/>
      <c r="J4122" s="60"/>
      <c r="K4122" s="60"/>
      <c r="L4122" s="135"/>
    </row>
    <row r="4123">
      <c r="A4123" s="18"/>
      <c r="I4123" s="139"/>
      <c r="J4123" s="60"/>
      <c r="K4123" s="60"/>
      <c r="L4123" s="135"/>
    </row>
    <row r="4124">
      <c r="A4124" s="18"/>
      <c r="I4124" s="139"/>
      <c r="J4124" s="60"/>
      <c r="K4124" s="60"/>
      <c r="L4124" s="135"/>
    </row>
    <row r="4125">
      <c r="A4125" s="18"/>
      <c r="I4125" s="139"/>
      <c r="J4125" s="60"/>
      <c r="K4125" s="60"/>
      <c r="L4125" s="135"/>
    </row>
    <row r="4126">
      <c r="A4126" s="18"/>
      <c r="I4126" s="139"/>
      <c r="J4126" s="60"/>
      <c r="K4126" s="60"/>
      <c r="L4126" s="135"/>
    </row>
    <row r="4127">
      <c r="A4127" s="18"/>
      <c r="I4127" s="139"/>
      <c r="J4127" s="60"/>
      <c r="K4127" s="60"/>
      <c r="L4127" s="135"/>
    </row>
    <row r="4128">
      <c r="A4128" s="18"/>
      <c r="I4128" s="139"/>
      <c r="J4128" s="60"/>
      <c r="K4128" s="60"/>
      <c r="L4128" s="135"/>
    </row>
    <row r="4129">
      <c r="A4129" s="18"/>
      <c r="I4129" s="139"/>
      <c r="J4129" s="60"/>
      <c r="K4129" s="60"/>
      <c r="L4129" s="135"/>
    </row>
    <row r="4130">
      <c r="A4130" s="18"/>
      <c r="I4130" s="139"/>
      <c r="J4130" s="60"/>
      <c r="K4130" s="60"/>
      <c r="L4130" s="135"/>
    </row>
    <row r="4131">
      <c r="A4131" s="18"/>
      <c r="I4131" s="139"/>
      <c r="J4131" s="60"/>
      <c r="K4131" s="60"/>
      <c r="L4131" s="135"/>
    </row>
    <row r="4132">
      <c r="A4132" s="18"/>
      <c r="I4132" s="139"/>
      <c r="J4132" s="60"/>
      <c r="K4132" s="60"/>
      <c r="L4132" s="135"/>
    </row>
    <row r="4133">
      <c r="A4133" s="18"/>
      <c r="I4133" s="139"/>
      <c r="J4133" s="60"/>
      <c r="K4133" s="60"/>
      <c r="L4133" s="135"/>
    </row>
    <row r="4134">
      <c r="A4134" s="18"/>
      <c r="I4134" s="139"/>
      <c r="J4134" s="60"/>
      <c r="K4134" s="60"/>
      <c r="L4134" s="135"/>
    </row>
    <row r="4135">
      <c r="A4135" s="18"/>
      <c r="I4135" s="139"/>
      <c r="J4135" s="60"/>
      <c r="K4135" s="60"/>
      <c r="L4135" s="135"/>
    </row>
    <row r="4136">
      <c r="A4136" s="18"/>
      <c r="I4136" s="139"/>
      <c r="J4136" s="60"/>
      <c r="K4136" s="60"/>
      <c r="L4136" s="135"/>
    </row>
    <row r="4137">
      <c r="A4137" s="18"/>
      <c r="I4137" s="139"/>
      <c r="J4137" s="60"/>
      <c r="K4137" s="60"/>
      <c r="L4137" s="135"/>
    </row>
    <row r="4138">
      <c r="A4138" s="18"/>
      <c r="I4138" s="139"/>
      <c r="J4138" s="60"/>
      <c r="K4138" s="60"/>
      <c r="L4138" s="135"/>
    </row>
    <row r="4139">
      <c r="A4139" s="18"/>
      <c r="I4139" s="139"/>
      <c r="J4139" s="60"/>
      <c r="K4139" s="60"/>
      <c r="L4139" s="135"/>
    </row>
    <row r="4140">
      <c r="A4140" s="18"/>
      <c r="I4140" s="139"/>
      <c r="J4140" s="60"/>
      <c r="K4140" s="60"/>
      <c r="L4140" s="135"/>
    </row>
    <row r="4141">
      <c r="A4141" s="18"/>
      <c r="I4141" s="139"/>
      <c r="J4141" s="60"/>
      <c r="K4141" s="60"/>
      <c r="L4141" s="135"/>
    </row>
    <row r="4142">
      <c r="A4142" s="18"/>
      <c r="I4142" s="139"/>
      <c r="J4142" s="60"/>
      <c r="K4142" s="60"/>
      <c r="L4142" s="135"/>
    </row>
    <row r="4143">
      <c r="A4143" s="18"/>
      <c r="I4143" s="139"/>
      <c r="J4143" s="60"/>
      <c r="K4143" s="60"/>
      <c r="L4143" s="135"/>
    </row>
    <row r="4144">
      <c r="A4144" s="18"/>
      <c r="I4144" s="139"/>
      <c r="J4144" s="60"/>
      <c r="K4144" s="60"/>
      <c r="L4144" s="135"/>
    </row>
    <row r="4145">
      <c r="A4145" s="18"/>
      <c r="I4145" s="139"/>
      <c r="J4145" s="60"/>
      <c r="K4145" s="60"/>
      <c r="L4145" s="135"/>
    </row>
    <row r="4146">
      <c r="A4146" s="18"/>
      <c r="I4146" s="139"/>
      <c r="J4146" s="60"/>
      <c r="K4146" s="60"/>
      <c r="L4146" s="135"/>
    </row>
    <row r="4147">
      <c r="A4147" s="18"/>
      <c r="I4147" s="139"/>
      <c r="J4147" s="60"/>
      <c r="K4147" s="60"/>
      <c r="L4147" s="135"/>
    </row>
    <row r="4148">
      <c r="A4148" s="18"/>
      <c r="I4148" s="139"/>
      <c r="J4148" s="60"/>
      <c r="K4148" s="60"/>
      <c r="L4148" s="135"/>
    </row>
    <row r="4149">
      <c r="A4149" s="18"/>
      <c r="I4149" s="139"/>
      <c r="J4149" s="60"/>
      <c r="K4149" s="60"/>
      <c r="L4149" s="135"/>
    </row>
    <row r="4150">
      <c r="A4150" s="18"/>
      <c r="I4150" s="139"/>
      <c r="J4150" s="60"/>
      <c r="K4150" s="60"/>
      <c r="L4150" s="135"/>
    </row>
    <row r="4151">
      <c r="A4151" s="18"/>
      <c r="I4151" s="139"/>
      <c r="J4151" s="60"/>
      <c r="K4151" s="60"/>
      <c r="L4151" s="135"/>
    </row>
    <row r="4152">
      <c r="A4152" s="18"/>
      <c r="I4152" s="139"/>
      <c r="J4152" s="60"/>
      <c r="K4152" s="60"/>
      <c r="L4152" s="135"/>
    </row>
    <row r="4153">
      <c r="A4153" s="18"/>
      <c r="I4153" s="139"/>
      <c r="J4153" s="60"/>
      <c r="K4153" s="60"/>
      <c r="L4153" s="135"/>
    </row>
    <row r="4154">
      <c r="A4154" s="18"/>
      <c r="I4154" s="139"/>
      <c r="J4154" s="60"/>
      <c r="K4154" s="60"/>
      <c r="L4154" s="135"/>
    </row>
    <row r="4155">
      <c r="A4155" s="18"/>
      <c r="I4155" s="139"/>
      <c r="J4155" s="60"/>
      <c r="K4155" s="60"/>
      <c r="L4155" s="135"/>
    </row>
    <row r="4156">
      <c r="A4156" s="18"/>
      <c r="I4156" s="139"/>
      <c r="J4156" s="60"/>
      <c r="K4156" s="60"/>
      <c r="L4156" s="135"/>
    </row>
    <row r="4157">
      <c r="A4157" s="18"/>
      <c r="I4157" s="139"/>
      <c r="J4157" s="60"/>
      <c r="K4157" s="60"/>
      <c r="L4157" s="135"/>
    </row>
    <row r="4158">
      <c r="A4158" s="18"/>
      <c r="I4158" s="139"/>
      <c r="J4158" s="60"/>
      <c r="K4158" s="60"/>
      <c r="L4158" s="135"/>
    </row>
    <row r="4159">
      <c r="A4159" s="18"/>
      <c r="I4159" s="139"/>
      <c r="J4159" s="60"/>
      <c r="K4159" s="60"/>
      <c r="L4159" s="135"/>
    </row>
    <row r="4160">
      <c r="A4160" s="18"/>
      <c r="I4160" s="139"/>
      <c r="J4160" s="60"/>
      <c r="K4160" s="60"/>
      <c r="L4160" s="135"/>
    </row>
    <row r="4161">
      <c r="A4161" s="18"/>
      <c r="I4161" s="139"/>
      <c r="J4161" s="60"/>
      <c r="K4161" s="60"/>
      <c r="L4161" s="135"/>
    </row>
    <row r="4162">
      <c r="A4162" s="18"/>
      <c r="I4162" s="139"/>
      <c r="J4162" s="60"/>
      <c r="K4162" s="60"/>
      <c r="L4162" s="135"/>
    </row>
    <row r="4163">
      <c r="A4163" s="18"/>
      <c r="I4163" s="139"/>
      <c r="J4163" s="60"/>
      <c r="K4163" s="60"/>
      <c r="L4163" s="135"/>
    </row>
    <row r="4164">
      <c r="A4164" s="18"/>
      <c r="I4164" s="139"/>
      <c r="J4164" s="60"/>
      <c r="K4164" s="60"/>
      <c r="L4164" s="135"/>
    </row>
    <row r="4165">
      <c r="A4165" s="18"/>
      <c r="I4165" s="139"/>
      <c r="J4165" s="60"/>
      <c r="K4165" s="60"/>
      <c r="L4165" s="135"/>
    </row>
    <row r="4166">
      <c r="A4166" s="18"/>
      <c r="I4166" s="139"/>
      <c r="J4166" s="60"/>
      <c r="K4166" s="60"/>
      <c r="L4166" s="135"/>
    </row>
    <row r="4167">
      <c r="A4167" s="18"/>
      <c r="I4167" s="139"/>
      <c r="J4167" s="60"/>
      <c r="K4167" s="60"/>
      <c r="L4167" s="135"/>
    </row>
    <row r="4168">
      <c r="A4168" s="18"/>
      <c r="I4168" s="139"/>
      <c r="J4168" s="60"/>
      <c r="K4168" s="60"/>
      <c r="L4168" s="135"/>
    </row>
    <row r="4169">
      <c r="A4169" s="18"/>
      <c r="I4169" s="139"/>
      <c r="J4169" s="60"/>
      <c r="K4169" s="60"/>
      <c r="L4169" s="135"/>
    </row>
    <row r="4170">
      <c r="A4170" s="18"/>
      <c r="I4170" s="139"/>
      <c r="J4170" s="60"/>
      <c r="K4170" s="60"/>
      <c r="L4170" s="135"/>
    </row>
    <row r="4171">
      <c r="A4171" s="18"/>
      <c r="I4171" s="139"/>
      <c r="J4171" s="60"/>
      <c r="K4171" s="60"/>
      <c r="L4171" s="135"/>
    </row>
    <row r="4172">
      <c r="A4172" s="18"/>
      <c r="I4172" s="139"/>
      <c r="J4172" s="60"/>
      <c r="K4172" s="60"/>
      <c r="L4172" s="135"/>
    </row>
    <row r="4173">
      <c r="A4173" s="18"/>
      <c r="I4173" s="139"/>
      <c r="J4173" s="60"/>
      <c r="K4173" s="60"/>
      <c r="L4173" s="135"/>
    </row>
    <row r="4174">
      <c r="A4174" s="18"/>
      <c r="I4174" s="139"/>
      <c r="J4174" s="60"/>
      <c r="K4174" s="60"/>
      <c r="L4174" s="135"/>
    </row>
    <row r="4175">
      <c r="A4175" s="18"/>
      <c r="I4175" s="139"/>
      <c r="J4175" s="60"/>
      <c r="K4175" s="60"/>
      <c r="L4175" s="135"/>
    </row>
    <row r="4176">
      <c r="A4176" s="18"/>
      <c r="I4176" s="139"/>
      <c r="J4176" s="60"/>
      <c r="K4176" s="60"/>
      <c r="L4176" s="135"/>
    </row>
    <row r="4177">
      <c r="A4177" s="18"/>
      <c r="I4177" s="139"/>
      <c r="J4177" s="60"/>
      <c r="K4177" s="60"/>
      <c r="L4177" s="135"/>
    </row>
    <row r="4178">
      <c r="A4178" s="18"/>
      <c r="I4178" s="139"/>
      <c r="J4178" s="60"/>
      <c r="K4178" s="60"/>
      <c r="L4178" s="135"/>
    </row>
    <row r="4179">
      <c r="A4179" s="18"/>
      <c r="I4179" s="139"/>
      <c r="J4179" s="60"/>
      <c r="K4179" s="60"/>
      <c r="L4179" s="135"/>
    </row>
    <row r="4180">
      <c r="A4180" s="18"/>
      <c r="I4180" s="139"/>
      <c r="J4180" s="60"/>
      <c r="K4180" s="60"/>
      <c r="L4180" s="135"/>
    </row>
    <row r="4181">
      <c r="A4181" s="18"/>
      <c r="I4181" s="139"/>
      <c r="J4181" s="60"/>
      <c r="K4181" s="60"/>
      <c r="L4181" s="135"/>
    </row>
    <row r="4182">
      <c r="A4182" s="18"/>
      <c r="I4182" s="139"/>
      <c r="J4182" s="60"/>
      <c r="K4182" s="60"/>
      <c r="L4182" s="135"/>
    </row>
    <row r="4183">
      <c r="A4183" s="18"/>
      <c r="I4183" s="139"/>
      <c r="J4183" s="60"/>
      <c r="K4183" s="60"/>
      <c r="L4183" s="135"/>
    </row>
    <row r="4184">
      <c r="A4184" s="18"/>
      <c r="I4184" s="139"/>
      <c r="J4184" s="60"/>
      <c r="K4184" s="60"/>
      <c r="L4184" s="135"/>
    </row>
    <row r="4185">
      <c r="A4185" s="18"/>
      <c r="I4185" s="139"/>
      <c r="J4185" s="60"/>
      <c r="K4185" s="60"/>
      <c r="L4185" s="135"/>
    </row>
    <row r="4186">
      <c r="A4186" s="18"/>
      <c r="I4186" s="139"/>
      <c r="J4186" s="60"/>
      <c r="K4186" s="60"/>
      <c r="L4186" s="135"/>
    </row>
    <row r="4187">
      <c r="A4187" s="18"/>
      <c r="I4187" s="139"/>
      <c r="J4187" s="60"/>
      <c r="K4187" s="60"/>
      <c r="L4187" s="135"/>
    </row>
    <row r="4188">
      <c r="A4188" s="18"/>
      <c r="I4188" s="139"/>
      <c r="J4188" s="60"/>
      <c r="K4188" s="60"/>
      <c r="L4188" s="135"/>
    </row>
    <row r="4189">
      <c r="A4189" s="18"/>
      <c r="I4189" s="139"/>
      <c r="J4189" s="60"/>
      <c r="K4189" s="60"/>
      <c r="L4189" s="135"/>
    </row>
    <row r="4190">
      <c r="A4190" s="18"/>
      <c r="I4190" s="139"/>
      <c r="J4190" s="60"/>
      <c r="K4190" s="60"/>
      <c r="L4190" s="135"/>
    </row>
    <row r="4191">
      <c r="A4191" s="18"/>
      <c r="I4191" s="139"/>
      <c r="J4191" s="60"/>
      <c r="K4191" s="60"/>
      <c r="L4191" s="135"/>
    </row>
    <row r="4192">
      <c r="A4192" s="18"/>
      <c r="I4192" s="139"/>
      <c r="J4192" s="60"/>
      <c r="K4192" s="60"/>
      <c r="L4192" s="135"/>
    </row>
    <row r="4193">
      <c r="A4193" s="18"/>
      <c r="I4193" s="139"/>
      <c r="J4193" s="60"/>
      <c r="K4193" s="60"/>
      <c r="L4193" s="135"/>
    </row>
    <row r="4194">
      <c r="A4194" s="18"/>
      <c r="I4194" s="139"/>
      <c r="J4194" s="60"/>
      <c r="K4194" s="60"/>
      <c r="L4194" s="135"/>
    </row>
    <row r="4195">
      <c r="A4195" s="18"/>
      <c r="I4195" s="139"/>
      <c r="J4195" s="60"/>
      <c r="K4195" s="60"/>
      <c r="L4195" s="135"/>
    </row>
    <row r="4196">
      <c r="A4196" s="18"/>
      <c r="I4196" s="139"/>
      <c r="J4196" s="60"/>
      <c r="K4196" s="60"/>
      <c r="L4196" s="135"/>
    </row>
    <row r="4197">
      <c r="A4197" s="18"/>
      <c r="I4197" s="139"/>
      <c r="J4197" s="60"/>
      <c r="K4197" s="60"/>
      <c r="L4197" s="135"/>
    </row>
    <row r="4198">
      <c r="A4198" s="18"/>
      <c r="I4198" s="139"/>
      <c r="J4198" s="60"/>
      <c r="K4198" s="60"/>
      <c r="L4198" s="135"/>
    </row>
    <row r="4199">
      <c r="A4199" s="18"/>
      <c r="I4199" s="139"/>
      <c r="J4199" s="60"/>
      <c r="K4199" s="60"/>
      <c r="L4199" s="135"/>
    </row>
    <row r="4200">
      <c r="A4200" s="18"/>
      <c r="I4200" s="139"/>
      <c r="J4200" s="60"/>
      <c r="K4200" s="60"/>
      <c r="L4200" s="135"/>
    </row>
    <row r="4201">
      <c r="A4201" s="18"/>
      <c r="I4201" s="139"/>
      <c r="J4201" s="60"/>
      <c r="K4201" s="60"/>
      <c r="L4201" s="135"/>
    </row>
    <row r="4202">
      <c r="A4202" s="18"/>
      <c r="I4202" s="139"/>
      <c r="J4202" s="60"/>
      <c r="K4202" s="60"/>
      <c r="L4202" s="135"/>
    </row>
    <row r="4203">
      <c r="A4203" s="18"/>
      <c r="I4203" s="139"/>
      <c r="J4203" s="60"/>
      <c r="K4203" s="60"/>
      <c r="L4203" s="135"/>
    </row>
    <row r="4204">
      <c r="A4204" s="18"/>
      <c r="I4204" s="139"/>
      <c r="J4204" s="60"/>
      <c r="K4204" s="60"/>
      <c r="L4204" s="135"/>
    </row>
    <row r="4205">
      <c r="A4205" s="18"/>
      <c r="I4205" s="139"/>
      <c r="J4205" s="60"/>
      <c r="K4205" s="60"/>
      <c r="L4205" s="135"/>
    </row>
    <row r="4206">
      <c r="A4206" s="18"/>
      <c r="I4206" s="139"/>
      <c r="J4206" s="60"/>
      <c r="K4206" s="60"/>
      <c r="L4206" s="135"/>
    </row>
    <row r="4207">
      <c r="A4207" s="18"/>
      <c r="I4207" s="139"/>
      <c r="J4207" s="60"/>
      <c r="K4207" s="60"/>
      <c r="L4207" s="135"/>
    </row>
    <row r="4208">
      <c r="A4208" s="18"/>
      <c r="I4208" s="139"/>
      <c r="J4208" s="60"/>
      <c r="K4208" s="60"/>
      <c r="L4208" s="135"/>
    </row>
    <row r="4209">
      <c r="A4209" s="18"/>
      <c r="I4209" s="139"/>
      <c r="J4209" s="60"/>
      <c r="K4209" s="60"/>
      <c r="L4209" s="135"/>
    </row>
    <row r="4210">
      <c r="A4210" s="18"/>
      <c r="I4210" s="139"/>
      <c r="J4210" s="60"/>
      <c r="K4210" s="60"/>
      <c r="L4210" s="135"/>
    </row>
    <row r="4211">
      <c r="A4211" s="18"/>
      <c r="I4211" s="139"/>
      <c r="J4211" s="60"/>
      <c r="K4211" s="60"/>
      <c r="L4211" s="135"/>
    </row>
    <row r="4212">
      <c r="A4212" s="18"/>
      <c r="I4212" s="139"/>
      <c r="J4212" s="60"/>
      <c r="K4212" s="60"/>
      <c r="L4212" s="135"/>
    </row>
    <row r="4213">
      <c r="A4213" s="18"/>
      <c r="I4213" s="139"/>
      <c r="J4213" s="60"/>
      <c r="K4213" s="60"/>
      <c r="L4213" s="135"/>
    </row>
    <row r="4214">
      <c r="A4214" s="18"/>
      <c r="I4214" s="139"/>
      <c r="J4214" s="60"/>
      <c r="K4214" s="60"/>
      <c r="L4214" s="135"/>
    </row>
    <row r="4215">
      <c r="A4215" s="18"/>
      <c r="I4215" s="139"/>
      <c r="J4215" s="60"/>
      <c r="K4215" s="60"/>
      <c r="L4215" s="135"/>
    </row>
    <row r="4216">
      <c r="A4216" s="18"/>
      <c r="I4216" s="139"/>
      <c r="J4216" s="60"/>
      <c r="K4216" s="60"/>
      <c r="L4216" s="135"/>
    </row>
    <row r="4217">
      <c r="A4217" s="18"/>
      <c r="I4217" s="139"/>
      <c r="J4217" s="60"/>
      <c r="K4217" s="60"/>
      <c r="L4217" s="135"/>
    </row>
    <row r="4218">
      <c r="A4218" s="18"/>
      <c r="I4218" s="139"/>
      <c r="J4218" s="60"/>
      <c r="K4218" s="60"/>
      <c r="L4218" s="135"/>
    </row>
    <row r="4219">
      <c r="A4219" s="18"/>
      <c r="I4219" s="139"/>
      <c r="J4219" s="60"/>
      <c r="K4219" s="60"/>
      <c r="L4219" s="135"/>
    </row>
    <row r="4220">
      <c r="A4220" s="18"/>
      <c r="I4220" s="139"/>
      <c r="J4220" s="60"/>
      <c r="K4220" s="60"/>
      <c r="L4220" s="135"/>
    </row>
    <row r="4221">
      <c r="A4221" s="18"/>
      <c r="I4221" s="139"/>
      <c r="J4221" s="60"/>
      <c r="K4221" s="60"/>
      <c r="L4221" s="135"/>
    </row>
    <row r="4222">
      <c r="A4222" s="18"/>
      <c r="I4222" s="139"/>
      <c r="J4222" s="60"/>
      <c r="K4222" s="60"/>
      <c r="L4222" s="135"/>
    </row>
    <row r="4223">
      <c r="A4223" s="18"/>
      <c r="I4223" s="139"/>
      <c r="J4223" s="60"/>
      <c r="K4223" s="60"/>
      <c r="L4223" s="135"/>
    </row>
    <row r="4224">
      <c r="A4224" s="18"/>
      <c r="I4224" s="139"/>
      <c r="J4224" s="60"/>
      <c r="K4224" s="60"/>
      <c r="L4224" s="135"/>
    </row>
    <row r="4225">
      <c r="A4225" s="18"/>
      <c r="I4225" s="139"/>
      <c r="J4225" s="60"/>
      <c r="K4225" s="60"/>
      <c r="L4225" s="135"/>
    </row>
    <row r="4226">
      <c r="A4226" s="18"/>
      <c r="I4226" s="139"/>
      <c r="J4226" s="60"/>
      <c r="K4226" s="60"/>
      <c r="L4226" s="135"/>
    </row>
    <row r="4227">
      <c r="A4227" s="18"/>
      <c r="I4227" s="139"/>
      <c r="J4227" s="60"/>
      <c r="K4227" s="60"/>
      <c r="L4227" s="135"/>
    </row>
    <row r="4228">
      <c r="A4228" s="18"/>
      <c r="I4228" s="139"/>
      <c r="J4228" s="60"/>
      <c r="K4228" s="60"/>
      <c r="L4228" s="135"/>
    </row>
    <row r="4229">
      <c r="A4229" s="18"/>
      <c r="I4229" s="139"/>
      <c r="J4229" s="60"/>
      <c r="K4229" s="60"/>
      <c r="L4229" s="135"/>
    </row>
    <row r="4230">
      <c r="A4230" s="18"/>
      <c r="I4230" s="139"/>
      <c r="J4230" s="60"/>
      <c r="K4230" s="60"/>
      <c r="L4230" s="135"/>
    </row>
    <row r="4231">
      <c r="A4231" s="18"/>
      <c r="I4231" s="139"/>
      <c r="J4231" s="60"/>
      <c r="K4231" s="60"/>
      <c r="L4231" s="135"/>
    </row>
    <row r="4232">
      <c r="A4232" s="18"/>
      <c r="I4232" s="139"/>
      <c r="J4232" s="60"/>
      <c r="K4232" s="60"/>
      <c r="L4232" s="135"/>
    </row>
    <row r="4233">
      <c r="A4233" s="18"/>
      <c r="I4233" s="139"/>
      <c r="J4233" s="60"/>
      <c r="K4233" s="60"/>
      <c r="L4233" s="135"/>
    </row>
    <row r="4234">
      <c r="A4234" s="18"/>
      <c r="I4234" s="139"/>
      <c r="J4234" s="60"/>
      <c r="K4234" s="60"/>
      <c r="L4234" s="135"/>
    </row>
    <row r="4235">
      <c r="A4235" s="18"/>
      <c r="I4235" s="139"/>
      <c r="J4235" s="60"/>
      <c r="K4235" s="60"/>
      <c r="L4235" s="135"/>
    </row>
    <row r="4236">
      <c r="A4236" s="18"/>
      <c r="I4236" s="139"/>
      <c r="J4236" s="60"/>
      <c r="K4236" s="60"/>
      <c r="L4236" s="135"/>
    </row>
    <row r="4237">
      <c r="A4237" s="18"/>
      <c r="I4237" s="139"/>
      <c r="J4237" s="60"/>
      <c r="K4237" s="60"/>
      <c r="L4237" s="135"/>
    </row>
    <row r="4238">
      <c r="A4238" s="18"/>
      <c r="I4238" s="139"/>
      <c r="J4238" s="60"/>
      <c r="K4238" s="60"/>
      <c r="L4238" s="135"/>
    </row>
    <row r="4239">
      <c r="A4239" s="18"/>
      <c r="I4239" s="139"/>
      <c r="J4239" s="60"/>
      <c r="K4239" s="60"/>
      <c r="L4239" s="135"/>
    </row>
    <row r="4240">
      <c r="A4240" s="18"/>
      <c r="I4240" s="139"/>
      <c r="J4240" s="60"/>
      <c r="K4240" s="60"/>
      <c r="L4240" s="135"/>
    </row>
    <row r="4241">
      <c r="A4241" s="18"/>
      <c r="I4241" s="139"/>
      <c r="J4241" s="60"/>
      <c r="K4241" s="60"/>
      <c r="L4241" s="135"/>
    </row>
    <row r="4242">
      <c r="A4242" s="18"/>
      <c r="I4242" s="139"/>
      <c r="J4242" s="60"/>
      <c r="K4242" s="60"/>
      <c r="L4242" s="135"/>
    </row>
    <row r="4243">
      <c r="A4243" s="18"/>
      <c r="I4243" s="139"/>
      <c r="J4243" s="60"/>
      <c r="K4243" s="60"/>
      <c r="L4243" s="135"/>
    </row>
    <row r="4244">
      <c r="A4244" s="18"/>
      <c r="I4244" s="139"/>
      <c r="J4244" s="60"/>
      <c r="K4244" s="60"/>
      <c r="L4244" s="135"/>
    </row>
    <row r="4245">
      <c r="A4245" s="18"/>
      <c r="I4245" s="139"/>
      <c r="J4245" s="60"/>
      <c r="K4245" s="60"/>
      <c r="L4245" s="135"/>
    </row>
    <row r="4246">
      <c r="A4246" s="18"/>
      <c r="I4246" s="139"/>
      <c r="J4246" s="60"/>
      <c r="K4246" s="60"/>
      <c r="L4246" s="135"/>
    </row>
    <row r="4247">
      <c r="A4247" s="18"/>
      <c r="I4247" s="139"/>
      <c r="J4247" s="60"/>
      <c r="K4247" s="60"/>
      <c r="L4247" s="135"/>
    </row>
    <row r="4248">
      <c r="A4248" s="18"/>
      <c r="I4248" s="139"/>
      <c r="J4248" s="60"/>
      <c r="K4248" s="60"/>
      <c r="L4248" s="135"/>
    </row>
    <row r="4249">
      <c r="A4249" s="18"/>
      <c r="I4249" s="139"/>
      <c r="J4249" s="60"/>
      <c r="K4249" s="60"/>
      <c r="L4249" s="135"/>
    </row>
    <row r="4250">
      <c r="A4250" s="18"/>
      <c r="I4250" s="139"/>
      <c r="J4250" s="60"/>
      <c r="K4250" s="60"/>
      <c r="L4250" s="135"/>
    </row>
    <row r="4251">
      <c r="A4251" s="18"/>
      <c r="I4251" s="139"/>
      <c r="J4251" s="60"/>
      <c r="K4251" s="60"/>
      <c r="L4251" s="135"/>
    </row>
    <row r="4252">
      <c r="A4252" s="18"/>
      <c r="I4252" s="139"/>
      <c r="J4252" s="60"/>
      <c r="K4252" s="60"/>
      <c r="L4252" s="135"/>
    </row>
    <row r="4253">
      <c r="A4253" s="18"/>
      <c r="I4253" s="139"/>
      <c r="J4253" s="60"/>
      <c r="K4253" s="60"/>
      <c r="L4253" s="135"/>
    </row>
    <row r="4254">
      <c r="A4254" s="18"/>
      <c r="I4254" s="139"/>
      <c r="J4254" s="60"/>
      <c r="K4254" s="60"/>
      <c r="L4254" s="135"/>
    </row>
    <row r="4255">
      <c r="A4255" s="18"/>
      <c r="I4255" s="139"/>
      <c r="J4255" s="60"/>
      <c r="K4255" s="60"/>
      <c r="L4255" s="135"/>
    </row>
    <row r="4256">
      <c r="A4256" s="18"/>
      <c r="I4256" s="139"/>
      <c r="J4256" s="60"/>
      <c r="K4256" s="60"/>
      <c r="L4256" s="135"/>
    </row>
    <row r="4257">
      <c r="A4257" s="18"/>
      <c r="I4257" s="139"/>
      <c r="J4257" s="60"/>
      <c r="K4257" s="60"/>
      <c r="L4257" s="135"/>
    </row>
    <row r="4258">
      <c r="A4258" s="18"/>
      <c r="I4258" s="139"/>
      <c r="J4258" s="60"/>
      <c r="K4258" s="60"/>
      <c r="L4258" s="135"/>
    </row>
    <row r="4259">
      <c r="A4259" s="18"/>
      <c r="I4259" s="139"/>
      <c r="J4259" s="60"/>
      <c r="K4259" s="60"/>
      <c r="L4259" s="135"/>
    </row>
    <row r="4260">
      <c r="A4260" s="18"/>
      <c r="I4260" s="139"/>
      <c r="J4260" s="60"/>
      <c r="K4260" s="60"/>
      <c r="L4260" s="135"/>
    </row>
    <row r="4261">
      <c r="A4261" s="18"/>
      <c r="I4261" s="139"/>
      <c r="J4261" s="60"/>
      <c r="K4261" s="60"/>
      <c r="L4261" s="135"/>
    </row>
    <row r="4262">
      <c r="A4262" s="18"/>
      <c r="I4262" s="139"/>
      <c r="J4262" s="60"/>
      <c r="K4262" s="60"/>
      <c r="L4262" s="135"/>
    </row>
    <row r="4263">
      <c r="A4263" s="18"/>
      <c r="I4263" s="139"/>
      <c r="J4263" s="60"/>
      <c r="K4263" s="60"/>
      <c r="L4263" s="135"/>
    </row>
    <row r="4264">
      <c r="A4264" s="18"/>
      <c r="I4264" s="139"/>
      <c r="J4264" s="60"/>
      <c r="K4264" s="60"/>
      <c r="L4264" s="135"/>
    </row>
    <row r="4265">
      <c r="A4265" s="18"/>
      <c r="I4265" s="139"/>
      <c r="J4265" s="60"/>
      <c r="K4265" s="60"/>
      <c r="L4265" s="135"/>
    </row>
    <row r="4266">
      <c r="A4266" s="18"/>
      <c r="I4266" s="139"/>
      <c r="J4266" s="60"/>
      <c r="K4266" s="60"/>
      <c r="L4266" s="135"/>
    </row>
    <row r="4267">
      <c r="A4267" s="18"/>
      <c r="I4267" s="139"/>
      <c r="J4267" s="60"/>
      <c r="K4267" s="60"/>
      <c r="L4267" s="135"/>
    </row>
    <row r="4268">
      <c r="A4268" s="18"/>
      <c r="I4268" s="139"/>
      <c r="J4268" s="60"/>
      <c r="K4268" s="60"/>
      <c r="L4268" s="135"/>
    </row>
    <row r="4269">
      <c r="A4269" s="18"/>
      <c r="I4269" s="139"/>
      <c r="J4269" s="60"/>
      <c r="K4269" s="60"/>
      <c r="L4269" s="135"/>
    </row>
    <row r="4270">
      <c r="A4270" s="18"/>
      <c r="I4270" s="139"/>
      <c r="J4270" s="60"/>
      <c r="K4270" s="60"/>
      <c r="L4270" s="135"/>
    </row>
    <row r="4271">
      <c r="A4271" s="18"/>
      <c r="I4271" s="139"/>
      <c r="J4271" s="60"/>
      <c r="K4271" s="60"/>
      <c r="L4271" s="135"/>
    </row>
    <row r="4272">
      <c r="A4272" s="18"/>
      <c r="I4272" s="139"/>
      <c r="J4272" s="60"/>
      <c r="K4272" s="60"/>
      <c r="L4272" s="135"/>
    </row>
    <row r="4273">
      <c r="A4273" s="18"/>
      <c r="I4273" s="139"/>
      <c r="J4273" s="60"/>
      <c r="K4273" s="60"/>
      <c r="L4273" s="135"/>
    </row>
    <row r="4274">
      <c r="A4274" s="18"/>
      <c r="I4274" s="139"/>
      <c r="J4274" s="60"/>
      <c r="K4274" s="60"/>
      <c r="L4274" s="135"/>
    </row>
    <row r="4275">
      <c r="A4275" s="18"/>
      <c r="I4275" s="139"/>
      <c r="J4275" s="60"/>
      <c r="K4275" s="60"/>
      <c r="L4275" s="135"/>
    </row>
    <row r="4276">
      <c r="A4276" s="18"/>
      <c r="I4276" s="139"/>
      <c r="J4276" s="60"/>
      <c r="K4276" s="60"/>
      <c r="L4276" s="135"/>
    </row>
    <row r="4277">
      <c r="A4277" s="18"/>
      <c r="I4277" s="139"/>
      <c r="J4277" s="60"/>
      <c r="K4277" s="60"/>
      <c r="L4277" s="135"/>
    </row>
    <row r="4278">
      <c r="A4278" s="18"/>
      <c r="I4278" s="139"/>
      <c r="J4278" s="60"/>
      <c r="K4278" s="60"/>
      <c r="L4278" s="135"/>
    </row>
    <row r="4279">
      <c r="A4279" s="18"/>
      <c r="I4279" s="139"/>
      <c r="J4279" s="60"/>
      <c r="K4279" s="60"/>
      <c r="L4279" s="135"/>
    </row>
    <row r="4280">
      <c r="A4280" s="18"/>
      <c r="I4280" s="139"/>
      <c r="J4280" s="60"/>
      <c r="K4280" s="60"/>
      <c r="L4280" s="135"/>
    </row>
    <row r="4281">
      <c r="A4281" s="18"/>
      <c r="I4281" s="139"/>
      <c r="J4281" s="60"/>
      <c r="K4281" s="60"/>
      <c r="L4281" s="135"/>
    </row>
    <row r="4282">
      <c r="A4282" s="18"/>
      <c r="I4282" s="139"/>
      <c r="J4282" s="60"/>
      <c r="K4282" s="60"/>
      <c r="L4282" s="135"/>
    </row>
    <row r="4283">
      <c r="A4283" s="18"/>
      <c r="I4283" s="139"/>
      <c r="J4283" s="60"/>
      <c r="K4283" s="60"/>
      <c r="L4283" s="135"/>
    </row>
    <row r="4284">
      <c r="A4284" s="18"/>
      <c r="I4284" s="139"/>
      <c r="J4284" s="60"/>
      <c r="K4284" s="60"/>
      <c r="L4284" s="135"/>
    </row>
    <row r="4285">
      <c r="A4285" s="18"/>
      <c r="I4285" s="139"/>
      <c r="J4285" s="60"/>
      <c r="K4285" s="60"/>
      <c r="L4285" s="135"/>
    </row>
    <row r="4286">
      <c r="A4286" s="18"/>
      <c r="I4286" s="139"/>
      <c r="J4286" s="60"/>
      <c r="K4286" s="60"/>
      <c r="L4286" s="135"/>
    </row>
    <row r="4287">
      <c r="A4287" s="18"/>
      <c r="I4287" s="139"/>
      <c r="J4287" s="60"/>
      <c r="K4287" s="60"/>
      <c r="L4287" s="135"/>
    </row>
    <row r="4288">
      <c r="A4288" s="18"/>
      <c r="I4288" s="139"/>
      <c r="J4288" s="60"/>
      <c r="K4288" s="60"/>
      <c r="L4288" s="135"/>
    </row>
    <row r="4289">
      <c r="A4289" s="18"/>
      <c r="I4289" s="139"/>
      <c r="J4289" s="60"/>
      <c r="K4289" s="60"/>
      <c r="L4289" s="135"/>
    </row>
    <row r="4290">
      <c r="A4290" s="18"/>
      <c r="I4290" s="139"/>
      <c r="J4290" s="60"/>
      <c r="K4290" s="60"/>
      <c r="L4290" s="135"/>
    </row>
    <row r="4291">
      <c r="A4291" s="18"/>
      <c r="I4291" s="139"/>
      <c r="J4291" s="60"/>
      <c r="K4291" s="60"/>
      <c r="L4291" s="135"/>
    </row>
    <row r="4292">
      <c r="A4292" s="18"/>
      <c r="I4292" s="139"/>
      <c r="J4292" s="60"/>
      <c r="K4292" s="60"/>
      <c r="L4292" s="135"/>
    </row>
    <row r="4293">
      <c r="A4293" s="18"/>
      <c r="I4293" s="139"/>
      <c r="J4293" s="60"/>
      <c r="K4293" s="60"/>
      <c r="L4293" s="135"/>
    </row>
    <row r="4294">
      <c r="A4294" s="18"/>
      <c r="I4294" s="139"/>
      <c r="J4294" s="60"/>
      <c r="K4294" s="60"/>
      <c r="L4294" s="135"/>
    </row>
    <row r="4295">
      <c r="A4295" s="18"/>
      <c r="I4295" s="139"/>
      <c r="J4295" s="60"/>
      <c r="K4295" s="60"/>
      <c r="L4295" s="135"/>
    </row>
    <row r="4296">
      <c r="A4296" s="18"/>
      <c r="I4296" s="139"/>
      <c r="J4296" s="60"/>
      <c r="K4296" s="60"/>
      <c r="L4296" s="135"/>
    </row>
    <row r="4297">
      <c r="A4297" s="18"/>
      <c r="I4297" s="139"/>
      <c r="J4297" s="60"/>
      <c r="K4297" s="60"/>
      <c r="L4297" s="135"/>
    </row>
    <row r="4298">
      <c r="A4298" s="18"/>
      <c r="I4298" s="139"/>
      <c r="J4298" s="60"/>
      <c r="K4298" s="60"/>
      <c r="L4298" s="135"/>
    </row>
    <row r="4299">
      <c r="A4299" s="18"/>
      <c r="I4299" s="139"/>
      <c r="J4299" s="60"/>
      <c r="K4299" s="60"/>
      <c r="L4299" s="135"/>
    </row>
    <row r="4300">
      <c r="A4300" s="18"/>
      <c r="I4300" s="139"/>
      <c r="J4300" s="60"/>
      <c r="K4300" s="60"/>
      <c r="L4300" s="135"/>
    </row>
    <row r="4301">
      <c r="A4301" s="18"/>
      <c r="I4301" s="139"/>
      <c r="J4301" s="60"/>
      <c r="K4301" s="60"/>
      <c r="L4301" s="135"/>
    </row>
    <row r="4302">
      <c r="A4302" s="18"/>
      <c r="I4302" s="139"/>
      <c r="J4302" s="60"/>
      <c r="K4302" s="60"/>
      <c r="L4302" s="135"/>
    </row>
    <row r="4303">
      <c r="A4303" s="18"/>
      <c r="I4303" s="139"/>
      <c r="J4303" s="60"/>
      <c r="K4303" s="60"/>
      <c r="L4303" s="135"/>
    </row>
    <row r="4304">
      <c r="A4304" s="18"/>
      <c r="I4304" s="139"/>
      <c r="J4304" s="60"/>
      <c r="K4304" s="60"/>
      <c r="L4304" s="135"/>
    </row>
    <row r="4305">
      <c r="A4305" s="18"/>
      <c r="I4305" s="139"/>
      <c r="J4305" s="60"/>
      <c r="K4305" s="60"/>
      <c r="L4305" s="135"/>
    </row>
    <row r="4306">
      <c r="A4306" s="18"/>
      <c r="I4306" s="139"/>
      <c r="J4306" s="60"/>
      <c r="K4306" s="60"/>
      <c r="L4306" s="135"/>
    </row>
    <row r="4307">
      <c r="A4307" s="18"/>
      <c r="I4307" s="139"/>
      <c r="J4307" s="60"/>
      <c r="K4307" s="60"/>
      <c r="L4307" s="135"/>
    </row>
    <row r="4308">
      <c r="A4308" s="18"/>
      <c r="I4308" s="139"/>
      <c r="J4308" s="60"/>
      <c r="K4308" s="60"/>
      <c r="L4308" s="135"/>
    </row>
    <row r="4309">
      <c r="A4309" s="18"/>
      <c r="I4309" s="139"/>
      <c r="J4309" s="60"/>
      <c r="K4309" s="60"/>
      <c r="L4309" s="135"/>
    </row>
    <row r="4310">
      <c r="A4310" s="18"/>
      <c r="I4310" s="139"/>
      <c r="J4310" s="60"/>
      <c r="K4310" s="60"/>
      <c r="L4310" s="135"/>
    </row>
    <row r="4311">
      <c r="A4311" s="18"/>
      <c r="I4311" s="139"/>
      <c r="J4311" s="60"/>
      <c r="K4311" s="60"/>
      <c r="L4311" s="135"/>
    </row>
    <row r="4312">
      <c r="A4312" s="18"/>
      <c r="I4312" s="139"/>
      <c r="J4312" s="60"/>
      <c r="K4312" s="60"/>
      <c r="L4312" s="135"/>
    </row>
    <row r="4313">
      <c r="A4313" s="18"/>
      <c r="I4313" s="139"/>
      <c r="J4313" s="60"/>
      <c r="K4313" s="60"/>
      <c r="L4313" s="135"/>
    </row>
    <row r="4314">
      <c r="A4314" s="18"/>
      <c r="I4314" s="139"/>
      <c r="J4314" s="60"/>
      <c r="K4314" s="60"/>
      <c r="L4314" s="135"/>
    </row>
    <row r="4315">
      <c r="A4315" s="18"/>
      <c r="I4315" s="139"/>
      <c r="J4315" s="60"/>
      <c r="K4315" s="60"/>
      <c r="L4315" s="135"/>
    </row>
    <row r="4316">
      <c r="A4316" s="18"/>
      <c r="I4316" s="139"/>
      <c r="J4316" s="60"/>
      <c r="K4316" s="60"/>
      <c r="L4316" s="135"/>
    </row>
    <row r="4317">
      <c r="A4317" s="18"/>
      <c r="I4317" s="139"/>
      <c r="J4317" s="60"/>
      <c r="K4317" s="60"/>
      <c r="L4317" s="135"/>
    </row>
    <row r="4318">
      <c r="A4318" s="18"/>
      <c r="I4318" s="139"/>
      <c r="J4318" s="60"/>
      <c r="K4318" s="60"/>
      <c r="L4318" s="135"/>
    </row>
    <row r="4319">
      <c r="A4319" s="18"/>
      <c r="I4319" s="139"/>
      <c r="J4319" s="60"/>
      <c r="K4319" s="60"/>
      <c r="L4319" s="135"/>
    </row>
    <row r="4320">
      <c r="A4320" s="18"/>
      <c r="I4320" s="139"/>
      <c r="J4320" s="60"/>
      <c r="K4320" s="60"/>
      <c r="L4320" s="135"/>
    </row>
    <row r="4321">
      <c r="A4321" s="18"/>
      <c r="I4321" s="139"/>
      <c r="J4321" s="60"/>
      <c r="K4321" s="60"/>
      <c r="L4321" s="135"/>
    </row>
    <row r="4322">
      <c r="A4322" s="18"/>
      <c r="I4322" s="139"/>
      <c r="J4322" s="60"/>
      <c r="K4322" s="60"/>
      <c r="L4322" s="135"/>
    </row>
    <row r="4323">
      <c r="A4323" s="18"/>
      <c r="I4323" s="139"/>
      <c r="J4323" s="60"/>
      <c r="K4323" s="60"/>
      <c r="L4323" s="135"/>
    </row>
    <row r="4324">
      <c r="A4324" s="18"/>
      <c r="I4324" s="139"/>
      <c r="J4324" s="60"/>
      <c r="K4324" s="60"/>
      <c r="L4324" s="135"/>
    </row>
    <row r="4325">
      <c r="A4325" s="18"/>
      <c r="I4325" s="139"/>
      <c r="J4325" s="60"/>
      <c r="K4325" s="60"/>
      <c r="L4325" s="135"/>
    </row>
    <row r="4326">
      <c r="A4326" s="18"/>
      <c r="I4326" s="139"/>
      <c r="J4326" s="60"/>
      <c r="K4326" s="60"/>
      <c r="L4326" s="135"/>
    </row>
    <row r="4327">
      <c r="A4327" s="18"/>
      <c r="I4327" s="139"/>
      <c r="J4327" s="60"/>
      <c r="K4327" s="60"/>
      <c r="L4327" s="135"/>
    </row>
    <row r="4328">
      <c r="A4328" s="18"/>
      <c r="I4328" s="139"/>
      <c r="J4328" s="60"/>
      <c r="K4328" s="60"/>
      <c r="L4328" s="135"/>
    </row>
    <row r="4329">
      <c r="A4329" s="18"/>
      <c r="I4329" s="139"/>
      <c r="J4329" s="60"/>
      <c r="K4329" s="60"/>
      <c r="L4329" s="135"/>
    </row>
    <row r="4330">
      <c r="A4330" s="18"/>
      <c r="I4330" s="139"/>
      <c r="J4330" s="60"/>
      <c r="K4330" s="60"/>
      <c r="L4330" s="135"/>
    </row>
    <row r="4331">
      <c r="A4331" s="18"/>
      <c r="I4331" s="139"/>
      <c r="J4331" s="60"/>
      <c r="K4331" s="60"/>
      <c r="L4331" s="135"/>
    </row>
    <row r="4332">
      <c r="A4332" s="18"/>
      <c r="I4332" s="139"/>
      <c r="J4332" s="60"/>
      <c r="K4332" s="60"/>
      <c r="L4332" s="135"/>
    </row>
    <row r="4333">
      <c r="A4333" s="18"/>
      <c r="I4333" s="139"/>
      <c r="J4333" s="60"/>
      <c r="K4333" s="60"/>
      <c r="L4333" s="135"/>
    </row>
    <row r="4334">
      <c r="A4334" s="18"/>
      <c r="I4334" s="139"/>
      <c r="J4334" s="60"/>
      <c r="K4334" s="60"/>
      <c r="L4334" s="135"/>
    </row>
    <row r="4335">
      <c r="A4335" s="18"/>
      <c r="I4335" s="139"/>
      <c r="J4335" s="60"/>
      <c r="K4335" s="60"/>
      <c r="L4335" s="135"/>
    </row>
    <row r="4336">
      <c r="A4336" s="18"/>
      <c r="I4336" s="139"/>
      <c r="J4336" s="60"/>
      <c r="K4336" s="60"/>
      <c r="L4336" s="135"/>
    </row>
    <row r="4337">
      <c r="A4337" s="18"/>
      <c r="I4337" s="139"/>
      <c r="J4337" s="60"/>
      <c r="K4337" s="60"/>
      <c r="L4337" s="135"/>
    </row>
    <row r="4338">
      <c r="A4338" s="18"/>
      <c r="I4338" s="139"/>
      <c r="J4338" s="60"/>
      <c r="K4338" s="60"/>
      <c r="L4338" s="135"/>
    </row>
    <row r="4339">
      <c r="A4339" s="18"/>
      <c r="I4339" s="139"/>
      <c r="J4339" s="60"/>
      <c r="K4339" s="60"/>
      <c r="L4339" s="135"/>
    </row>
    <row r="4340">
      <c r="A4340" s="18"/>
      <c r="I4340" s="139"/>
      <c r="J4340" s="60"/>
      <c r="K4340" s="60"/>
      <c r="L4340" s="135"/>
    </row>
    <row r="4341">
      <c r="A4341" s="18"/>
      <c r="I4341" s="139"/>
      <c r="J4341" s="60"/>
      <c r="K4341" s="60"/>
      <c r="L4341" s="135"/>
    </row>
    <row r="4342">
      <c r="A4342" s="18"/>
      <c r="I4342" s="139"/>
      <c r="J4342" s="60"/>
      <c r="K4342" s="60"/>
      <c r="L4342" s="135"/>
    </row>
    <row r="4343">
      <c r="A4343" s="18"/>
      <c r="I4343" s="139"/>
      <c r="J4343" s="60"/>
      <c r="K4343" s="60"/>
      <c r="L4343" s="135"/>
    </row>
    <row r="4344">
      <c r="A4344" s="18"/>
      <c r="I4344" s="139"/>
      <c r="J4344" s="60"/>
      <c r="K4344" s="60"/>
      <c r="L4344" s="135"/>
    </row>
    <row r="4345">
      <c r="A4345" s="18"/>
      <c r="I4345" s="139"/>
      <c r="J4345" s="60"/>
      <c r="K4345" s="60"/>
      <c r="L4345" s="135"/>
    </row>
    <row r="4346">
      <c r="A4346" s="18"/>
      <c r="I4346" s="139"/>
      <c r="J4346" s="60"/>
      <c r="K4346" s="60"/>
      <c r="L4346" s="135"/>
    </row>
    <row r="4347">
      <c r="A4347" s="18"/>
      <c r="I4347" s="139"/>
      <c r="J4347" s="60"/>
      <c r="K4347" s="60"/>
      <c r="L4347" s="135"/>
    </row>
    <row r="4348">
      <c r="A4348" s="18"/>
      <c r="I4348" s="139"/>
      <c r="J4348" s="60"/>
      <c r="K4348" s="60"/>
      <c r="L4348" s="135"/>
    </row>
    <row r="4349">
      <c r="A4349" s="18"/>
      <c r="I4349" s="139"/>
      <c r="J4349" s="60"/>
      <c r="K4349" s="60"/>
      <c r="L4349" s="135"/>
    </row>
    <row r="4350">
      <c r="A4350" s="18"/>
      <c r="I4350" s="139"/>
      <c r="J4350" s="60"/>
      <c r="K4350" s="60"/>
      <c r="L4350" s="135"/>
    </row>
    <row r="4351">
      <c r="A4351" s="18"/>
      <c r="I4351" s="139"/>
      <c r="J4351" s="60"/>
      <c r="K4351" s="60"/>
      <c r="L4351" s="135"/>
    </row>
    <row r="4352">
      <c r="A4352" s="18"/>
      <c r="I4352" s="139"/>
      <c r="J4352" s="60"/>
      <c r="K4352" s="60"/>
      <c r="L4352" s="135"/>
    </row>
    <row r="4353">
      <c r="A4353" s="18"/>
      <c r="I4353" s="139"/>
      <c r="J4353" s="60"/>
      <c r="K4353" s="60"/>
      <c r="L4353" s="135"/>
    </row>
    <row r="4354">
      <c r="A4354" s="18"/>
      <c r="I4354" s="139"/>
      <c r="J4354" s="60"/>
      <c r="K4354" s="60"/>
      <c r="L4354" s="135"/>
    </row>
    <row r="4355">
      <c r="A4355" s="18"/>
      <c r="I4355" s="139"/>
      <c r="J4355" s="60"/>
      <c r="K4355" s="60"/>
      <c r="L4355" s="135"/>
    </row>
    <row r="4356">
      <c r="A4356" s="18"/>
      <c r="I4356" s="139"/>
      <c r="J4356" s="60"/>
      <c r="K4356" s="60"/>
      <c r="L4356" s="135"/>
    </row>
    <row r="4357">
      <c r="A4357" s="18"/>
      <c r="I4357" s="139"/>
      <c r="J4357" s="60"/>
      <c r="K4357" s="60"/>
      <c r="L4357" s="135"/>
    </row>
    <row r="4358">
      <c r="A4358" s="18"/>
      <c r="I4358" s="139"/>
      <c r="J4358" s="60"/>
      <c r="K4358" s="60"/>
      <c r="L4358" s="135"/>
    </row>
    <row r="4359">
      <c r="A4359" s="18"/>
      <c r="I4359" s="139"/>
      <c r="J4359" s="60"/>
      <c r="K4359" s="60"/>
      <c r="L4359" s="135"/>
    </row>
    <row r="4360">
      <c r="A4360" s="18"/>
      <c r="I4360" s="139"/>
      <c r="J4360" s="60"/>
      <c r="K4360" s="60"/>
      <c r="L4360" s="135"/>
    </row>
    <row r="4361">
      <c r="A4361" s="18"/>
      <c r="I4361" s="139"/>
      <c r="J4361" s="60"/>
      <c r="K4361" s="60"/>
      <c r="L4361" s="135"/>
    </row>
    <row r="4362">
      <c r="A4362" s="18"/>
      <c r="I4362" s="139"/>
      <c r="J4362" s="60"/>
      <c r="K4362" s="60"/>
      <c r="L4362" s="135"/>
    </row>
    <row r="4363">
      <c r="A4363" s="18"/>
      <c r="I4363" s="139"/>
      <c r="J4363" s="60"/>
      <c r="K4363" s="60"/>
      <c r="L4363" s="135"/>
    </row>
    <row r="4364">
      <c r="A4364" s="18"/>
      <c r="I4364" s="139"/>
      <c r="J4364" s="60"/>
      <c r="K4364" s="60"/>
      <c r="L4364" s="135"/>
    </row>
    <row r="4365">
      <c r="A4365" s="18"/>
      <c r="I4365" s="139"/>
      <c r="J4365" s="60"/>
      <c r="K4365" s="60"/>
      <c r="L4365" s="135"/>
    </row>
    <row r="4366">
      <c r="A4366" s="18"/>
      <c r="I4366" s="139"/>
      <c r="J4366" s="60"/>
      <c r="K4366" s="60"/>
      <c r="L4366" s="135"/>
    </row>
    <row r="4367">
      <c r="A4367" s="18"/>
      <c r="I4367" s="139"/>
      <c r="J4367" s="60"/>
      <c r="K4367" s="60"/>
      <c r="L4367" s="135"/>
    </row>
    <row r="4368">
      <c r="A4368" s="18"/>
      <c r="I4368" s="139"/>
      <c r="J4368" s="60"/>
      <c r="K4368" s="60"/>
      <c r="L4368" s="135"/>
    </row>
    <row r="4369">
      <c r="A4369" s="18"/>
      <c r="I4369" s="139"/>
      <c r="J4369" s="60"/>
      <c r="K4369" s="60"/>
      <c r="L4369" s="135"/>
    </row>
    <row r="4370">
      <c r="A4370" s="18"/>
      <c r="I4370" s="139"/>
      <c r="J4370" s="60"/>
      <c r="K4370" s="60"/>
      <c r="L4370" s="135"/>
    </row>
    <row r="4371">
      <c r="A4371" s="18"/>
      <c r="I4371" s="139"/>
      <c r="J4371" s="60"/>
      <c r="K4371" s="60"/>
      <c r="L4371" s="135"/>
    </row>
    <row r="4372">
      <c r="A4372" s="18"/>
      <c r="I4372" s="139"/>
      <c r="J4372" s="60"/>
      <c r="K4372" s="60"/>
      <c r="L4372" s="135"/>
    </row>
    <row r="4373">
      <c r="A4373" s="18"/>
      <c r="I4373" s="139"/>
      <c r="J4373" s="60"/>
      <c r="K4373" s="60"/>
      <c r="L4373" s="135"/>
    </row>
    <row r="4374">
      <c r="A4374" s="18"/>
      <c r="I4374" s="139"/>
      <c r="J4374" s="60"/>
      <c r="K4374" s="60"/>
      <c r="L4374" s="135"/>
    </row>
    <row r="4375">
      <c r="A4375" s="18"/>
      <c r="I4375" s="139"/>
      <c r="J4375" s="60"/>
      <c r="K4375" s="60"/>
      <c r="L4375" s="135"/>
    </row>
    <row r="4376">
      <c r="A4376" s="18"/>
      <c r="I4376" s="139"/>
      <c r="J4376" s="60"/>
      <c r="K4376" s="60"/>
      <c r="L4376" s="135"/>
    </row>
    <row r="4377">
      <c r="A4377" s="18"/>
      <c r="I4377" s="139"/>
      <c r="J4377" s="60"/>
      <c r="K4377" s="60"/>
      <c r="L4377" s="135"/>
    </row>
    <row r="4378">
      <c r="A4378" s="18"/>
      <c r="I4378" s="139"/>
      <c r="J4378" s="60"/>
      <c r="K4378" s="60"/>
      <c r="L4378" s="135"/>
    </row>
    <row r="4379">
      <c r="A4379" s="18"/>
      <c r="I4379" s="139"/>
      <c r="J4379" s="60"/>
      <c r="K4379" s="60"/>
      <c r="L4379" s="135"/>
    </row>
    <row r="4380">
      <c r="A4380" s="18"/>
      <c r="I4380" s="139"/>
      <c r="J4380" s="60"/>
      <c r="K4380" s="60"/>
      <c r="L4380" s="135"/>
    </row>
    <row r="4381">
      <c r="A4381" s="18"/>
      <c r="I4381" s="139"/>
      <c r="J4381" s="60"/>
      <c r="K4381" s="60"/>
      <c r="L4381" s="135"/>
    </row>
    <row r="4382">
      <c r="A4382" s="18"/>
      <c r="I4382" s="139"/>
      <c r="J4382" s="60"/>
      <c r="K4382" s="60"/>
      <c r="L4382" s="135"/>
    </row>
    <row r="4383">
      <c r="A4383" s="18"/>
      <c r="I4383" s="139"/>
      <c r="J4383" s="60"/>
      <c r="K4383" s="60"/>
      <c r="L4383" s="135"/>
    </row>
    <row r="4384">
      <c r="A4384" s="18"/>
      <c r="I4384" s="139"/>
      <c r="J4384" s="60"/>
      <c r="K4384" s="60"/>
      <c r="L4384" s="135"/>
    </row>
    <row r="4385">
      <c r="A4385" s="18"/>
      <c r="I4385" s="139"/>
      <c r="J4385" s="60"/>
      <c r="K4385" s="60"/>
      <c r="L4385" s="135"/>
    </row>
    <row r="4386">
      <c r="A4386" s="18"/>
      <c r="I4386" s="139"/>
      <c r="J4386" s="60"/>
      <c r="K4386" s="60"/>
      <c r="L4386" s="135"/>
    </row>
    <row r="4387">
      <c r="A4387" s="18"/>
      <c r="I4387" s="139"/>
      <c r="J4387" s="60"/>
      <c r="K4387" s="60"/>
      <c r="L4387" s="135"/>
    </row>
    <row r="4388">
      <c r="A4388" s="18"/>
      <c r="I4388" s="139"/>
      <c r="J4388" s="60"/>
      <c r="K4388" s="60"/>
      <c r="L4388" s="135"/>
    </row>
    <row r="4389">
      <c r="A4389" s="18"/>
      <c r="I4389" s="139"/>
      <c r="J4389" s="60"/>
      <c r="K4389" s="60"/>
      <c r="L4389" s="135"/>
    </row>
    <row r="4390">
      <c r="A4390" s="18"/>
      <c r="I4390" s="139"/>
      <c r="J4390" s="60"/>
      <c r="K4390" s="60"/>
      <c r="L4390" s="135"/>
    </row>
    <row r="4391">
      <c r="A4391" s="18"/>
      <c r="I4391" s="139"/>
      <c r="J4391" s="60"/>
      <c r="K4391" s="60"/>
      <c r="L4391" s="135"/>
    </row>
    <row r="4392">
      <c r="A4392" s="18"/>
      <c r="I4392" s="139"/>
      <c r="J4392" s="60"/>
      <c r="K4392" s="60"/>
      <c r="L4392" s="135"/>
    </row>
    <row r="4393">
      <c r="A4393" s="18"/>
      <c r="I4393" s="139"/>
      <c r="J4393" s="60"/>
      <c r="K4393" s="60"/>
      <c r="L4393" s="135"/>
    </row>
    <row r="4394">
      <c r="A4394" s="18"/>
      <c r="I4394" s="139"/>
      <c r="J4394" s="60"/>
      <c r="K4394" s="60"/>
      <c r="L4394" s="135"/>
    </row>
    <row r="4395">
      <c r="A4395" s="18"/>
      <c r="I4395" s="139"/>
      <c r="J4395" s="60"/>
      <c r="K4395" s="60"/>
      <c r="L4395" s="135"/>
    </row>
    <row r="4396">
      <c r="A4396" s="18"/>
      <c r="I4396" s="139"/>
      <c r="J4396" s="60"/>
      <c r="K4396" s="60"/>
      <c r="L4396" s="135"/>
    </row>
    <row r="4397">
      <c r="A4397" s="18"/>
      <c r="I4397" s="139"/>
      <c r="J4397" s="60"/>
      <c r="K4397" s="60"/>
      <c r="L4397" s="135"/>
    </row>
    <row r="4398">
      <c r="A4398" s="18"/>
      <c r="I4398" s="139"/>
      <c r="J4398" s="60"/>
      <c r="K4398" s="60"/>
      <c r="L4398" s="135"/>
    </row>
    <row r="4399">
      <c r="A4399" s="18"/>
      <c r="I4399" s="139"/>
      <c r="J4399" s="60"/>
      <c r="K4399" s="60"/>
      <c r="L4399" s="135"/>
    </row>
    <row r="4400">
      <c r="A4400" s="18"/>
      <c r="I4400" s="139"/>
      <c r="J4400" s="60"/>
      <c r="K4400" s="60"/>
      <c r="L4400" s="135"/>
    </row>
    <row r="4401">
      <c r="A4401" s="18"/>
      <c r="I4401" s="139"/>
      <c r="J4401" s="60"/>
      <c r="K4401" s="60"/>
      <c r="L4401" s="135"/>
    </row>
    <row r="4402">
      <c r="A4402" s="18"/>
      <c r="I4402" s="139"/>
      <c r="J4402" s="60"/>
      <c r="K4402" s="60"/>
      <c r="L4402" s="135"/>
    </row>
    <row r="4403">
      <c r="A4403" s="18"/>
      <c r="I4403" s="139"/>
      <c r="J4403" s="60"/>
      <c r="K4403" s="60"/>
      <c r="L4403" s="135"/>
    </row>
    <row r="4404">
      <c r="A4404" s="18"/>
      <c r="I4404" s="139"/>
      <c r="J4404" s="60"/>
      <c r="K4404" s="60"/>
      <c r="L4404" s="135"/>
    </row>
    <row r="4405">
      <c r="A4405" s="18"/>
      <c r="I4405" s="139"/>
      <c r="J4405" s="60"/>
      <c r="K4405" s="60"/>
      <c r="L4405" s="135"/>
    </row>
    <row r="4406">
      <c r="A4406" s="18"/>
      <c r="I4406" s="139"/>
      <c r="J4406" s="60"/>
      <c r="K4406" s="60"/>
      <c r="L4406" s="135"/>
    </row>
    <row r="4407">
      <c r="A4407" s="18"/>
      <c r="I4407" s="139"/>
      <c r="J4407" s="60"/>
      <c r="K4407" s="60"/>
      <c r="L4407" s="135"/>
    </row>
    <row r="4408">
      <c r="A4408" s="18"/>
      <c r="I4408" s="139"/>
      <c r="J4408" s="60"/>
      <c r="K4408" s="60"/>
      <c r="L4408" s="135"/>
    </row>
    <row r="4409">
      <c r="A4409" s="18"/>
      <c r="I4409" s="139"/>
      <c r="J4409" s="60"/>
      <c r="K4409" s="60"/>
      <c r="L4409" s="135"/>
    </row>
    <row r="4410">
      <c r="A4410" s="18"/>
      <c r="I4410" s="139"/>
      <c r="J4410" s="60"/>
      <c r="K4410" s="60"/>
      <c r="L4410" s="135"/>
    </row>
    <row r="4411">
      <c r="A4411" s="18"/>
      <c r="I4411" s="139"/>
      <c r="J4411" s="60"/>
      <c r="K4411" s="60"/>
      <c r="L4411" s="135"/>
    </row>
    <row r="4412">
      <c r="A4412" s="18"/>
      <c r="I4412" s="139"/>
      <c r="J4412" s="60"/>
      <c r="K4412" s="60"/>
      <c r="L4412" s="135"/>
    </row>
    <row r="4413">
      <c r="A4413" s="18"/>
      <c r="I4413" s="139"/>
      <c r="J4413" s="60"/>
      <c r="K4413" s="60"/>
      <c r="L4413" s="135"/>
    </row>
    <row r="4414">
      <c r="A4414" s="18"/>
      <c r="I4414" s="139"/>
      <c r="J4414" s="60"/>
      <c r="K4414" s="60"/>
      <c r="L4414" s="135"/>
    </row>
    <row r="4415">
      <c r="A4415" s="18"/>
      <c r="I4415" s="139"/>
      <c r="J4415" s="60"/>
      <c r="K4415" s="60"/>
      <c r="L4415" s="135"/>
    </row>
    <row r="4416">
      <c r="A4416" s="18"/>
      <c r="I4416" s="139"/>
      <c r="J4416" s="60"/>
      <c r="K4416" s="60"/>
      <c r="L4416" s="135"/>
    </row>
    <row r="4417">
      <c r="A4417" s="18"/>
      <c r="I4417" s="139"/>
      <c r="J4417" s="60"/>
      <c r="K4417" s="60"/>
      <c r="L4417" s="135"/>
    </row>
    <row r="4418">
      <c r="A4418" s="18"/>
      <c r="I4418" s="139"/>
      <c r="J4418" s="60"/>
      <c r="K4418" s="60"/>
      <c r="L4418" s="135"/>
    </row>
    <row r="4419">
      <c r="A4419" s="18"/>
      <c r="I4419" s="139"/>
      <c r="J4419" s="60"/>
      <c r="K4419" s="60"/>
      <c r="L4419" s="135"/>
    </row>
    <row r="4420">
      <c r="A4420" s="18"/>
      <c r="I4420" s="139"/>
      <c r="J4420" s="60"/>
      <c r="K4420" s="60"/>
      <c r="L4420" s="135"/>
    </row>
    <row r="4421">
      <c r="A4421" s="18"/>
      <c r="I4421" s="139"/>
      <c r="J4421" s="60"/>
      <c r="K4421" s="60"/>
      <c r="L4421" s="135"/>
    </row>
    <row r="4422">
      <c r="A4422" s="18"/>
      <c r="I4422" s="139"/>
      <c r="J4422" s="60"/>
      <c r="K4422" s="60"/>
      <c r="L4422" s="135"/>
    </row>
    <row r="4423">
      <c r="A4423" s="18"/>
      <c r="I4423" s="139"/>
      <c r="J4423" s="60"/>
      <c r="K4423" s="60"/>
      <c r="L4423" s="135"/>
    </row>
    <row r="4424">
      <c r="A4424" s="18"/>
      <c r="I4424" s="139"/>
      <c r="J4424" s="60"/>
      <c r="K4424" s="60"/>
      <c r="L4424" s="135"/>
    </row>
    <row r="4425">
      <c r="A4425" s="18"/>
      <c r="I4425" s="139"/>
      <c r="J4425" s="60"/>
      <c r="K4425" s="60"/>
      <c r="L4425" s="135"/>
    </row>
    <row r="4426">
      <c r="A4426" s="18"/>
      <c r="I4426" s="139"/>
      <c r="J4426" s="60"/>
      <c r="K4426" s="60"/>
      <c r="L4426" s="135"/>
    </row>
    <row r="4427">
      <c r="A4427" s="18"/>
      <c r="I4427" s="139"/>
      <c r="J4427" s="60"/>
      <c r="K4427" s="60"/>
      <c r="L4427" s="135"/>
    </row>
    <row r="4428">
      <c r="A4428" s="18"/>
      <c r="I4428" s="139"/>
      <c r="J4428" s="60"/>
      <c r="K4428" s="60"/>
      <c r="L4428" s="135"/>
    </row>
    <row r="4429">
      <c r="A4429" s="18"/>
      <c r="I4429" s="139"/>
      <c r="J4429" s="60"/>
      <c r="K4429" s="60"/>
      <c r="L4429" s="135"/>
    </row>
    <row r="4430">
      <c r="A4430" s="18"/>
      <c r="I4430" s="139"/>
      <c r="J4430" s="60"/>
      <c r="K4430" s="60"/>
      <c r="L4430" s="135"/>
    </row>
    <row r="4431">
      <c r="A4431" s="18"/>
      <c r="I4431" s="139"/>
      <c r="J4431" s="60"/>
      <c r="K4431" s="60"/>
      <c r="L4431" s="135"/>
    </row>
    <row r="4432">
      <c r="A4432" s="18"/>
      <c r="I4432" s="139"/>
      <c r="J4432" s="60"/>
      <c r="K4432" s="60"/>
      <c r="L4432" s="135"/>
    </row>
    <row r="4433">
      <c r="A4433" s="18"/>
      <c r="I4433" s="139"/>
      <c r="J4433" s="60"/>
      <c r="K4433" s="60"/>
      <c r="L4433" s="135"/>
    </row>
    <row r="4434">
      <c r="A4434" s="18"/>
      <c r="I4434" s="139"/>
      <c r="J4434" s="60"/>
      <c r="K4434" s="60"/>
      <c r="L4434" s="135"/>
    </row>
    <row r="4435">
      <c r="A4435" s="18"/>
      <c r="I4435" s="139"/>
      <c r="J4435" s="60"/>
      <c r="K4435" s="60"/>
      <c r="L4435" s="135"/>
    </row>
    <row r="4436">
      <c r="A4436" s="18"/>
      <c r="I4436" s="139"/>
      <c r="J4436" s="60"/>
      <c r="K4436" s="60"/>
      <c r="L4436" s="135"/>
    </row>
    <row r="4437">
      <c r="A4437" s="18"/>
      <c r="I4437" s="139"/>
      <c r="J4437" s="60"/>
      <c r="K4437" s="60"/>
      <c r="L4437" s="135"/>
    </row>
    <row r="4438">
      <c r="A4438" s="18"/>
      <c r="I4438" s="139"/>
      <c r="J4438" s="60"/>
      <c r="K4438" s="60"/>
      <c r="L4438" s="135"/>
    </row>
    <row r="4439">
      <c r="A4439" s="18"/>
      <c r="I4439" s="139"/>
      <c r="J4439" s="60"/>
      <c r="K4439" s="60"/>
      <c r="L4439" s="135"/>
    </row>
    <row r="4440">
      <c r="A4440" s="18"/>
      <c r="I4440" s="139"/>
      <c r="J4440" s="60"/>
      <c r="K4440" s="60"/>
      <c r="L4440" s="135"/>
    </row>
    <row r="4441">
      <c r="A4441" s="18"/>
      <c r="I4441" s="139"/>
      <c r="J4441" s="60"/>
      <c r="K4441" s="60"/>
      <c r="L4441" s="135"/>
    </row>
    <row r="4442">
      <c r="A4442" s="18"/>
      <c r="I4442" s="139"/>
      <c r="J4442" s="60"/>
      <c r="K4442" s="60"/>
      <c r="L4442" s="135"/>
    </row>
    <row r="4443">
      <c r="A4443" s="18"/>
      <c r="I4443" s="139"/>
      <c r="J4443" s="60"/>
      <c r="K4443" s="60"/>
      <c r="L4443" s="135"/>
    </row>
    <row r="4444">
      <c r="A4444" s="18"/>
      <c r="I4444" s="139"/>
      <c r="J4444" s="60"/>
      <c r="K4444" s="60"/>
      <c r="L4444" s="135"/>
    </row>
    <row r="4445">
      <c r="A4445" s="18"/>
      <c r="I4445" s="139"/>
      <c r="J4445" s="60"/>
      <c r="K4445" s="60"/>
      <c r="L4445" s="135"/>
    </row>
    <row r="4446">
      <c r="A4446" s="18"/>
      <c r="I4446" s="139"/>
      <c r="J4446" s="60"/>
      <c r="K4446" s="60"/>
      <c r="L4446" s="135"/>
    </row>
    <row r="4447">
      <c r="A4447" s="18"/>
      <c r="I4447" s="139"/>
      <c r="J4447" s="60"/>
      <c r="K4447" s="60"/>
      <c r="L4447" s="135"/>
    </row>
    <row r="4448">
      <c r="A4448" s="18"/>
      <c r="I4448" s="139"/>
      <c r="J4448" s="60"/>
      <c r="K4448" s="60"/>
      <c r="L4448" s="135"/>
    </row>
    <row r="4449">
      <c r="A4449" s="18"/>
      <c r="I4449" s="139"/>
      <c r="J4449" s="60"/>
      <c r="K4449" s="60"/>
      <c r="L4449" s="135"/>
    </row>
    <row r="4450">
      <c r="A4450" s="18"/>
      <c r="I4450" s="139"/>
      <c r="J4450" s="60"/>
      <c r="K4450" s="60"/>
      <c r="L4450" s="135"/>
    </row>
    <row r="4451">
      <c r="A4451" s="18"/>
      <c r="I4451" s="139"/>
      <c r="J4451" s="60"/>
      <c r="K4451" s="60"/>
      <c r="L4451" s="135"/>
    </row>
    <row r="4452">
      <c r="A4452" s="18"/>
      <c r="I4452" s="139"/>
      <c r="J4452" s="60"/>
      <c r="K4452" s="60"/>
      <c r="L4452" s="135"/>
    </row>
    <row r="4453">
      <c r="A4453" s="18"/>
      <c r="I4453" s="139"/>
      <c r="J4453" s="60"/>
      <c r="K4453" s="60"/>
      <c r="L4453" s="135"/>
    </row>
    <row r="4454">
      <c r="A4454" s="18"/>
      <c r="I4454" s="139"/>
      <c r="J4454" s="60"/>
      <c r="K4454" s="60"/>
      <c r="L4454" s="135"/>
    </row>
    <row r="4455">
      <c r="A4455" s="18"/>
      <c r="I4455" s="139"/>
      <c r="J4455" s="60"/>
      <c r="K4455" s="60"/>
      <c r="L4455" s="135"/>
    </row>
    <row r="4456">
      <c r="A4456" s="18"/>
      <c r="I4456" s="139"/>
      <c r="J4456" s="60"/>
      <c r="K4456" s="60"/>
      <c r="L4456" s="135"/>
    </row>
    <row r="4457">
      <c r="A4457" s="18"/>
      <c r="I4457" s="139"/>
      <c r="J4457" s="60"/>
      <c r="K4457" s="60"/>
      <c r="L4457" s="135"/>
    </row>
    <row r="4458">
      <c r="A4458" s="18"/>
      <c r="I4458" s="139"/>
      <c r="J4458" s="60"/>
      <c r="K4458" s="60"/>
      <c r="L4458" s="135"/>
    </row>
    <row r="4459">
      <c r="A4459" s="18"/>
      <c r="I4459" s="139"/>
      <c r="J4459" s="60"/>
      <c r="K4459" s="60"/>
      <c r="L4459" s="135"/>
    </row>
    <row r="4460">
      <c r="A4460" s="18"/>
      <c r="I4460" s="139"/>
      <c r="J4460" s="60"/>
      <c r="K4460" s="60"/>
      <c r="L4460" s="135"/>
    </row>
    <row r="4461">
      <c r="A4461" s="18"/>
      <c r="I4461" s="139"/>
      <c r="J4461" s="60"/>
      <c r="K4461" s="60"/>
      <c r="L4461" s="135"/>
    </row>
    <row r="4462">
      <c r="A4462" s="18"/>
      <c r="I4462" s="139"/>
      <c r="J4462" s="60"/>
      <c r="K4462" s="60"/>
      <c r="L4462" s="135"/>
    </row>
    <row r="4463">
      <c r="A4463" s="18"/>
      <c r="I4463" s="139"/>
      <c r="J4463" s="60"/>
      <c r="K4463" s="60"/>
      <c r="L4463" s="135"/>
    </row>
    <row r="4464">
      <c r="A4464" s="18"/>
      <c r="I4464" s="139"/>
      <c r="J4464" s="60"/>
      <c r="K4464" s="60"/>
      <c r="L4464" s="135"/>
    </row>
    <row r="4465">
      <c r="A4465" s="18"/>
      <c r="I4465" s="139"/>
      <c r="J4465" s="60"/>
      <c r="K4465" s="60"/>
      <c r="L4465" s="135"/>
    </row>
    <row r="4466">
      <c r="A4466" s="18"/>
      <c r="I4466" s="139"/>
      <c r="J4466" s="60"/>
      <c r="K4466" s="60"/>
      <c r="L4466" s="135"/>
    </row>
    <row r="4467">
      <c r="A4467" s="18"/>
      <c r="I4467" s="139"/>
      <c r="J4467" s="60"/>
      <c r="K4467" s="60"/>
      <c r="L4467" s="135"/>
    </row>
    <row r="4468">
      <c r="A4468" s="18"/>
      <c r="I4468" s="139"/>
      <c r="J4468" s="60"/>
      <c r="K4468" s="60"/>
      <c r="L4468" s="135"/>
    </row>
    <row r="4469">
      <c r="A4469" s="18"/>
      <c r="I4469" s="139"/>
      <c r="J4469" s="60"/>
      <c r="K4469" s="60"/>
      <c r="L4469" s="135"/>
    </row>
    <row r="4470">
      <c r="A4470" s="18"/>
      <c r="I4470" s="139"/>
      <c r="J4470" s="60"/>
      <c r="K4470" s="60"/>
      <c r="L4470" s="135"/>
    </row>
    <row r="4471">
      <c r="A4471" s="18"/>
      <c r="I4471" s="139"/>
      <c r="J4471" s="60"/>
      <c r="K4471" s="60"/>
      <c r="L4471" s="135"/>
    </row>
    <row r="4472">
      <c r="A4472" s="18"/>
      <c r="I4472" s="139"/>
      <c r="J4472" s="60"/>
      <c r="K4472" s="60"/>
      <c r="L4472" s="135"/>
    </row>
    <row r="4473">
      <c r="A4473" s="18"/>
      <c r="I4473" s="139"/>
      <c r="J4473" s="60"/>
      <c r="K4473" s="60"/>
      <c r="L4473" s="135"/>
    </row>
    <row r="4474">
      <c r="A4474" s="18"/>
      <c r="I4474" s="139"/>
      <c r="J4474" s="60"/>
      <c r="K4474" s="60"/>
      <c r="L4474" s="135"/>
    </row>
    <row r="4475">
      <c r="A4475" s="18"/>
      <c r="I4475" s="139"/>
      <c r="J4475" s="60"/>
      <c r="K4475" s="60"/>
      <c r="L4475" s="135"/>
    </row>
    <row r="4476">
      <c r="A4476" s="18"/>
      <c r="I4476" s="139"/>
      <c r="J4476" s="60"/>
      <c r="K4476" s="60"/>
      <c r="L4476" s="135"/>
    </row>
    <row r="4477">
      <c r="A4477" s="18"/>
      <c r="I4477" s="139"/>
      <c r="J4477" s="60"/>
      <c r="K4477" s="60"/>
      <c r="L4477" s="135"/>
    </row>
    <row r="4478">
      <c r="A4478" s="18"/>
      <c r="I4478" s="139"/>
      <c r="J4478" s="60"/>
      <c r="K4478" s="60"/>
      <c r="L4478" s="135"/>
    </row>
    <row r="4479">
      <c r="A4479" s="18"/>
      <c r="I4479" s="139"/>
      <c r="J4479" s="60"/>
      <c r="K4479" s="60"/>
      <c r="L4479" s="135"/>
    </row>
    <row r="4480">
      <c r="A4480" s="18"/>
      <c r="I4480" s="139"/>
      <c r="J4480" s="60"/>
      <c r="K4480" s="60"/>
      <c r="L4480" s="135"/>
    </row>
    <row r="4481">
      <c r="A4481" s="18"/>
      <c r="I4481" s="139"/>
      <c r="J4481" s="60"/>
      <c r="K4481" s="60"/>
      <c r="L4481" s="135"/>
    </row>
    <row r="4482">
      <c r="A4482" s="18"/>
      <c r="I4482" s="139"/>
      <c r="J4482" s="60"/>
      <c r="K4482" s="60"/>
      <c r="L4482" s="135"/>
    </row>
    <row r="4483">
      <c r="A4483" s="18"/>
      <c r="I4483" s="139"/>
      <c r="J4483" s="60"/>
      <c r="K4483" s="60"/>
      <c r="L4483" s="135"/>
    </row>
    <row r="4484">
      <c r="A4484" s="18"/>
      <c r="I4484" s="139"/>
      <c r="J4484" s="60"/>
      <c r="K4484" s="60"/>
      <c r="L4484" s="135"/>
    </row>
    <row r="4485">
      <c r="A4485" s="18"/>
      <c r="I4485" s="139"/>
      <c r="J4485" s="60"/>
      <c r="K4485" s="60"/>
      <c r="L4485" s="135"/>
    </row>
    <row r="4486">
      <c r="A4486" s="18"/>
      <c r="I4486" s="139"/>
      <c r="J4486" s="60"/>
      <c r="K4486" s="60"/>
      <c r="L4486" s="135"/>
    </row>
    <row r="4487">
      <c r="A4487" s="18"/>
      <c r="I4487" s="139"/>
      <c r="J4487" s="60"/>
      <c r="K4487" s="60"/>
      <c r="L4487" s="135"/>
    </row>
    <row r="4488">
      <c r="A4488" s="18"/>
      <c r="I4488" s="139"/>
      <c r="J4488" s="60"/>
      <c r="K4488" s="60"/>
      <c r="L4488" s="135"/>
    </row>
    <row r="4489">
      <c r="A4489" s="18"/>
      <c r="I4489" s="139"/>
      <c r="J4489" s="60"/>
      <c r="K4489" s="60"/>
      <c r="L4489" s="135"/>
    </row>
    <row r="4490">
      <c r="A4490" s="18"/>
      <c r="I4490" s="139"/>
      <c r="J4490" s="60"/>
      <c r="K4490" s="60"/>
      <c r="L4490" s="135"/>
    </row>
    <row r="4491">
      <c r="A4491" s="18"/>
      <c r="I4491" s="139"/>
      <c r="J4491" s="60"/>
      <c r="K4491" s="60"/>
      <c r="L4491" s="135"/>
    </row>
    <row r="4492">
      <c r="A4492" s="18"/>
      <c r="I4492" s="139"/>
      <c r="J4492" s="60"/>
      <c r="K4492" s="60"/>
      <c r="L4492" s="135"/>
    </row>
    <row r="4493">
      <c r="A4493" s="18"/>
      <c r="I4493" s="139"/>
      <c r="J4493" s="60"/>
      <c r="K4493" s="60"/>
      <c r="L4493" s="135"/>
    </row>
    <row r="4494">
      <c r="A4494" s="18"/>
      <c r="I4494" s="139"/>
      <c r="J4494" s="60"/>
      <c r="K4494" s="60"/>
      <c r="L4494" s="135"/>
    </row>
    <row r="4495">
      <c r="A4495" s="18"/>
      <c r="I4495" s="139"/>
      <c r="J4495" s="60"/>
      <c r="K4495" s="60"/>
      <c r="L4495" s="135"/>
    </row>
    <row r="4496">
      <c r="A4496" s="18"/>
      <c r="I4496" s="139"/>
      <c r="J4496" s="60"/>
      <c r="K4496" s="60"/>
      <c r="L4496" s="135"/>
    </row>
    <row r="4497">
      <c r="A4497" s="18"/>
      <c r="I4497" s="139"/>
      <c r="J4497" s="60"/>
      <c r="K4497" s="60"/>
      <c r="L4497" s="135"/>
    </row>
    <row r="4498">
      <c r="A4498" s="18"/>
      <c r="I4498" s="139"/>
      <c r="J4498" s="60"/>
      <c r="K4498" s="60"/>
      <c r="L4498" s="135"/>
    </row>
    <row r="4499">
      <c r="A4499" s="18"/>
      <c r="I4499" s="139"/>
      <c r="J4499" s="60"/>
      <c r="K4499" s="60"/>
      <c r="L4499" s="135"/>
    </row>
    <row r="4500">
      <c r="A4500" s="18"/>
      <c r="I4500" s="139"/>
      <c r="J4500" s="60"/>
      <c r="K4500" s="60"/>
      <c r="L4500" s="135"/>
    </row>
    <row r="4501">
      <c r="A4501" s="18"/>
      <c r="I4501" s="139"/>
      <c r="J4501" s="60"/>
      <c r="K4501" s="60"/>
      <c r="L4501" s="135"/>
    </row>
    <row r="4502">
      <c r="A4502" s="18"/>
      <c r="I4502" s="139"/>
      <c r="J4502" s="60"/>
      <c r="K4502" s="60"/>
      <c r="L4502" s="135"/>
    </row>
    <row r="4503">
      <c r="A4503" s="18"/>
      <c r="I4503" s="139"/>
      <c r="J4503" s="60"/>
      <c r="K4503" s="60"/>
      <c r="L4503" s="135"/>
    </row>
    <row r="4504">
      <c r="A4504" s="18"/>
      <c r="I4504" s="139"/>
      <c r="J4504" s="60"/>
      <c r="K4504" s="60"/>
      <c r="L4504" s="135"/>
    </row>
    <row r="4505">
      <c r="A4505" s="18"/>
      <c r="I4505" s="139"/>
      <c r="J4505" s="60"/>
      <c r="K4505" s="60"/>
      <c r="L4505" s="135"/>
    </row>
    <row r="4506">
      <c r="A4506" s="18"/>
      <c r="I4506" s="139"/>
      <c r="J4506" s="60"/>
      <c r="K4506" s="60"/>
      <c r="L4506" s="135"/>
    </row>
    <row r="4507">
      <c r="A4507" s="18"/>
      <c r="I4507" s="139"/>
      <c r="J4507" s="60"/>
      <c r="K4507" s="60"/>
      <c r="L4507" s="135"/>
    </row>
    <row r="4508">
      <c r="A4508" s="18"/>
      <c r="I4508" s="139"/>
      <c r="J4508" s="60"/>
      <c r="K4508" s="60"/>
      <c r="L4508" s="135"/>
    </row>
    <row r="4509">
      <c r="A4509" s="18"/>
      <c r="I4509" s="139"/>
      <c r="J4509" s="60"/>
      <c r="K4509" s="60"/>
      <c r="L4509" s="135"/>
    </row>
    <row r="4510">
      <c r="A4510" s="18"/>
      <c r="I4510" s="139"/>
      <c r="J4510" s="60"/>
      <c r="K4510" s="60"/>
      <c r="L4510" s="135"/>
    </row>
    <row r="4511">
      <c r="A4511" s="18"/>
      <c r="I4511" s="139"/>
      <c r="J4511" s="60"/>
      <c r="K4511" s="60"/>
      <c r="L4511" s="135"/>
    </row>
    <row r="4512">
      <c r="A4512" s="18"/>
      <c r="I4512" s="139"/>
      <c r="J4512" s="60"/>
      <c r="K4512" s="60"/>
      <c r="L4512" s="135"/>
    </row>
    <row r="4513">
      <c r="A4513" s="18"/>
      <c r="I4513" s="139"/>
      <c r="J4513" s="60"/>
      <c r="K4513" s="60"/>
      <c r="L4513" s="135"/>
    </row>
    <row r="4514">
      <c r="A4514" s="18"/>
      <c r="I4514" s="139"/>
      <c r="J4514" s="60"/>
      <c r="K4514" s="60"/>
      <c r="L4514" s="135"/>
    </row>
    <row r="4515">
      <c r="A4515" s="18"/>
      <c r="I4515" s="139"/>
      <c r="J4515" s="60"/>
      <c r="K4515" s="60"/>
      <c r="L4515" s="135"/>
    </row>
    <row r="4516">
      <c r="A4516" s="18"/>
      <c r="I4516" s="139"/>
      <c r="J4516" s="60"/>
      <c r="K4516" s="60"/>
      <c r="L4516" s="135"/>
    </row>
    <row r="4517">
      <c r="A4517" s="18"/>
      <c r="I4517" s="139"/>
      <c r="J4517" s="60"/>
      <c r="K4517" s="60"/>
      <c r="L4517" s="135"/>
    </row>
    <row r="4518">
      <c r="A4518" s="18"/>
      <c r="I4518" s="139"/>
      <c r="J4518" s="60"/>
      <c r="K4518" s="60"/>
      <c r="L4518" s="135"/>
    </row>
    <row r="4519">
      <c r="A4519" s="18"/>
      <c r="I4519" s="139"/>
      <c r="J4519" s="60"/>
      <c r="K4519" s="60"/>
      <c r="L4519" s="135"/>
    </row>
    <row r="4520">
      <c r="A4520" s="18"/>
      <c r="I4520" s="139"/>
      <c r="J4520" s="60"/>
      <c r="K4520" s="60"/>
      <c r="L4520" s="135"/>
    </row>
    <row r="4521">
      <c r="A4521" s="18"/>
      <c r="I4521" s="139"/>
      <c r="J4521" s="60"/>
      <c r="K4521" s="60"/>
      <c r="L4521" s="135"/>
    </row>
    <row r="4522">
      <c r="A4522" s="18"/>
      <c r="I4522" s="139"/>
      <c r="J4522" s="60"/>
      <c r="K4522" s="60"/>
      <c r="L4522" s="135"/>
    </row>
    <row r="4523">
      <c r="A4523" s="18"/>
      <c r="I4523" s="139"/>
      <c r="J4523" s="60"/>
      <c r="K4523" s="60"/>
      <c r="L4523" s="135"/>
    </row>
    <row r="4524">
      <c r="A4524" s="18"/>
      <c r="I4524" s="139"/>
      <c r="J4524" s="60"/>
      <c r="K4524" s="60"/>
      <c r="L4524" s="135"/>
    </row>
    <row r="4525">
      <c r="A4525" s="18"/>
      <c r="I4525" s="139"/>
      <c r="J4525" s="60"/>
      <c r="K4525" s="60"/>
      <c r="L4525" s="135"/>
    </row>
    <row r="4526">
      <c r="A4526" s="18"/>
      <c r="I4526" s="139"/>
      <c r="J4526" s="60"/>
      <c r="K4526" s="60"/>
      <c r="L4526" s="135"/>
    </row>
    <row r="4527">
      <c r="A4527" s="18"/>
      <c r="I4527" s="139"/>
      <c r="J4527" s="60"/>
      <c r="K4527" s="60"/>
      <c r="L4527" s="135"/>
    </row>
    <row r="4528">
      <c r="A4528" s="18"/>
      <c r="I4528" s="139"/>
      <c r="J4528" s="60"/>
      <c r="K4528" s="60"/>
      <c r="L4528" s="135"/>
    </row>
    <row r="4529">
      <c r="A4529" s="18"/>
      <c r="I4529" s="139"/>
      <c r="J4529" s="60"/>
      <c r="K4529" s="60"/>
      <c r="L4529" s="135"/>
    </row>
    <row r="4530">
      <c r="A4530" s="18"/>
      <c r="I4530" s="139"/>
      <c r="J4530" s="60"/>
      <c r="K4530" s="60"/>
      <c r="L4530" s="135"/>
    </row>
    <row r="4531">
      <c r="A4531" s="18"/>
      <c r="I4531" s="139"/>
      <c r="J4531" s="60"/>
      <c r="K4531" s="60"/>
      <c r="L4531" s="135"/>
    </row>
    <row r="4532">
      <c r="A4532" s="18"/>
      <c r="I4532" s="139"/>
      <c r="J4532" s="60"/>
      <c r="K4532" s="60"/>
      <c r="L4532" s="135"/>
    </row>
    <row r="4533">
      <c r="A4533" s="18"/>
      <c r="I4533" s="139"/>
      <c r="J4533" s="60"/>
      <c r="K4533" s="60"/>
      <c r="L4533" s="135"/>
    </row>
    <row r="4534">
      <c r="A4534" s="18"/>
      <c r="I4534" s="139"/>
      <c r="J4534" s="60"/>
      <c r="K4534" s="60"/>
      <c r="L4534" s="135"/>
    </row>
    <row r="4535">
      <c r="A4535" s="18"/>
      <c r="I4535" s="139"/>
      <c r="J4535" s="60"/>
      <c r="K4535" s="60"/>
      <c r="L4535" s="135"/>
    </row>
    <row r="4536">
      <c r="A4536" s="18"/>
      <c r="I4536" s="139"/>
      <c r="J4536" s="60"/>
      <c r="K4536" s="60"/>
      <c r="L4536" s="135"/>
    </row>
    <row r="4537">
      <c r="A4537" s="18"/>
      <c r="I4537" s="139"/>
      <c r="J4537" s="60"/>
      <c r="K4537" s="60"/>
      <c r="L4537" s="135"/>
    </row>
    <row r="4538">
      <c r="A4538" s="18"/>
      <c r="I4538" s="139"/>
      <c r="J4538" s="60"/>
      <c r="K4538" s="60"/>
      <c r="L4538" s="135"/>
    </row>
    <row r="4539">
      <c r="A4539" s="18"/>
      <c r="I4539" s="139"/>
      <c r="J4539" s="60"/>
      <c r="K4539" s="60"/>
      <c r="L4539" s="135"/>
    </row>
    <row r="4540">
      <c r="A4540" s="18"/>
      <c r="I4540" s="139"/>
      <c r="J4540" s="60"/>
      <c r="K4540" s="60"/>
      <c r="L4540" s="135"/>
    </row>
    <row r="4541">
      <c r="A4541" s="18"/>
      <c r="I4541" s="139"/>
      <c r="J4541" s="60"/>
      <c r="K4541" s="60"/>
      <c r="L4541" s="135"/>
    </row>
    <row r="4542">
      <c r="A4542" s="18"/>
      <c r="I4542" s="139"/>
      <c r="J4542" s="60"/>
      <c r="K4542" s="60"/>
      <c r="L4542" s="135"/>
    </row>
    <row r="4543">
      <c r="A4543" s="18"/>
      <c r="I4543" s="139"/>
      <c r="J4543" s="60"/>
      <c r="K4543" s="60"/>
      <c r="L4543" s="135"/>
    </row>
    <row r="4544">
      <c r="A4544" s="18"/>
      <c r="I4544" s="139"/>
      <c r="J4544" s="60"/>
      <c r="K4544" s="60"/>
      <c r="L4544" s="135"/>
    </row>
    <row r="4545">
      <c r="A4545" s="18"/>
      <c r="I4545" s="139"/>
      <c r="J4545" s="60"/>
      <c r="K4545" s="60"/>
      <c r="L4545" s="135"/>
    </row>
    <row r="4546">
      <c r="A4546" s="18"/>
      <c r="I4546" s="139"/>
      <c r="J4546" s="60"/>
      <c r="K4546" s="60"/>
      <c r="L4546" s="135"/>
    </row>
    <row r="4547">
      <c r="A4547" s="18"/>
      <c r="I4547" s="139"/>
      <c r="J4547" s="60"/>
      <c r="K4547" s="60"/>
      <c r="L4547" s="135"/>
    </row>
    <row r="4548">
      <c r="A4548" s="18"/>
      <c r="I4548" s="139"/>
      <c r="J4548" s="60"/>
      <c r="K4548" s="60"/>
      <c r="L4548" s="135"/>
    </row>
    <row r="4549">
      <c r="A4549" s="18"/>
      <c r="I4549" s="139"/>
      <c r="J4549" s="60"/>
      <c r="K4549" s="60"/>
      <c r="L4549" s="135"/>
    </row>
    <row r="4550">
      <c r="A4550" s="18"/>
      <c r="I4550" s="139"/>
      <c r="J4550" s="60"/>
      <c r="K4550" s="60"/>
      <c r="L4550" s="135"/>
    </row>
    <row r="4551">
      <c r="A4551" s="18"/>
      <c r="I4551" s="139"/>
      <c r="J4551" s="60"/>
      <c r="K4551" s="60"/>
      <c r="L4551" s="135"/>
    </row>
    <row r="4552">
      <c r="A4552" s="18"/>
      <c r="I4552" s="139"/>
      <c r="J4552" s="60"/>
      <c r="K4552" s="60"/>
      <c r="L4552" s="135"/>
    </row>
    <row r="4553">
      <c r="A4553" s="18"/>
      <c r="I4553" s="139"/>
      <c r="J4553" s="60"/>
      <c r="K4553" s="60"/>
      <c r="L4553" s="135"/>
    </row>
    <row r="4554">
      <c r="A4554" s="18"/>
      <c r="I4554" s="139"/>
      <c r="J4554" s="60"/>
      <c r="K4554" s="60"/>
      <c r="L4554" s="135"/>
    </row>
    <row r="4555">
      <c r="A4555" s="18"/>
      <c r="I4555" s="139"/>
      <c r="J4555" s="60"/>
      <c r="K4555" s="60"/>
      <c r="L4555" s="135"/>
    </row>
    <row r="4556">
      <c r="A4556" s="18"/>
      <c r="I4556" s="139"/>
      <c r="J4556" s="60"/>
      <c r="K4556" s="60"/>
      <c r="L4556" s="135"/>
    </row>
    <row r="4557">
      <c r="A4557" s="18"/>
      <c r="I4557" s="139"/>
      <c r="J4557" s="60"/>
      <c r="K4557" s="60"/>
      <c r="L4557" s="135"/>
    </row>
    <row r="4558">
      <c r="A4558" s="18"/>
      <c r="I4558" s="139"/>
      <c r="J4558" s="60"/>
      <c r="K4558" s="60"/>
      <c r="L4558" s="135"/>
    </row>
    <row r="4559">
      <c r="A4559" s="18"/>
      <c r="I4559" s="139"/>
      <c r="J4559" s="60"/>
      <c r="K4559" s="60"/>
      <c r="L4559" s="135"/>
    </row>
    <row r="4560">
      <c r="A4560" s="18"/>
      <c r="I4560" s="139"/>
      <c r="J4560" s="60"/>
      <c r="K4560" s="60"/>
      <c r="L4560" s="135"/>
    </row>
    <row r="4561">
      <c r="A4561" s="18"/>
      <c r="I4561" s="139"/>
      <c r="J4561" s="60"/>
      <c r="K4561" s="60"/>
      <c r="L4561" s="135"/>
    </row>
    <row r="4562">
      <c r="A4562" s="18"/>
      <c r="I4562" s="139"/>
      <c r="J4562" s="60"/>
      <c r="K4562" s="60"/>
      <c r="L4562" s="135"/>
    </row>
    <row r="4563">
      <c r="A4563" s="18"/>
      <c r="I4563" s="139"/>
      <c r="J4563" s="60"/>
      <c r="K4563" s="60"/>
      <c r="L4563" s="135"/>
    </row>
    <row r="4564">
      <c r="A4564" s="18"/>
      <c r="I4564" s="139"/>
      <c r="J4564" s="60"/>
      <c r="K4564" s="60"/>
      <c r="L4564" s="135"/>
    </row>
    <row r="4565">
      <c r="A4565" s="18"/>
      <c r="I4565" s="139"/>
      <c r="J4565" s="60"/>
      <c r="K4565" s="60"/>
      <c r="L4565" s="135"/>
    </row>
    <row r="4566">
      <c r="A4566" s="18"/>
      <c r="I4566" s="139"/>
      <c r="J4566" s="60"/>
      <c r="K4566" s="60"/>
      <c r="L4566" s="135"/>
    </row>
    <row r="4567">
      <c r="A4567" s="18"/>
      <c r="I4567" s="139"/>
      <c r="J4567" s="60"/>
      <c r="K4567" s="60"/>
      <c r="L4567" s="135"/>
    </row>
    <row r="4568">
      <c r="A4568" s="18"/>
      <c r="I4568" s="139"/>
      <c r="J4568" s="60"/>
      <c r="K4568" s="60"/>
      <c r="L4568" s="135"/>
    </row>
    <row r="4569">
      <c r="A4569" s="18"/>
      <c r="I4569" s="139"/>
      <c r="J4569" s="60"/>
      <c r="K4569" s="60"/>
      <c r="L4569" s="135"/>
    </row>
    <row r="4570">
      <c r="A4570" s="18"/>
      <c r="I4570" s="139"/>
      <c r="J4570" s="60"/>
      <c r="K4570" s="60"/>
      <c r="L4570" s="135"/>
    </row>
    <row r="4571">
      <c r="A4571" s="18"/>
      <c r="I4571" s="139"/>
      <c r="J4571" s="60"/>
      <c r="K4571" s="60"/>
      <c r="L4571" s="135"/>
    </row>
    <row r="4572">
      <c r="A4572" s="18"/>
      <c r="I4572" s="139"/>
      <c r="J4572" s="60"/>
      <c r="K4572" s="60"/>
      <c r="L4572" s="135"/>
    </row>
    <row r="4573">
      <c r="A4573" s="18"/>
      <c r="I4573" s="139"/>
      <c r="J4573" s="60"/>
      <c r="K4573" s="60"/>
      <c r="L4573" s="135"/>
    </row>
    <row r="4574">
      <c r="A4574" s="18"/>
      <c r="I4574" s="139"/>
      <c r="J4574" s="60"/>
      <c r="K4574" s="60"/>
      <c r="L4574" s="135"/>
    </row>
    <row r="4575">
      <c r="A4575" s="18"/>
      <c r="I4575" s="139"/>
      <c r="J4575" s="60"/>
      <c r="K4575" s="60"/>
      <c r="L4575" s="135"/>
    </row>
    <row r="4576">
      <c r="A4576" s="18"/>
      <c r="I4576" s="139"/>
      <c r="J4576" s="60"/>
      <c r="K4576" s="60"/>
      <c r="L4576" s="135"/>
    </row>
    <row r="4577">
      <c r="A4577" s="18"/>
      <c r="I4577" s="139"/>
      <c r="J4577" s="60"/>
      <c r="K4577" s="60"/>
      <c r="L4577" s="135"/>
    </row>
    <row r="4578">
      <c r="A4578" s="18"/>
      <c r="I4578" s="139"/>
      <c r="J4578" s="60"/>
      <c r="K4578" s="60"/>
      <c r="L4578" s="135"/>
    </row>
    <row r="4579">
      <c r="A4579" s="18"/>
      <c r="I4579" s="139"/>
      <c r="J4579" s="60"/>
      <c r="K4579" s="60"/>
      <c r="L4579" s="135"/>
    </row>
    <row r="4580">
      <c r="A4580" s="18"/>
      <c r="I4580" s="139"/>
      <c r="J4580" s="60"/>
      <c r="K4580" s="60"/>
      <c r="L4580" s="135"/>
    </row>
    <row r="4581">
      <c r="A4581" s="18"/>
      <c r="I4581" s="139"/>
      <c r="J4581" s="60"/>
      <c r="K4581" s="60"/>
      <c r="L4581" s="135"/>
    </row>
    <row r="4582">
      <c r="A4582" s="18"/>
      <c r="I4582" s="139"/>
      <c r="J4582" s="60"/>
      <c r="K4582" s="60"/>
      <c r="L4582" s="135"/>
    </row>
    <row r="4583">
      <c r="A4583" s="18"/>
      <c r="I4583" s="139"/>
      <c r="J4583" s="60"/>
      <c r="K4583" s="60"/>
      <c r="L4583" s="135"/>
    </row>
    <row r="4584">
      <c r="A4584" s="18"/>
      <c r="I4584" s="139"/>
      <c r="J4584" s="60"/>
      <c r="K4584" s="60"/>
      <c r="L4584" s="135"/>
    </row>
    <row r="4585">
      <c r="A4585" s="18"/>
      <c r="I4585" s="139"/>
      <c r="J4585" s="60"/>
      <c r="K4585" s="60"/>
      <c r="L4585" s="135"/>
    </row>
    <row r="4586">
      <c r="A4586" s="18"/>
      <c r="I4586" s="139"/>
      <c r="J4586" s="60"/>
      <c r="K4586" s="60"/>
      <c r="L4586" s="135"/>
    </row>
    <row r="4587">
      <c r="A4587" s="18"/>
      <c r="I4587" s="139"/>
      <c r="J4587" s="60"/>
      <c r="K4587" s="60"/>
      <c r="L4587" s="135"/>
    </row>
    <row r="4588">
      <c r="A4588" s="18"/>
      <c r="I4588" s="139"/>
      <c r="J4588" s="60"/>
      <c r="K4588" s="60"/>
      <c r="L4588" s="135"/>
    </row>
    <row r="4589">
      <c r="A4589" s="18"/>
      <c r="I4589" s="139"/>
      <c r="J4589" s="60"/>
      <c r="K4589" s="60"/>
      <c r="L4589" s="135"/>
    </row>
    <row r="4590">
      <c r="A4590" s="18"/>
      <c r="I4590" s="139"/>
      <c r="J4590" s="60"/>
      <c r="K4590" s="60"/>
      <c r="L4590" s="135"/>
    </row>
    <row r="4591">
      <c r="A4591" s="18"/>
      <c r="I4591" s="139"/>
      <c r="J4591" s="60"/>
      <c r="K4591" s="60"/>
      <c r="L4591" s="135"/>
    </row>
    <row r="4592">
      <c r="A4592" s="18"/>
      <c r="I4592" s="139"/>
      <c r="J4592" s="60"/>
      <c r="K4592" s="60"/>
      <c r="L4592" s="135"/>
    </row>
    <row r="4593">
      <c r="A4593" s="18"/>
      <c r="I4593" s="139"/>
      <c r="J4593" s="60"/>
      <c r="K4593" s="60"/>
      <c r="L4593" s="135"/>
    </row>
    <row r="4594">
      <c r="A4594" s="18"/>
      <c r="I4594" s="139"/>
      <c r="J4594" s="60"/>
      <c r="K4594" s="60"/>
      <c r="L4594" s="135"/>
    </row>
    <row r="4595">
      <c r="A4595" s="18"/>
      <c r="I4595" s="139"/>
      <c r="J4595" s="60"/>
      <c r="K4595" s="60"/>
      <c r="L4595" s="135"/>
    </row>
    <row r="4596">
      <c r="A4596" s="18"/>
      <c r="I4596" s="139"/>
      <c r="J4596" s="60"/>
      <c r="K4596" s="60"/>
      <c r="L4596" s="135"/>
    </row>
    <row r="4597">
      <c r="A4597" s="18"/>
      <c r="I4597" s="139"/>
      <c r="J4597" s="60"/>
      <c r="K4597" s="60"/>
      <c r="L4597" s="135"/>
    </row>
    <row r="4598">
      <c r="A4598" s="18"/>
      <c r="I4598" s="139"/>
      <c r="J4598" s="60"/>
      <c r="K4598" s="60"/>
      <c r="L4598" s="135"/>
    </row>
    <row r="4599">
      <c r="A4599" s="18"/>
      <c r="I4599" s="139"/>
      <c r="J4599" s="60"/>
      <c r="K4599" s="60"/>
      <c r="L4599" s="135"/>
    </row>
    <row r="4600">
      <c r="A4600" s="18"/>
      <c r="I4600" s="139"/>
      <c r="J4600" s="60"/>
      <c r="K4600" s="60"/>
      <c r="L4600" s="135"/>
    </row>
    <row r="4601">
      <c r="A4601" s="18"/>
      <c r="I4601" s="139"/>
      <c r="J4601" s="60"/>
      <c r="K4601" s="60"/>
      <c r="L4601" s="135"/>
    </row>
    <row r="4602">
      <c r="A4602" s="18"/>
      <c r="I4602" s="139"/>
      <c r="J4602" s="60"/>
      <c r="K4602" s="60"/>
      <c r="L4602" s="135"/>
    </row>
    <row r="4603">
      <c r="A4603" s="18"/>
      <c r="I4603" s="139"/>
      <c r="J4603" s="60"/>
      <c r="K4603" s="60"/>
      <c r="L4603" s="135"/>
    </row>
    <row r="4604">
      <c r="A4604" s="18"/>
      <c r="I4604" s="139"/>
      <c r="J4604" s="60"/>
      <c r="K4604" s="60"/>
      <c r="L4604" s="135"/>
    </row>
    <row r="4605">
      <c r="A4605" s="18"/>
      <c r="I4605" s="139"/>
      <c r="J4605" s="60"/>
      <c r="K4605" s="60"/>
      <c r="L4605" s="135"/>
    </row>
    <row r="4606">
      <c r="A4606" s="18"/>
      <c r="I4606" s="139"/>
      <c r="J4606" s="60"/>
      <c r="K4606" s="60"/>
      <c r="L4606" s="135"/>
    </row>
    <row r="4607">
      <c r="A4607" s="18"/>
      <c r="I4607" s="139"/>
      <c r="J4607" s="60"/>
      <c r="K4607" s="60"/>
      <c r="L4607" s="135"/>
    </row>
    <row r="4608">
      <c r="A4608" s="18"/>
      <c r="I4608" s="139"/>
      <c r="J4608" s="60"/>
      <c r="K4608" s="60"/>
      <c r="L4608" s="135"/>
    </row>
    <row r="4609">
      <c r="A4609" s="18"/>
      <c r="I4609" s="139"/>
      <c r="J4609" s="60"/>
      <c r="K4609" s="60"/>
      <c r="L4609" s="135"/>
    </row>
    <row r="4610">
      <c r="A4610" s="18"/>
      <c r="I4610" s="139"/>
      <c r="J4610" s="60"/>
      <c r="K4610" s="60"/>
      <c r="L4610" s="135"/>
    </row>
    <row r="4611">
      <c r="A4611" s="18"/>
      <c r="I4611" s="139"/>
      <c r="J4611" s="60"/>
      <c r="K4611" s="60"/>
      <c r="L4611" s="135"/>
    </row>
    <row r="4612">
      <c r="A4612" s="18"/>
      <c r="I4612" s="139"/>
      <c r="J4612" s="60"/>
      <c r="K4612" s="60"/>
      <c r="L4612" s="135"/>
    </row>
    <row r="4613">
      <c r="A4613" s="18"/>
      <c r="I4613" s="139"/>
      <c r="J4613" s="60"/>
      <c r="K4613" s="60"/>
      <c r="L4613" s="135"/>
    </row>
    <row r="4614">
      <c r="A4614" s="18"/>
      <c r="I4614" s="139"/>
      <c r="J4614" s="60"/>
      <c r="K4614" s="60"/>
      <c r="L4614" s="135"/>
    </row>
    <row r="4615">
      <c r="A4615" s="18"/>
      <c r="I4615" s="139"/>
      <c r="J4615" s="60"/>
      <c r="K4615" s="60"/>
      <c r="L4615" s="135"/>
    </row>
    <row r="4616">
      <c r="A4616" s="18"/>
      <c r="I4616" s="139"/>
      <c r="J4616" s="60"/>
      <c r="K4616" s="60"/>
      <c r="L4616" s="135"/>
    </row>
    <row r="4617">
      <c r="A4617" s="18"/>
      <c r="I4617" s="139"/>
      <c r="J4617" s="60"/>
      <c r="K4617" s="60"/>
      <c r="L4617" s="135"/>
    </row>
    <row r="4618">
      <c r="A4618" s="18"/>
      <c r="I4618" s="139"/>
      <c r="J4618" s="60"/>
      <c r="K4618" s="60"/>
      <c r="L4618" s="135"/>
    </row>
    <row r="4619">
      <c r="A4619" s="18"/>
      <c r="I4619" s="139"/>
      <c r="J4619" s="60"/>
      <c r="K4619" s="60"/>
      <c r="L4619" s="135"/>
    </row>
    <row r="4620">
      <c r="A4620" s="18"/>
      <c r="I4620" s="139"/>
      <c r="J4620" s="60"/>
      <c r="K4620" s="60"/>
      <c r="L4620" s="135"/>
    </row>
    <row r="4621">
      <c r="A4621" s="18"/>
      <c r="I4621" s="139"/>
      <c r="J4621" s="60"/>
      <c r="K4621" s="60"/>
      <c r="L4621" s="135"/>
    </row>
    <row r="4622">
      <c r="A4622" s="18"/>
      <c r="I4622" s="139"/>
      <c r="J4622" s="60"/>
      <c r="K4622" s="60"/>
      <c r="L4622" s="135"/>
    </row>
    <row r="4623">
      <c r="A4623" s="18"/>
      <c r="I4623" s="139"/>
      <c r="J4623" s="60"/>
      <c r="K4623" s="60"/>
      <c r="L4623" s="135"/>
    </row>
    <row r="4624">
      <c r="A4624" s="18"/>
      <c r="I4624" s="139"/>
      <c r="J4624" s="60"/>
      <c r="K4624" s="60"/>
      <c r="L4624" s="135"/>
    </row>
    <row r="4625">
      <c r="A4625" s="18"/>
      <c r="I4625" s="139"/>
      <c r="J4625" s="60"/>
      <c r="K4625" s="60"/>
      <c r="L4625" s="135"/>
    </row>
    <row r="4626">
      <c r="A4626" s="18"/>
      <c r="I4626" s="139"/>
      <c r="J4626" s="60"/>
      <c r="K4626" s="60"/>
      <c r="L4626" s="135"/>
    </row>
    <row r="4627">
      <c r="A4627" s="18"/>
      <c r="I4627" s="139"/>
      <c r="J4627" s="60"/>
      <c r="K4627" s="60"/>
      <c r="L4627" s="135"/>
    </row>
    <row r="4628">
      <c r="A4628" s="18"/>
      <c r="I4628" s="139"/>
      <c r="J4628" s="60"/>
      <c r="K4628" s="60"/>
      <c r="L4628" s="135"/>
    </row>
    <row r="4629">
      <c r="A4629" s="18"/>
      <c r="I4629" s="139"/>
      <c r="J4629" s="60"/>
      <c r="K4629" s="60"/>
      <c r="L4629" s="135"/>
    </row>
    <row r="4630">
      <c r="A4630" s="18"/>
      <c r="I4630" s="139"/>
      <c r="J4630" s="60"/>
      <c r="K4630" s="60"/>
      <c r="L4630" s="135"/>
    </row>
    <row r="4631">
      <c r="A4631" s="18"/>
      <c r="I4631" s="139"/>
      <c r="J4631" s="60"/>
      <c r="K4631" s="60"/>
      <c r="L4631" s="135"/>
    </row>
    <row r="4632">
      <c r="A4632" s="18"/>
      <c r="I4632" s="139"/>
      <c r="J4632" s="60"/>
      <c r="K4632" s="60"/>
      <c r="L4632" s="135"/>
    </row>
    <row r="4633">
      <c r="A4633" s="18"/>
      <c r="I4633" s="139"/>
      <c r="J4633" s="60"/>
      <c r="K4633" s="60"/>
      <c r="L4633" s="135"/>
    </row>
    <row r="4634">
      <c r="A4634" s="18"/>
      <c r="I4634" s="139"/>
      <c r="J4634" s="60"/>
      <c r="K4634" s="60"/>
      <c r="L4634" s="135"/>
    </row>
    <row r="4635">
      <c r="A4635" s="18"/>
      <c r="I4635" s="139"/>
      <c r="J4635" s="60"/>
      <c r="K4635" s="60"/>
      <c r="L4635" s="135"/>
    </row>
    <row r="4636">
      <c r="A4636" s="18"/>
      <c r="I4636" s="139"/>
      <c r="J4636" s="60"/>
      <c r="K4636" s="60"/>
      <c r="L4636" s="135"/>
    </row>
    <row r="4637">
      <c r="A4637" s="18"/>
      <c r="I4637" s="139"/>
      <c r="J4637" s="60"/>
      <c r="K4637" s="60"/>
      <c r="L4637" s="135"/>
    </row>
    <row r="4638">
      <c r="A4638" s="18"/>
      <c r="I4638" s="139"/>
      <c r="J4638" s="60"/>
      <c r="K4638" s="60"/>
      <c r="L4638" s="135"/>
    </row>
    <row r="4639">
      <c r="A4639" s="18"/>
      <c r="I4639" s="139"/>
      <c r="J4639" s="60"/>
      <c r="K4639" s="60"/>
      <c r="L4639" s="135"/>
    </row>
    <row r="4640">
      <c r="A4640" s="18"/>
      <c r="I4640" s="139"/>
      <c r="J4640" s="60"/>
      <c r="K4640" s="60"/>
      <c r="L4640" s="135"/>
    </row>
    <row r="4641">
      <c r="A4641" s="18"/>
      <c r="I4641" s="139"/>
      <c r="J4641" s="60"/>
      <c r="K4641" s="60"/>
      <c r="L4641" s="135"/>
    </row>
    <row r="4642">
      <c r="A4642" s="18"/>
      <c r="I4642" s="139"/>
      <c r="J4642" s="60"/>
      <c r="K4642" s="60"/>
      <c r="L4642" s="135"/>
    </row>
    <row r="4643">
      <c r="A4643" s="18"/>
      <c r="I4643" s="139"/>
      <c r="J4643" s="60"/>
      <c r="K4643" s="60"/>
      <c r="L4643" s="135"/>
    </row>
    <row r="4644">
      <c r="A4644" s="18"/>
      <c r="I4644" s="139"/>
      <c r="J4644" s="60"/>
      <c r="K4644" s="60"/>
      <c r="L4644" s="135"/>
    </row>
    <row r="4645">
      <c r="A4645" s="18"/>
      <c r="I4645" s="139"/>
      <c r="J4645" s="60"/>
      <c r="K4645" s="60"/>
      <c r="L4645" s="135"/>
    </row>
    <row r="4646">
      <c r="A4646" s="18"/>
      <c r="I4646" s="139"/>
      <c r="J4646" s="60"/>
      <c r="K4646" s="60"/>
      <c r="L4646" s="135"/>
    </row>
    <row r="4647">
      <c r="A4647" s="18"/>
      <c r="I4647" s="139"/>
      <c r="J4647" s="60"/>
      <c r="K4647" s="60"/>
      <c r="L4647" s="135"/>
    </row>
    <row r="4648">
      <c r="A4648" s="18"/>
      <c r="I4648" s="139"/>
      <c r="J4648" s="60"/>
      <c r="K4648" s="60"/>
      <c r="L4648" s="135"/>
    </row>
    <row r="4649">
      <c r="A4649" s="18"/>
      <c r="I4649" s="139"/>
      <c r="J4649" s="60"/>
      <c r="K4649" s="60"/>
      <c r="L4649" s="135"/>
    </row>
    <row r="4650">
      <c r="A4650" s="18"/>
      <c r="I4650" s="139"/>
      <c r="J4650" s="60"/>
      <c r="K4650" s="60"/>
      <c r="L4650" s="135"/>
    </row>
    <row r="4651">
      <c r="A4651" s="18"/>
      <c r="I4651" s="139"/>
      <c r="J4651" s="60"/>
      <c r="K4651" s="60"/>
      <c r="L4651" s="135"/>
    </row>
    <row r="4652">
      <c r="A4652" s="18"/>
      <c r="I4652" s="139"/>
      <c r="J4652" s="60"/>
      <c r="K4652" s="60"/>
      <c r="L4652" s="135"/>
    </row>
    <row r="4653">
      <c r="A4653" s="18"/>
      <c r="I4653" s="139"/>
      <c r="J4653" s="60"/>
      <c r="K4653" s="60"/>
      <c r="L4653" s="135"/>
    </row>
    <row r="4654">
      <c r="A4654" s="18"/>
      <c r="I4654" s="139"/>
      <c r="J4654" s="60"/>
      <c r="K4654" s="60"/>
      <c r="L4654" s="135"/>
    </row>
    <row r="4655">
      <c r="A4655" s="18"/>
      <c r="I4655" s="139"/>
      <c r="J4655" s="60"/>
      <c r="K4655" s="60"/>
      <c r="L4655" s="135"/>
    </row>
    <row r="4656">
      <c r="A4656" s="18"/>
      <c r="I4656" s="139"/>
      <c r="J4656" s="60"/>
      <c r="K4656" s="60"/>
      <c r="L4656" s="135"/>
    </row>
    <row r="4657">
      <c r="A4657" s="18"/>
      <c r="I4657" s="139"/>
      <c r="J4657" s="60"/>
      <c r="K4657" s="60"/>
      <c r="L4657" s="135"/>
    </row>
    <row r="4658">
      <c r="A4658" s="18"/>
      <c r="I4658" s="139"/>
      <c r="J4658" s="60"/>
      <c r="K4658" s="60"/>
      <c r="L4658" s="135"/>
    </row>
    <row r="4659">
      <c r="A4659" s="18"/>
      <c r="I4659" s="139"/>
      <c r="J4659" s="60"/>
      <c r="K4659" s="60"/>
      <c r="L4659" s="135"/>
    </row>
    <row r="4660">
      <c r="A4660" s="18"/>
      <c r="I4660" s="139"/>
      <c r="J4660" s="60"/>
      <c r="K4660" s="60"/>
      <c r="L4660" s="135"/>
    </row>
    <row r="4661">
      <c r="A4661" s="18"/>
      <c r="I4661" s="139"/>
      <c r="J4661" s="60"/>
      <c r="K4661" s="60"/>
      <c r="L4661" s="135"/>
    </row>
    <row r="4662">
      <c r="A4662" s="18"/>
      <c r="I4662" s="139"/>
      <c r="J4662" s="60"/>
      <c r="K4662" s="60"/>
      <c r="L4662" s="135"/>
    </row>
    <row r="4663">
      <c r="A4663" s="18"/>
      <c r="I4663" s="139"/>
      <c r="J4663" s="60"/>
      <c r="K4663" s="60"/>
      <c r="L4663" s="135"/>
    </row>
    <row r="4664">
      <c r="A4664" s="18"/>
      <c r="I4664" s="139"/>
      <c r="J4664" s="60"/>
      <c r="K4664" s="60"/>
      <c r="L4664" s="135"/>
    </row>
    <row r="4665">
      <c r="A4665" s="18"/>
      <c r="I4665" s="139"/>
      <c r="J4665" s="60"/>
      <c r="K4665" s="60"/>
      <c r="L4665" s="135"/>
    </row>
    <row r="4666">
      <c r="A4666" s="18"/>
      <c r="I4666" s="139"/>
      <c r="J4666" s="60"/>
      <c r="K4666" s="60"/>
      <c r="L4666" s="135"/>
    </row>
    <row r="4667">
      <c r="A4667" s="18"/>
      <c r="I4667" s="139"/>
      <c r="J4667" s="60"/>
      <c r="K4667" s="60"/>
      <c r="L4667" s="135"/>
    </row>
    <row r="4668">
      <c r="A4668" s="18"/>
      <c r="I4668" s="139"/>
      <c r="J4668" s="60"/>
      <c r="K4668" s="60"/>
      <c r="L4668" s="135"/>
    </row>
    <row r="4669">
      <c r="A4669" s="18"/>
      <c r="I4669" s="139"/>
      <c r="J4669" s="60"/>
      <c r="K4669" s="60"/>
      <c r="L4669" s="135"/>
    </row>
    <row r="4670">
      <c r="A4670" s="18"/>
      <c r="I4670" s="139"/>
      <c r="J4670" s="60"/>
      <c r="K4670" s="60"/>
      <c r="L4670" s="135"/>
    </row>
    <row r="4671">
      <c r="A4671" s="18"/>
      <c r="I4671" s="139"/>
      <c r="J4671" s="60"/>
      <c r="K4671" s="60"/>
      <c r="L4671" s="135"/>
    </row>
    <row r="4672">
      <c r="A4672" s="18"/>
      <c r="I4672" s="139"/>
      <c r="J4672" s="60"/>
      <c r="K4672" s="60"/>
      <c r="L4672" s="135"/>
    </row>
    <row r="4673">
      <c r="A4673" s="18"/>
      <c r="I4673" s="139"/>
      <c r="J4673" s="60"/>
      <c r="K4673" s="60"/>
      <c r="L4673" s="135"/>
    </row>
    <row r="4674">
      <c r="A4674" s="18"/>
      <c r="I4674" s="139"/>
      <c r="J4674" s="60"/>
      <c r="K4674" s="60"/>
      <c r="L4674" s="135"/>
    </row>
    <row r="4675">
      <c r="A4675" s="18"/>
      <c r="I4675" s="139"/>
      <c r="J4675" s="60"/>
      <c r="K4675" s="60"/>
      <c r="L4675" s="135"/>
    </row>
    <row r="4676">
      <c r="A4676" s="18"/>
      <c r="I4676" s="139"/>
      <c r="J4676" s="60"/>
      <c r="K4676" s="60"/>
      <c r="L4676" s="135"/>
    </row>
    <row r="4677">
      <c r="A4677" s="18"/>
      <c r="I4677" s="139"/>
      <c r="J4677" s="60"/>
      <c r="K4677" s="60"/>
      <c r="L4677" s="135"/>
    </row>
    <row r="4678">
      <c r="A4678" s="18"/>
      <c r="I4678" s="139"/>
      <c r="J4678" s="60"/>
      <c r="K4678" s="60"/>
      <c r="L4678" s="135"/>
    </row>
    <row r="4679">
      <c r="A4679" s="18"/>
      <c r="I4679" s="139"/>
      <c r="J4679" s="60"/>
      <c r="K4679" s="60"/>
      <c r="L4679" s="135"/>
    </row>
    <row r="4680">
      <c r="A4680" s="18"/>
      <c r="I4680" s="139"/>
      <c r="J4680" s="60"/>
      <c r="K4680" s="60"/>
      <c r="L4680" s="135"/>
    </row>
    <row r="4681">
      <c r="A4681" s="18"/>
      <c r="I4681" s="139"/>
      <c r="J4681" s="60"/>
      <c r="K4681" s="60"/>
      <c r="L4681" s="135"/>
    </row>
    <row r="4682">
      <c r="A4682" s="18"/>
      <c r="I4682" s="139"/>
      <c r="J4682" s="60"/>
      <c r="K4682" s="60"/>
      <c r="L4682" s="135"/>
    </row>
    <row r="4683">
      <c r="A4683" s="18"/>
      <c r="I4683" s="139"/>
      <c r="J4683" s="60"/>
      <c r="K4683" s="60"/>
      <c r="L4683" s="135"/>
    </row>
    <row r="4684">
      <c r="A4684" s="18"/>
      <c r="I4684" s="139"/>
      <c r="J4684" s="60"/>
      <c r="K4684" s="60"/>
      <c r="L4684" s="135"/>
    </row>
    <row r="4685">
      <c r="A4685" s="18"/>
      <c r="I4685" s="139"/>
      <c r="J4685" s="60"/>
      <c r="K4685" s="60"/>
      <c r="L4685" s="135"/>
    </row>
    <row r="4686">
      <c r="A4686" s="18"/>
      <c r="I4686" s="139"/>
      <c r="J4686" s="60"/>
      <c r="K4686" s="60"/>
      <c r="L4686" s="135"/>
    </row>
    <row r="4687">
      <c r="A4687" s="18"/>
      <c r="I4687" s="139"/>
      <c r="J4687" s="60"/>
      <c r="K4687" s="60"/>
      <c r="L4687" s="135"/>
    </row>
    <row r="4688">
      <c r="A4688" s="18"/>
      <c r="I4688" s="139"/>
      <c r="J4688" s="60"/>
      <c r="K4688" s="60"/>
      <c r="L4688" s="135"/>
    </row>
    <row r="4689">
      <c r="A4689" s="18"/>
      <c r="I4689" s="139"/>
      <c r="J4689" s="60"/>
      <c r="K4689" s="60"/>
      <c r="L4689" s="135"/>
    </row>
    <row r="4690">
      <c r="A4690" s="18"/>
      <c r="I4690" s="139"/>
      <c r="J4690" s="60"/>
      <c r="K4690" s="60"/>
      <c r="L4690" s="135"/>
    </row>
    <row r="4691">
      <c r="A4691" s="18"/>
      <c r="I4691" s="139"/>
      <c r="J4691" s="60"/>
      <c r="K4691" s="60"/>
      <c r="L4691" s="135"/>
    </row>
    <row r="4692">
      <c r="A4692" s="18"/>
      <c r="I4692" s="139"/>
      <c r="J4692" s="60"/>
      <c r="K4692" s="60"/>
      <c r="L4692" s="135"/>
    </row>
    <row r="4693">
      <c r="A4693" s="18"/>
      <c r="I4693" s="139"/>
      <c r="J4693" s="60"/>
      <c r="K4693" s="60"/>
      <c r="L4693" s="135"/>
    </row>
    <row r="4694">
      <c r="A4694" s="18"/>
      <c r="I4694" s="139"/>
      <c r="J4694" s="60"/>
      <c r="K4694" s="60"/>
      <c r="L4694" s="135"/>
    </row>
    <row r="4695">
      <c r="A4695" s="18"/>
      <c r="I4695" s="139"/>
      <c r="J4695" s="60"/>
      <c r="K4695" s="60"/>
      <c r="L4695" s="135"/>
    </row>
    <row r="4696">
      <c r="A4696" s="18"/>
      <c r="I4696" s="139"/>
      <c r="J4696" s="60"/>
      <c r="K4696" s="60"/>
      <c r="L4696" s="135"/>
    </row>
    <row r="4697">
      <c r="A4697" s="18"/>
      <c r="I4697" s="139"/>
      <c r="J4697" s="60"/>
      <c r="K4697" s="60"/>
      <c r="L4697" s="135"/>
    </row>
    <row r="4698">
      <c r="A4698" s="18"/>
      <c r="I4698" s="139"/>
      <c r="J4698" s="60"/>
      <c r="K4698" s="60"/>
      <c r="L4698" s="135"/>
    </row>
    <row r="4699">
      <c r="A4699" s="18"/>
      <c r="I4699" s="139"/>
      <c r="J4699" s="60"/>
      <c r="K4699" s="60"/>
      <c r="L4699" s="135"/>
    </row>
    <row r="4700">
      <c r="A4700" s="18"/>
      <c r="I4700" s="139"/>
      <c r="J4700" s="60"/>
      <c r="K4700" s="60"/>
      <c r="L4700" s="135"/>
    </row>
    <row r="4701">
      <c r="A4701" s="18"/>
      <c r="I4701" s="139"/>
      <c r="J4701" s="60"/>
      <c r="K4701" s="60"/>
      <c r="L4701" s="135"/>
    </row>
    <row r="4702">
      <c r="A4702" s="18"/>
      <c r="I4702" s="139"/>
      <c r="J4702" s="60"/>
      <c r="K4702" s="60"/>
      <c r="L4702" s="135"/>
    </row>
    <row r="4703">
      <c r="A4703" s="18"/>
      <c r="I4703" s="139"/>
      <c r="J4703" s="60"/>
      <c r="K4703" s="60"/>
      <c r="L4703" s="135"/>
    </row>
    <row r="4704">
      <c r="A4704" s="18"/>
      <c r="I4704" s="139"/>
      <c r="J4704" s="60"/>
      <c r="K4704" s="60"/>
      <c r="L4704" s="135"/>
    </row>
    <row r="4705">
      <c r="A4705" s="18"/>
      <c r="I4705" s="139"/>
      <c r="J4705" s="60"/>
      <c r="K4705" s="60"/>
      <c r="L4705" s="135"/>
    </row>
    <row r="4706">
      <c r="A4706" s="18"/>
      <c r="I4706" s="139"/>
      <c r="J4706" s="60"/>
      <c r="K4706" s="60"/>
      <c r="L4706" s="135"/>
    </row>
    <row r="4707">
      <c r="A4707" s="18"/>
      <c r="I4707" s="139"/>
      <c r="J4707" s="60"/>
      <c r="K4707" s="60"/>
      <c r="L4707" s="135"/>
    </row>
    <row r="4708">
      <c r="A4708" s="18"/>
      <c r="I4708" s="139"/>
      <c r="J4708" s="60"/>
      <c r="K4708" s="60"/>
      <c r="L4708" s="135"/>
    </row>
    <row r="4709">
      <c r="A4709" s="18"/>
      <c r="I4709" s="139"/>
      <c r="J4709" s="60"/>
      <c r="K4709" s="60"/>
      <c r="L4709" s="135"/>
    </row>
    <row r="4710">
      <c r="A4710" s="18"/>
      <c r="I4710" s="139"/>
      <c r="J4710" s="60"/>
      <c r="K4710" s="60"/>
      <c r="L4710" s="135"/>
    </row>
    <row r="4711">
      <c r="A4711" s="18"/>
      <c r="I4711" s="139"/>
      <c r="J4711" s="60"/>
      <c r="K4711" s="60"/>
      <c r="L4711" s="135"/>
    </row>
    <row r="4712">
      <c r="A4712" s="18"/>
      <c r="I4712" s="139"/>
      <c r="J4712" s="60"/>
      <c r="K4712" s="60"/>
      <c r="L4712" s="135"/>
    </row>
    <row r="4713">
      <c r="A4713" s="18"/>
      <c r="I4713" s="139"/>
      <c r="J4713" s="60"/>
      <c r="K4713" s="60"/>
      <c r="L4713" s="135"/>
    </row>
    <row r="4714">
      <c r="A4714" s="18"/>
      <c r="I4714" s="139"/>
      <c r="J4714" s="60"/>
      <c r="K4714" s="60"/>
      <c r="L4714" s="135"/>
    </row>
    <row r="4715">
      <c r="A4715" s="18"/>
      <c r="I4715" s="139"/>
      <c r="J4715" s="60"/>
      <c r="K4715" s="60"/>
      <c r="L4715" s="135"/>
    </row>
    <row r="4716">
      <c r="A4716" s="18"/>
      <c r="I4716" s="139"/>
      <c r="J4716" s="60"/>
      <c r="K4716" s="60"/>
      <c r="L4716" s="135"/>
    </row>
    <row r="4717">
      <c r="A4717" s="18"/>
      <c r="I4717" s="139"/>
      <c r="J4717" s="60"/>
      <c r="K4717" s="60"/>
      <c r="L4717" s="135"/>
    </row>
    <row r="4718">
      <c r="A4718" s="18"/>
      <c r="I4718" s="139"/>
      <c r="J4718" s="60"/>
      <c r="K4718" s="60"/>
      <c r="L4718" s="135"/>
    </row>
    <row r="4719">
      <c r="A4719" s="18"/>
      <c r="I4719" s="139"/>
      <c r="J4719" s="60"/>
      <c r="K4719" s="60"/>
      <c r="L4719" s="135"/>
    </row>
    <row r="4720">
      <c r="A4720" s="18"/>
      <c r="I4720" s="139"/>
      <c r="J4720" s="60"/>
      <c r="K4720" s="60"/>
      <c r="L4720" s="135"/>
    </row>
    <row r="4721">
      <c r="A4721" s="18"/>
      <c r="I4721" s="139"/>
      <c r="J4721" s="60"/>
      <c r="K4721" s="60"/>
      <c r="L4721" s="135"/>
    </row>
    <row r="4722">
      <c r="A4722" s="18"/>
      <c r="I4722" s="139"/>
      <c r="J4722" s="60"/>
      <c r="K4722" s="60"/>
      <c r="L4722" s="135"/>
    </row>
    <row r="4723">
      <c r="A4723" s="18"/>
      <c r="I4723" s="139"/>
      <c r="J4723" s="60"/>
      <c r="K4723" s="60"/>
      <c r="L4723" s="135"/>
    </row>
    <row r="4724">
      <c r="A4724" s="18"/>
      <c r="I4724" s="139"/>
      <c r="J4724" s="60"/>
      <c r="K4724" s="60"/>
      <c r="L4724" s="135"/>
    </row>
    <row r="4725">
      <c r="A4725" s="18"/>
      <c r="I4725" s="139"/>
      <c r="J4725" s="60"/>
      <c r="K4725" s="60"/>
      <c r="L4725" s="135"/>
    </row>
    <row r="4726">
      <c r="A4726" s="18"/>
      <c r="I4726" s="139"/>
      <c r="J4726" s="60"/>
      <c r="K4726" s="60"/>
      <c r="L4726" s="135"/>
    </row>
    <row r="4727">
      <c r="A4727" s="18"/>
      <c r="I4727" s="139"/>
      <c r="J4727" s="60"/>
      <c r="K4727" s="60"/>
      <c r="L4727" s="135"/>
    </row>
    <row r="4728">
      <c r="A4728" s="18"/>
      <c r="I4728" s="139"/>
      <c r="J4728" s="60"/>
      <c r="K4728" s="60"/>
      <c r="L4728" s="135"/>
    </row>
    <row r="4729">
      <c r="A4729" s="18"/>
      <c r="I4729" s="139"/>
      <c r="J4729" s="60"/>
      <c r="K4729" s="60"/>
      <c r="L4729" s="135"/>
    </row>
    <row r="4730">
      <c r="A4730" s="18"/>
      <c r="I4730" s="139"/>
      <c r="J4730" s="60"/>
      <c r="K4730" s="60"/>
      <c r="L4730" s="135"/>
    </row>
    <row r="4731">
      <c r="A4731" s="18"/>
      <c r="I4731" s="139"/>
      <c r="J4731" s="60"/>
      <c r="K4731" s="60"/>
      <c r="L4731" s="135"/>
    </row>
    <row r="4732">
      <c r="A4732" s="18"/>
      <c r="I4732" s="139"/>
      <c r="J4732" s="60"/>
      <c r="K4732" s="60"/>
      <c r="L4732" s="135"/>
    </row>
    <row r="4733">
      <c r="A4733" s="18"/>
      <c r="I4733" s="139"/>
      <c r="J4733" s="60"/>
      <c r="K4733" s="60"/>
      <c r="L4733" s="135"/>
    </row>
    <row r="4734">
      <c r="A4734" s="18"/>
      <c r="I4734" s="139"/>
      <c r="J4734" s="60"/>
      <c r="K4734" s="60"/>
      <c r="L4734" s="135"/>
    </row>
    <row r="4735">
      <c r="A4735" s="18"/>
      <c r="I4735" s="139"/>
      <c r="J4735" s="60"/>
      <c r="K4735" s="60"/>
      <c r="L4735" s="135"/>
    </row>
    <row r="4736">
      <c r="A4736" s="18"/>
      <c r="I4736" s="139"/>
      <c r="J4736" s="60"/>
      <c r="K4736" s="60"/>
      <c r="L4736" s="135"/>
    </row>
    <row r="4737">
      <c r="A4737" s="18"/>
      <c r="I4737" s="139"/>
      <c r="J4737" s="60"/>
      <c r="K4737" s="60"/>
      <c r="L4737" s="135"/>
    </row>
    <row r="4738">
      <c r="A4738" s="18"/>
      <c r="I4738" s="139"/>
      <c r="J4738" s="60"/>
      <c r="K4738" s="60"/>
      <c r="L4738" s="135"/>
    </row>
    <row r="4739">
      <c r="A4739" s="18"/>
      <c r="I4739" s="139"/>
      <c r="J4739" s="60"/>
      <c r="K4739" s="60"/>
      <c r="L4739" s="135"/>
    </row>
    <row r="4740">
      <c r="A4740" s="18"/>
      <c r="I4740" s="139"/>
      <c r="J4740" s="60"/>
      <c r="K4740" s="60"/>
      <c r="L4740" s="135"/>
    </row>
    <row r="4741">
      <c r="A4741" s="18"/>
      <c r="I4741" s="139"/>
      <c r="J4741" s="60"/>
      <c r="K4741" s="60"/>
      <c r="L4741" s="135"/>
    </row>
    <row r="4742">
      <c r="A4742" s="18"/>
      <c r="I4742" s="139"/>
      <c r="J4742" s="60"/>
      <c r="K4742" s="60"/>
      <c r="L4742" s="135"/>
    </row>
    <row r="4743">
      <c r="A4743" s="18"/>
      <c r="I4743" s="139"/>
      <c r="J4743" s="60"/>
      <c r="K4743" s="60"/>
      <c r="L4743" s="135"/>
    </row>
    <row r="4744">
      <c r="A4744" s="18"/>
      <c r="I4744" s="139"/>
      <c r="J4744" s="60"/>
      <c r="K4744" s="60"/>
      <c r="L4744" s="135"/>
    </row>
    <row r="4745">
      <c r="A4745" s="18"/>
      <c r="I4745" s="139"/>
      <c r="J4745" s="60"/>
      <c r="K4745" s="60"/>
      <c r="L4745" s="135"/>
    </row>
    <row r="4746">
      <c r="A4746" s="18"/>
      <c r="I4746" s="139"/>
      <c r="J4746" s="60"/>
      <c r="K4746" s="60"/>
      <c r="L4746" s="135"/>
    </row>
    <row r="4747">
      <c r="A4747" s="18"/>
      <c r="I4747" s="139"/>
      <c r="J4747" s="60"/>
      <c r="K4747" s="60"/>
      <c r="L4747" s="135"/>
    </row>
    <row r="4748">
      <c r="A4748" s="18"/>
      <c r="I4748" s="139"/>
      <c r="J4748" s="60"/>
      <c r="K4748" s="60"/>
      <c r="L4748" s="135"/>
    </row>
    <row r="4749">
      <c r="A4749" s="18"/>
      <c r="I4749" s="139"/>
      <c r="J4749" s="60"/>
      <c r="K4749" s="60"/>
      <c r="L4749" s="135"/>
    </row>
    <row r="4750">
      <c r="A4750" s="18"/>
      <c r="I4750" s="139"/>
      <c r="J4750" s="60"/>
      <c r="K4750" s="60"/>
      <c r="L4750" s="135"/>
    </row>
    <row r="4751">
      <c r="A4751" s="18"/>
      <c r="I4751" s="139"/>
      <c r="J4751" s="60"/>
      <c r="K4751" s="60"/>
      <c r="L4751" s="135"/>
    </row>
    <row r="4752">
      <c r="A4752" s="18"/>
      <c r="I4752" s="139"/>
      <c r="J4752" s="60"/>
      <c r="K4752" s="60"/>
      <c r="L4752" s="135"/>
    </row>
    <row r="4753">
      <c r="A4753" s="18"/>
      <c r="I4753" s="139"/>
      <c r="J4753" s="60"/>
      <c r="K4753" s="60"/>
      <c r="L4753" s="135"/>
    </row>
    <row r="4754">
      <c r="A4754" s="18"/>
      <c r="I4754" s="139"/>
      <c r="J4754" s="60"/>
      <c r="K4754" s="60"/>
      <c r="L4754" s="135"/>
    </row>
    <row r="4755">
      <c r="A4755" s="18"/>
      <c r="I4755" s="139"/>
      <c r="J4755" s="60"/>
      <c r="K4755" s="60"/>
      <c r="L4755" s="135"/>
    </row>
    <row r="4756">
      <c r="A4756" s="18"/>
      <c r="I4756" s="139"/>
      <c r="J4756" s="60"/>
      <c r="K4756" s="60"/>
      <c r="L4756" s="135"/>
    </row>
    <row r="4757">
      <c r="A4757" s="18"/>
      <c r="I4757" s="139"/>
      <c r="J4757" s="60"/>
      <c r="K4757" s="60"/>
      <c r="L4757" s="135"/>
    </row>
    <row r="4758">
      <c r="A4758" s="18"/>
      <c r="I4758" s="139"/>
      <c r="J4758" s="60"/>
      <c r="K4758" s="60"/>
      <c r="L4758" s="135"/>
    </row>
    <row r="4759">
      <c r="A4759" s="18"/>
      <c r="I4759" s="139"/>
      <c r="J4759" s="60"/>
      <c r="K4759" s="60"/>
      <c r="L4759" s="135"/>
    </row>
    <row r="4760">
      <c r="A4760" s="18"/>
      <c r="I4760" s="139"/>
      <c r="J4760" s="60"/>
      <c r="K4760" s="60"/>
      <c r="L4760" s="135"/>
    </row>
    <row r="4761">
      <c r="A4761" s="18"/>
      <c r="I4761" s="139"/>
      <c r="J4761" s="60"/>
      <c r="K4761" s="60"/>
      <c r="L4761" s="135"/>
    </row>
    <row r="4762">
      <c r="A4762" s="18"/>
      <c r="I4762" s="139"/>
      <c r="J4762" s="60"/>
      <c r="K4762" s="60"/>
      <c r="L4762" s="135"/>
    </row>
    <row r="4763">
      <c r="A4763" s="18"/>
      <c r="I4763" s="139"/>
      <c r="J4763" s="60"/>
      <c r="K4763" s="60"/>
      <c r="L4763" s="135"/>
    </row>
    <row r="4764">
      <c r="A4764" s="18"/>
      <c r="I4764" s="139"/>
      <c r="J4764" s="60"/>
      <c r="K4764" s="60"/>
      <c r="L4764" s="135"/>
    </row>
    <row r="4765">
      <c r="A4765" s="18"/>
      <c r="I4765" s="139"/>
      <c r="J4765" s="60"/>
      <c r="K4765" s="60"/>
      <c r="L4765" s="135"/>
    </row>
    <row r="4766">
      <c r="A4766" s="18"/>
      <c r="I4766" s="139"/>
      <c r="J4766" s="60"/>
      <c r="K4766" s="60"/>
      <c r="L4766" s="135"/>
    </row>
    <row r="4767">
      <c r="A4767" s="18"/>
      <c r="I4767" s="139"/>
      <c r="J4767" s="60"/>
      <c r="K4767" s="60"/>
      <c r="L4767" s="135"/>
    </row>
    <row r="4768">
      <c r="A4768" s="18"/>
      <c r="I4768" s="139"/>
      <c r="J4768" s="60"/>
      <c r="K4768" s="60"/>
      <c r="L4768" s="135"/>
    </row>
    <row r="4769">
      <c r="A4769" s="18"/>
      <c r="I4769" s="139"/>
      <c r="J4769" s="60"/>
      <c r="K4769" s="60"/>
      <c r="L4769" s="135"/>
    </row>
    <row r="4770">
      <c r="A4770" s="18"/>
      <c r="I4770" s="139"/>
      <c r="J4770" s="60"/>
      <c r="K4770" s="60"/>
      <c r="L4770" s="135"/>
    </row>
    <row r="4771">
      <c r="A4771" s="18"/>
      <c r="I4771" s="139"/>
      <c r="J4771" s="60"/>
      <c r="K4771" s="60"/>
      <c r="L4771" s="135"/>
    </row>
    <row r="4772">
      <c r="A4772" s="18"/>
      <c r="I4772" s="139"/>
      <c r="J4772" s="60"/>
      <c r="K4772" s="60"/>
      <c r="L4772" s="135"/>
    </row>
    <row r="4773">
      <c r="A4773" s="18"/>
      <c r="I4773" s="139"/>
      <c r="J4773" s="60"/>
      <c r="K4773" s="60"/>
      <c r="L4773" s="135"/>
    </row>
    <row r="4774">
      <c r="A4774" s="18"/>
      <c r="I4774" s="139"/>
      <c r="J4774" s="60"/>
      <c r="K4774" s="60"/>
      <c r="L4774" s="135"/>
    </row>
    <row r="4775">
      <c r="A4775" s="18"/>
      <c r="I4775" s="139"/>
      <c r="J4775" s="60"/>
      <c r="K4775" s="60"/>
      <c r="L4775" s="135"/>
    </row>
    <row r="4776">
      <c r="A4776" s="18"/>
      <c r="I4776" s="139"/>
      <c r="J4776" s="60"/>
      <c r="K4776" s="60"/>
      <c r="L4776" s="135"/>
    </row>
    <row r="4777">
      <c r="A4777" s="18"/>
      <c r="I4777" s="139"/>
      <c r="J4777" s="60"/>
      <c r="K4777" s="60"/>
      <c r="L4777" s="135"/>
    </row>
    <row r="4778">
      <c r="A4778" s="18"/>
      <c r="I4778" s="139"/>
      <c r="J4778" s="60"/>
      <c r="K4778" s="60"/>
      <c r="L4778" s="135"/>
    </row>
    <row r="4779">
      <c r="A4779" s="18"/>
      <c r="I4779" s="139"/>
      <c r="J4779" s="60"/>
      <c r="K4779" s="60"/>
      <c r="L4779" s="135"/>
    </row>
    <row r="4780">
      <c r="A4780" s="18"/>
      <c r="I4780" s="139"/>
      <c r="J4780" s="60"/>
      <c r="K4780" s="60"/>
      <c r="L4780" s="135"/>
    </row>
    <row r="4781">
      <c r="A4781" s="18"/>
      <c r="I4781" s="139"/>
      <c r="J4781" s="60"/>
      <c r="K4781" s="60"/>
      <c r="L4781" s="135"/>
    </row>
    <row r="4782">
      <c r="A4782" s="18"/>
      <c r="I4782" s="139"/>
      <c r="J4782" s="60"/>
      <c r="K4782" s="60"/>
      <c r="L4782" s="135"/>
    </row>
    <row r="4783">
      <c r="A4783" s="18"/>
      <c r="I4783" s="139"/>
      <c r="J4783" s="60"/>
      <c r="K4783" s="60"/>
      <c r="L4783" s="135"/>
    </row>
    <row r="4784">
      <c r="A4784" s="18"/>
      <c r="I4784" s="139"/>
      <c r="J4784" s="60"/>
      <c r="K4784" s="60"/>
      <c r="L4784" s="135"/>
    </row>
    <row r="4785">
      <c r="A4785" s="18"/>
      <c r="I4785" s="139"/>
      <c r="J4785" s="60"/>
      <c r="K4785" s="60"/>
      <c r="L4785" s="135"/>
    </row>
    <row r="4786">
      <c r="A4786" s="18"/>
      <c r="I4786" s="139"/>
      <c r="J4786" s="60"/>
      <c r="K4786" s="60"/>
      <c r="L4786" s="135"/>
    </row>
    <row r="4787">
      <c r="A4787" s="18"/>
      <c r="I4787" s="139"/>
      <c r="J4787" s="60"/>
      <c r="K4787" s="60"/>
      <c r="L4787" s="135"/>
    </row>
    <row r="4788">
      <c r="A4788" s="18"/>
      <c r="I4788" s="139"/>
      <c r="J4788" s="60"/>
      <c r="K4788" s="60"/>
      <c r="L4788" s="135"/>
    </row>
    <row r="4789">
      <c r="A4789" s="18"/>
      <c r="I4789" s="139"/>
      <c r="J4789" s="60"/>
      <c r="K4789" s="60"/>
      <c r="L4789" s="135"/>
    </row>
    <row r="4790">
      <c r="A4790" s="18"/>
      <c r="I4790" s="139"/>
      <c r="J4790" s="60"/>
      <c r="K4790" s="60"/>
      <c r="L4790" s="135"/>
    </row>
    <row r="4791">
      <c r="A4791" s="18"/>
      <c r="I4791" s="139"/>
      <c r="J4791" s="60"/>
      <c r="K4791" s="60"/>
      <c r="L4791" s="135"/>
    </row>
    <row r="4792">
      <c r="A4792" s="18"/>
      <c r="I4792" s="139"/>
      <c r="J4792" s="60"/>
      <c r="K4792" s="60"/>
      <c r="L4792" s="135"/>
    </row>
    <row r="4793">
      <c r="A4793" s="18"/>
      <c r="I4793" s="139"/>
      <c r="J4793" s="60"/>
      <c r="K4793" s="60"/>
      <c r="L4793" s="135"/>
    </row>
    <row r="4794">
      <c r="A4794" s="18"/>
      <c r="I4794" s="139"/>
      <c r="J4794" s="60"/>
      <c r="K4794" s="60"/>
      <c r="L4794" s="135"/>
    </row>
    <row r="4795">
      <c r="A4795" s="18"/>
      <c r="I4795" s="139"/>
      <c r="J4795" s="60"/>
      <c r="K4795" s="60"/>
      <c r="L4795" s="135"/>
    </row>
    <row r="4796">
      <c r="A4796" s="18"/>
      <c r="I4796" s="139"/>
      <c r="J4796" s="60"/>
      <c r="K4796" s="60"/>
      <c r="L4796" s="135"/>
    </row>
    <row r="4797">
      <c r="A4797" s="18"/>
      <c r="I4797" s="139"/>
      <c r="J4797" s="60"/>
      <c r="K4797" s="60"/>
      <c r="L4797" s="135"/>
    </row>
    <row r="4798">
      <c r="A4798" s="18"/>
      <c r="I4798" s="139"/>
      <c r="J4798" s="60"/>
      <c r="K4798" s="60"/>
      <c r="L4798" s="135"/>
    </row>
    <row r="4799">
      <c r="A4799" s="18"/>
      <c r="I4799" s="139"/>
      <c r="J4799" s="60"/>
      <c r="K4799" s="60"/>
      <c r="L4799" s="135"/>
    </row>
    <row r="4800">
      <c r="A4800" s="18"/>
      <c r="I4800" s="139"/>
      <c r="J4800" s="60"/>
      <c r="K4800" s="60"/>
      <c r="L4800" s="135"/>
    </row>
    <row r="4801">
      <c r="A4801" s="18"/>
      <c r="I4801" s="139"/>
      <c r="J4801" s="60"/>
      <c r="K4801" s="60"/>
      <c r="L4801" s="135"/>
    </row>
    <row r="4802">
      <c r="A4802" s="18"/>
      <c r="I4802" s="139"/>
      <c r="J4802" s="60"/>
      <c r="K4802" s="60"/>
      <c r="L4802" s="135"/>
    </row>
    <row r="4803">
      <c r="A4803" s="18"/>
      <c r="I4803" s="139"/>
      <c r="J4803" s="60"/>
      <c r="K4803" s="60"/>
      <c r="L4803" s="135"/>
    </row>
    <row r="4804">
      <c r="A4804" s="18"/>
      <c r="I4804" s="139"/>
      <c r="J4804" s="60"/>
      <c r="K4804" s="60"/>
      <c r="L4804" s="135"/>
    </row>
    <row r="4805">
      <c r="A4805" s="18"/>
      <c r="I4805" s="139"/>
      <c r="J4805" s="60"/>
      <c r="K4805" s="60"/>
      <c r="L4805" s="135"/>
    </row>
    <row r="4806">
      <c r="A4806" s="18"/>
      <c r="I4806" s="139"/>
      <c r="J4806" s="60"/>
      <c r="K4806" s="60"/>
      <c r="L4806" s="135"/>
    </row>
    <row r="4807">
      <c r="A4807" s="18"/>
      <c r="I4807" s="139"/>
      <c r="J4807" s="60"/>
      <c r="K4807" s="60"/>
      <c r="L4807" s="135"/>
    </row>
    <row r="4808">
      <c r="A4808" s="18"/>
      <c r="I4808" s="139"/>
      <c r="J4808" s="60"/>
      <c r="K4808" s="60"/>
      <c r="L4808" s="135"/>
    </row>
    <row r="4809">
      <c r="A4809" s="18"/>
      <c r="I4809" s="139"/>
      <c r="J4809" s="60"/>
      <c r="K4809" s="60"/>
      <c r="L4809" s="135"/>
    </row>
    <row r="4810">
      <c r="A4810" s="18"/>
      <c r="I4810" s="139"/>
      <c r="J4810" s="60"/>
      <c r="K4810" s="60"/>
      <c r="L4810" s="135"/>
    </row>
    <row r="4811">
      <c r="A4811" s="18"/>
      <c r="I4811" s="139"/>
      <c r="J4811" s="60"/>
      <c r="K4811" s="60"/>
      <c r="L4811" s="135"/>
    </row>
    <row r="4812">
      <c r="A4812" s="18"/>
      <c r="I4812" s="139"/>
      <c r="J4812" s="60"/>
      <c r="K4812" s="60"/>
      <c r="L4812" s="135"/>
    </row>
    <row r="4813">
      <c r="A4813" s="18"/>
      <c r="I4813" s="139"/>
      <c r="J4813" s="60"/>
      <c r="K4813" s="60"/>
      <c r="L4813" s="135"/>
    </row>
    <row r="4814">
      <c r="A4814" s="18"/>
      <c r="I4814" s="139"/>
      <c r="J4814" s="60"/>
      <c r="K4814" s="60"/>
      <c r="L4814" s="135"/>
    </row>
    <row r="4815">
      <c r="A4815" s="18"/>
      <c r="I4815" s="139"/>
      <c r="J4815" s="60"/>
      <c r="K4815" s="60"/>
      <c r="L4815" s="135"/>
    </row>
    <row r="4816">
      <c r="A4816" s="18"/>
      <c r="I4816" s="139"/>
      <c r="J4816" s="60"/>
      <c r="K4816" s="60"/>
      <c r="L4816" s="135"/>
    </row>
    <row r="4817">
      <c r="A4817" s="18"/>
      <c r="I4817" s="139"/>
      <c r="J4817" s="60"/>
      <c r="K4817" s="60"/>
      <c r="L4817" s="135"/>
    </row>
    <row r="4818">
      <c r="A4818" s="18"/>
      <c r="I4818" s="139"/>
      <c r="J4818" s="60"/>
      <c r="K4818" s="60"/>
      <c r="L4818" s="135"/>
    </row>
    <row r="4819">
      <c r="A4819" s="18"/>
      <c r="I4819" s="139"/>
      <c r="J4819" s="60"/>
      <c r="K4819" s="60"/>
      <c r="L4819" s="135"/>
    </row>
    <row r="4820">
      <c r="A4820" s="18"/>
      <c r="I4820" s="139"/>
      <c r="J4820" s="60"/>
      <c r="K4820" s="60"/>
      <c r="L4820" s="135"/>
    </row>
    <row r="4821">
      <c r="A4821" s="18"/>
      <c r="I4821" s="139"/>
      <c r="J4821" s="60"/>
      <c r="K4821" s="60"/>
      <c r="L4821" s="135"/>
    </row>
    <row r="4822">
      <c r="A4822" s="18"/>
      <c r="I4822" s="139"/>
      <c r="J4822" s="60"/>
      <c r="K4822" s="60"/>
      <c r="L4822" s="135"/>
    </row>
    <row r="4823">
      <c r="A4823" s="18"/>
      <c r="I4823" s="139"/>
      <c r="J4823" s="60"/>
      <c r="K4823" s="60"/>
      <c r="L4823" s="135"/>
    </row>
    <row r="4824">
      <c r="A4824" s="18"/>
      <c r="I4824" s="139"/>
      <c r="J4824" s="60"/>
      <c r="K4824" s="60"/>
      <c r="L4824" s="135"/>
    </row>
    <row r="4825">
      <c r="A4825" s="18"/>
      <c r="I4825" s="139"/>
      <c r="J4825" s="60"/>
      <c r="K4825" s="60"/>
      <c r="L4825" s="135"/>
    </row>
    <row r="4826">
      <c r="A4826" s="18"/>
      <c r="I4826" s="139"/>
      <c r="J4826" s="60"/>
      <c r="K4826" s="60"/>
      <c r="L4826" s="135"/>
    </row>
    <row r="4827">
      <c r="A4827" s="18"/>
      <c r="I4827" s="139"/>
      <c r="J4827" s="60"/>
      <c r="K4827" s="60"/>
      <c r="L4827" s="135"/>
    </row>
    <row r="4828">
      <c r="A4828" s="18"/>
      <c r="I4828" s="139"/>
      <c r="J4828" s="60"/>
      <c r="K4828" s="60"/>
      <c r="L4828" s="135"/>
    </row>
    <row r="4829">
      <c r="A4829" s="18"/>
      <c r="I4829" s="139"/>
      <c r="J4829" s="60"/>
      <c r="K4829" s="60"/>
      <c r="L4829" s="135"/>
    </row>
    <row r="4830">
      <c r="A4830" s="18"/>
      <c r="I4830" s="139"/>
      <c r="J4830" s="60"/>
      <c r="K4830" s="60"/>
      <c r="L4830" s="135"/>
    </row>
    <row r="4831">
      <c r="A4831" s="18"/>
      <c r="I4831" s="139"/>
      <c r="J4831" s="60"/>
      <c r="K4831" s="60"/>
      <c r="L4831" s="135"/>
    </row>
    <row r="4832">
      <c r="A4832" s="18"/>
      <c r="I4832" s="139"/>
      <c r="J4832" s="60"/>
      <c r="K4832" s="60"/>
      <c r="L4832" s="135"/>
    </row>
    <row r="4833">
      <c r="A4833" s="18"/>
      <c r="I4833" s="139"/>
      <c r="J4833" s="60"/>
      <c r="K4833" s="60"/>
      <c r="L4833" s="135"/>
    </row>
    <row r="4834">
      <c r="A4834" s="18"/>
      <c r="I4834" s="139"/>
      <c r="J4834" s="60"/>
      <c r="K4834" s="60"/>
      <c r="L4834" s="135"/>
    </row>
    <row r="4835">
      <c r="A4835" s="18"/>
      <c r="I4835" s="139"/>
      <c r="J4835" s="60"/>
      <c r="K4835" s="60"/>
      <c r="L4835" s="135"/>
    </row>
    <row r="4836">
      <c r="A4836" s="18"/>
      <c r="I4836" s="139"/>
      <c r="J4836" s="60"/>
      <c r="K4836" s="60"/>
      <c r="L4836" s="135"/>
    </row>
    <row r="4837">
      <c r="A4837" s="18"/>
      <c r="I4837" s="139"/>
      <c r="J4837" s="60"/>
      <c r="K4837" s="60"/>
      <c r="L4837" s="135"/>
    </row>
    <row r="4838">
      <c r="A4838" s="18"/>
      <c r="I4838" s="139"/>
      <c r="J4838" s="60"/>
      <c r="K4838" s="60"/>
      <c r="L4838" s="135"/>
    </row>
    <row r="4839">
      <c r="A4839" s="18"/>
      <c r="I4839" s="139"/>
      <c r="J4839" s="60"/>
      <c r="K4839" s="60"/>
      <c r="L4839" s="135"/>
    </row>
    <row r="4840">
      <c r="A4840" s="18"/>
      <c r="I4840" s="139"/>
      <c r="J4840" s="60"/>
      <c r="K4840" s="60"/>
      <c r="L4840" s="135"/>
    </row>
    <row r="4841">
      <c r="A4841" s="18"/>
      <c r="I4841" s="139"/>
      <c r="J4841" s="60"/>
      <c r="K4841" s="60"/>
      <c r="L4841" s="135"/>
    </row>
    <row r="4842">
      <c r="A4842" s="18"/>
      <c r="I4842" s="139"/>
      <c r="J4842" s="60"/>
      <c r="K4842" s="60"/>
      <c r="L4842" s="135"/>
    </row>
    <row r="4843">
      <c r="A4843" s="18"/>
      <c r="I4843" s="139"/>
      <c r="J4843" s="60"/>
      <c r="K4843" s="60"/>
      <c r="L4843" s="135"/>
    </row>
    <row r="4844">
      <c r="A4844" s="18"/>
      <c r="I4844" s="139"/>
      <c r="J4844" s="60"/>
      <c r="K4844" s="60"/>
      <c r="L4844" s="135"/>
    </row>
    <row r="4845">
      <c r="A4845" s="18"/>
      <c r="I4845" s="139"/>
      <c r="J4845" s="60"/>
      <c r="K4845" s="60"/>
      <c r="L4845" s="135"/>
    </row>
    <row r="4846">
      <c r="A4846" s="18"/>
      <c r="I4846" s="139"/>
      <c r="J4846" s="60"/>
      <c r="K4846" s="60"/>
      <c r="L4846" s="135"/>
    </row>
    <row r="4847">
      <c r="A4847" s="18"/>
      <c r="I4847" s="139"/>
      <c r="J4847" s="60"/>
      <c r="K4847" s="60"/>
      <c r="L4847" s="135"/>
    </row>
    <row r="4848">
      <c r="A4848" s="18"/>
      <c r="I4848" s="139"/>
      <c r="J4848" s="60"/>
      <c r="K4848" s="60"/>
      <c r="L4848" s="135"/>
    </row>
    <row r="4849">
      <c r="A4849" s="18"/>
      <c r="I4849" s="139"/>
      <c r="J4849" s="60"/>
      <c r="K4849" s="60"/>
      <c r="L4849" s="135"/>
    </row>
    <row r="4850">
      <c r="A4850" s="18"/>
      <c r="I4850" s="139"/>
      <c r="J4850" s="60"/>
      <c r="K4850" s="60"/>
      <c r="L4850" s="135"/>
    </row>
    <row r="4851">
      <c r="A4851" s="18"/>
      <c r="I4851" s="139"/>
      <c r="J4851" s="60"/>
      <c r="K4851" s="60"/>
      <c r="L4851" s="135"/>
    </row>
    <row r="4852">
      <c r="A4852" s="18"/>
      <c r="I4852" s="139"/>
      <c r="J4852" s="60"/>
      <c r="K4852" s="60"/>
      <c r="L4852" s="135"/>
    </row>
    <row r="4853">
      <c r="A4853" s="18"/>
      <c r="I4853" s="139"/>
      <c r="J4853" s="60"/>
      <c r="K4853" s="60"/>
      <c r="L4853" s="135"/>
    </row>
    <row r="4854">
      <c r="A4854" s="18"/>
      <c r="I4854" s="139"/>
      <c r="J4854" s="60"/>
      <c r="K4854" s="60"/>
      <c r="L4854" s="135"/>
    </row>
    <row r="4855">
      <c r="A4855" s="18"/>
      <c r="I4855" s="139"/>
      <c r="J4855" s="60"/>
      <c r="K4855" s="60"/>
      <c r="L4855" s="135"/>
    </row>
    <row r="4856">
      <c r="A4856" s="18"/>
      <c r="I4856" s="139"/>
      <c r="J4856" s="60"/>
      <c r="K4856" s="60"/>
      <c r="L4856" s="135"/>
    </row>
    <row r="4857">
      <c r="A4857" s="18"/>
      <c r="I4857" s="139"/>
      <c r="J4857" s="60"/>
      <c r="K4857" s="60"/>
      <c r="L4857" s="135"/>
    </row>
    <row r="4858">
      <c r="A4858" s="18"/>
      <c r="I4858" s="139"/>
      <c r="J4858" s="60"/>
      <c r="K4858" s="60"/>
      <c r="L4858" s="135"/>
    </row>
    <row r="4859">
      <c r="A4859" s="18"/>
      <c r="I4859" s="139"/>
      <c r="J4859" s="60"/>
      <c r="K4859" s="60"/>
      <c r="L4859" s="135"/>
    </row>
    <row r="4860">
      <c r="A4860" s="18"/>
      <c r="I4860" s="139"/>
      <c r="J4860" s="60"/>
      <c r="K4860" s="60"/>
      <c r="L4860" s="135"/>
    </row>
    <row r="4861">
      <c r="A4861" s="18"/>
      <c r="I4861" s="139"/>
      <c r="J4861" s="60"/>
      <c r="K4861" s="60"/>
      <c r="L4861" s="135"/>
    </row>
    <row r="4862">
      <c r="A4862" s="18"/>
      <c r="I4862" s="139"/>
      <c r="J4862" s="60"/>
      <c r="K4862" s="60"/>
      <c r="L4862" s="135"/>
    </row>
    <row r="4863">
      <c r="A4863" s="18"/>
      <c r="I4863" s="139"/>
      <c r="J4863" s="60"/>
      <c r="K4863" s="60"/>
      <c r="L4863" s="135"/>
    </row>
    <row r="4864">
      <c r="A4864" s="18"/>
      <c r="I4864" s="139"/>
      <c r="J4864" s="60"/>
      <c r="K4864" s="60"/>
      <c r="L4864" s="135"/>
    </row>
    <row r="4865">
      <c r="A4865" s="18"/>
      <c r="I4865" s="139"/>
      <c r="J4865" s="60"/>
      <c r="K4865" s="60"/>
      <c r="L4865" s="135"/>
    </row>
    <row r="4866">
      <c r="A4866" s="18"/>
      <c r="I4866" s="139"/>
      <c r="J4866" s="60"/>
      <c r="K4866" s="60"/>
      <c r="L4866" s="135"/>
    </row>
    <row r="4867">
      <c r="A4867" s="18"/>
      <c r="I4867" s="139"/>
      <c r="J4867" s="60"/>
      <c r="K4867" s="60"/>
      <c r="L4867" s="135"/>
    </row>
    <row r="4868">
      <c r="A4868" s="18"/>
      <c r="I4868" s="139"/>
      <c r="J4868" s="60"/>
      <c r="K4868" s="60"/>
      <c r="L4868" s="135"/>
    </row>
    <row r="4869">
      <c r="A4869" s="18"/>
      <c r="I4869" s="139"/>
      <c r="J4869" s="60"/>
      <c r="K4869" s="60"/>
      <c r="L4869" s="135"/>
    </row>
    <row r="4870">
      <c r="A4870" s="18"/>
      <c r="I4870" s="139"/>
      <c r="J4870" s="60"/>
      <c r="K4870" s="60"/>
      <c r="L4870" s="135"/>
    </row>
    <row r="4871">
      <c r="A4871" s="18"/>
      <c r="I4871" s="139"/>
      <c r="J4871" s="60"/>
      <c r="K4871" s="60"/>
      <c r="L4871" s="135"/>
    </row>
    <row r="4872">
      <c r="A4872" s="18"/>
      <c r="I4872" s="139"/>
      <c r="J4872" s="60"/>
      <c r="K4872" s="60"/>
      <c r="L4872" s="135"/>
    </row>
    <row r="4873">
      <c r="A4873" s="18"/>
      <c r="I4873" s="139"/>
      <c r="J4873" s="60"/>
      <c r="K4873" s="60"/>
      <c r="L4873" s="135"/>
    </row>
    <row r="4874">
      <c r="A4874" s="18"/>
      <c r="I4874" s="139"/>
      <c r="J4874" s="60"/>
      <c r="K4874" s="60"/>
      <c r="L4874" s="135"/>
    </row>
    <row r="4875">
      <c r="A4875" s="18"/>
      <c r="I4875" s="139"/>
      <c r="J4875" s="60"/>
      <c r="K4875" s="60"/>
      <c r="L4875" s="135"/>
    </row>
    <row r="4876">
      <c r="A4876" s="18"/>
      <c r="I4876" s="139"/>
      <c r="J4876" s="60"/>
      <c r="K4876" s="60"/>
      <c r="L4876" s="135"/>
    </row>
    <row r="4877">
      <c r="A4877" s="18"/>
      <c r="I4877" s="139"/>
      <c r="J4877" s="60"/>
      <c r="K4877" s="60"/>
      <c r="L4877" s="135"/>
    </row>
    <row r="4878">
      <c r="A4878" s="18"/>
      <c r="I4878" s="139"/>
      <c r="J4878" s="60"/>
      <c r="K4878" s="60"/>
      <c r="L4878" s="135"/>
    </row>
    <row r="4879">
      <c r="A4879" s="18"/>
      <c r="I4879" s="139"/>
      <c r="J4879" s="60"/>
      <c r="K4879" s="60"/>
      <c r="L4879" s="135"/>
    </row>
    <row r="4880">
      <c r="A4880" s="18"/>
      <c r="I4880" s="139"/>
      <c r="J4880" s="60"/>
      <c r="K4880" s="60"/>
      <c r="L4880" s="135"/>
    </row>
    <row r="4881">
      <c r="A4881" s="18"/>
      <c r="I4881" s="139"/>
      <c r="J4881" s="60"/>
      <c r="K4881" s="60"/>
      <c r="L4881" s="135"/>
    </row>
    <row r="4882">
      <c r="A4882" s="18"/>
      <c r="I4882" s="139"/>
      <c r="J4882" s="60"/>
      <c r="K4882" s="60"/>
      <c r="L4882" s="135"/>
    </row>
    <row r="4883">
      <c r="A4883" s="18"/>
      <c r="I4883" s="139"/>
      <c r="J4883" s="60"/>
      <c r="K4883" s="60"/>
      <c r="L4883" s="135"/>
    </row>
    <row r="4884">
      <c r="A4884" s="18"/>
      <c r="I4884" s="139"/>
      <c r="J4884" s="60"/>
      <c r="K4884" s="60"/>
      <c r="L4884" s="135"/>
    </row>
    <row r="4885">
      <c r="A4885" s="18"/>
      <c r="I4885" s="139"/>
      <c r="J4885" s="60"/>
      <c r="K4885" s="60"/>
      <c r="L4885" s="135"/>
    </row>
    <row r="4886">
      <c r="A4886" s="18"/>
      <c r="I4886" s="139"/>
      <c r="J4886" s="60"/>
      <c r="K4886" s="60"/>
      <c r="L4886" s="135"/>
    </row>
    <row r="4887">
      <c r="A4887" s="18"/>
      <c r="I4887" s="139"/>
      <c r="J4887" s="60"/>
      <c r="K4887" s="60"/>
      <c r="L4887" s="135"/>
    </row>
    <row r="4888">
      <c r="A4888" s="18"/>
      <c r="I4888" s="139"/>
      <c r="J4888" s="60"/>
      <c r="K4888" s="60"/>
      <c r="L4888" s="135"/>
    </row>
    <row r="4889">
      <c r="A4889" s="18"/>
      <c r="I4889" s="139"/>
      <c r="J4889" s="60"/>
      <c r="K4889" s="60"/>
      <c r="L4889" s="135"/>
    </row>
    <row r="4890">
      <c r="A4890" s="18"/>
      <c r="I4890" s="139"/>
      <c r="J4890" s="60"/>
      <c r="K4890" s="60"/>
      <c r="L4890" s="135"/>
    </row>
    <row r="4891">
      <c r="A4891" s="18"/>
      <c r="I4891" s="139"/>
      <c r="J4891" s="60"/>
      <c r="K4891" s="60"/>
      <c r="L4891" s="135"/>
    </row>
    <row r="4892">
      <c r="A4892" s="18"/>
      <c r="I4892" s="139"/>
      <c r="J4892" s="60"/>
      <c r="K4892" s="60"/>
      <c r="L4892" s="135"/>
    </row>
    <row r="4893">
      <c r="A4893" s="18"/>
      <c r="I4893" s="139"/>
      <c r="J4893" s="60"/>
      <c r="K4893" s="60"/>
      <c r="L4893" s="135"/>
    </row>
    <row r="4894">
      <c r="A4894" s="18"/>
      <c r="I4894" s="139"/>
      <c r="J4894" s="60"/>
      <c r="K4894" s="60"/>
      <c r="L4894" s="135"/>
    </row>
    <row r="4895">
      <c r="A4895" s="18"/>
      <c r="I4895" s="139"/>
      <c r="J4895" s="60"/>
      <c r="K4895" s="60"/>
      <c r="L4895" s="135"/>
    </row>
    <row r="4896">
      <c r="A4896" s="18"/>
      <c r="I4896" s="139"/>
      <c r="J4896" s="60"/>
      <c r="K4896" s="60"/>
      <c r="L4896" s="135"/>
    </row>
    <row r="4897">
      <c r="A4897" s="18"/>
      <c r="I4897" s="139"/>
      <c r="J4897" s="60"/>
      <c r="K4897" s="60"/>
      <c r="L4897" s="135"/>
    </row>
    <row r="4898">
      <c r="A4898" s="18"/>
      <c r="I4898" s="139"/>
      <c r="J4898" s="60"/>
      <c r="K4898" s="60"/>
      <c r="L4898" s="135"/>
    </row>
    <row r="4899">
      <c r="A4899" s="18"/>
      <c r="I4899" s="139"/>
      <c r="J4899" s="60"/>
      <c r="K4899" s="60"/>
      <c r="L4899" s="135"/>
    </row>
    <row r="4900">
      <c r="A4900" s="18"/>
      <c r="I4900" s="139"/>
      <c r="J4900" s="60"/>
      <c r="K4900" s="60"/>
      <c r="L4900" s="135"/>
    </row>
    <row r="4901">
      <c r="A4901" s="18"/>
      <c r="I4901" s="139"/>
      <c r="J4901" s="60"/>
      <c r="K4901" s="60"/>
      <c r="L4901" s="135"/>
    </row>
    <row r="4902">
      <c r="A4902" s="18"/>
      <c r="I4902" s="139"/>
      <c r="J4902" s="60"/>
      <c r="K4902" s="60"/>
      <c r="L4902" s="135"/>
    </row>
    <row r="4903">
      <c r="A4903" s="18"/>
      <c r="I4903" s="139"/>
      <c r="J4903" s="60"/>
      <c r="K4903" s="60"/>
      <c r="L4903" s="135"/>
    </row>
    <row r="4904">
      <c r="A4904" s="18"/>
      <c r="I4904" s="139"/>
      <c r="J4904" s="60"/>
      <c r="K4904" s="60"/>
      <c r="L4904" s="135"/>
    </row>
    <row r="4905">
      <c r="A4905" s="18"/>
      <c r="I4905" s="139"/>
      <c r="J4905" s="60"/>
      <c r="K4905" s="60"/>
      <c r="L4905" s="135"/>
    </row>
    <row r="4906">
      <c r="A4906" s="18"/>
      <c r="I4906" s="139"/>
      <c r="J4906" s="60"/>
      <c r="K4906" s="60"/>
      <c r="L4906" s="135"/>
    </row>
    <row r="4907">
      <c r="A4907" s="18"/>
      <c r="I4907" s="139"/>
      <c r="J4907" s="60"/>
      <c r="K4907" s="60"/>
      <c r="L4907" s="135"/>
    </row>
    <row r="4908">
      <c r="A4908" s="18"/>
      <c r="I4908" s="139"/>
      <c r="J4908" s="60"/>
      <c r="K4908" s="60"/>
      <c r="L4908" s="135"/>
    </row>
    <row r="4909">
      <c r="A4909" s="18"/>
      <c r="I4909" s="139"/>
      <c r="J4909" s="60"/>
      <c r="K4909" s="60"/>
      <c r="L4909" s="135"/>
    </row>
    <row r="4910">
      <c r="A4910" s="18"/>
      <c r="I4910" s="139"/>
      <c r="J4910" s="60"/>
      <c r="K4910" s="60"/>
      <c r="L4910" s="135"/>
    </row>
    <row r="4911">
      <c r="A4911" s="18"/>
      <c r="I4911" s="139"/>
      <c r="J4911" s="60"/>
      <c r="K4911" s="60"/>
      <c r="L4911" s="135"/>
    </row>
    <row r="4912">
      <c r="A4912" s="18"/>
      <c r="I4912" s="139"/>
      <c r="J4912" s="60"/>
      <c r="K4912" s="60"/>
      <c r="L4912" s="135"/>
    </row>
    <row r="4913">
      <c r="A4913" s="18"/>
      <c r="I4913" s="139"/>
      <c r="J4913" s="60"/>
      <c r="K4913" s="60"/>
      <c r="L4913" s="135"/>
    </row>
    <row r="4914">
      <c r="A4914" s="18"/>
      <c r="I4914" s="139"/>
      <c r="J4914" s="60"/>
      <c r="K4914" s="60"/>
      <c r="L4914" s="135"/>
    </row>
    <row r="4915">
      <c r="A4915" s="18"/>
      <c r="I4915" s="139"/>
      <c r="J4915" s="60"/>
      <c r="K4915" s="60"/>
      <c r="L4915" s="135"/>
    </row>
    <row r="4916">
      <c r="A4916" s="18"/>
      <c r="I4916" s="139"/>
      <c r="J4916" s="60"/>
      <c r="K4916" s="60"/>
      <c r="L4916" s="135"/>
    </row>
    <row r="4917">
      <c r="A4917" s="18"/>
      <c r="I4917" s="139"/>
      <c r="J4917" s="60"/>
      <c r="K4917" s="60"/>
      <c r="L4917" s="135"/>
    </row>
    <row r="4918">
      <c r="A4918" s="18"/>
      <c r="I4918" s="139"/>
      <c r="J4918" s="60"/>
      <c r="K4918" s="60"/>
      <c r="L4918" s="135"/>
    </row>
    <row r="4919">
      <c r="A4919" s="18"/>
      <c r="I4919" s="139"/>
      <c r="J4919" s="60"/>
      <c r="K4919" s="60"/>
      <c r="L4919" s="135"/>
    </row>
    <row r="4920">
      <c r="A4920" s="18"/>
      <c r="I4920" s="139"/>
      <c r="J4920" s="60"/>
      <c r="K4920" s="60"/>
      <c r="L4920" s="135"/>
    </row>
    <row r="4921">
      <c r="A4921" s="18"/>
      <c r="I4921" s="139"/>
      <c r="J4921" s="60"/>
      <c r="K4921" s="60"/>
      <c r="L4921" s="135"/>
    </row>
    <row r="4922">
      <c r="A4922" s="18"/>
      <c r="I4922" s="139"/>
      <c r="J4922" s="60"/>
      <c r="K4922" s="60"/>
      <c r="L4922" s="135"/>
    </row>
    <row r="4923">
      <c r="A4923" s="18"/>
      <c r="I4923" s="139"/>
      <c r="J4923" s="60"/>
      <c r="K4923" s="60"/>
      <c r="L4923" s="135"/>
    </row>
    <row r="4924">
      <c r="A4924" s="18"/>
      <c r="I4924" s="139"/>
      <c r="J4924" s="60"/>
      <c r="K4924" s="60"/>
      <c r="L4924" s="135"/>
    </row>
    <row r="4925">
      <c r="A4925" s="18"/>
      <c r="I4925" s="139"/>
      <c r="J4925" s="60"/>
      <c r="K4925" s="60"/>
      <c r="L4925" s="135"/>
    </row>
    <row r="4926">
      <c r="A4926" s="18"/>
      <c r="I4926" s="139"/>
      <c r="J4926" s="60"/>
      <c r="K4926" s="60"/>
      <c r="L4926" s="135"/>
    </row>
    <row r="4927">
      <c r="A4927" s="18"/>
      <c r="I4927" s="139"/>
      <c r="J4927" s="60"/>
      <c r="K4927" s="60"/>
      <c r="L4927" s="135"/>
    </row>
    <row r="4928">
      <c r="A4928" s="18"/>
      <c r="I4928" s="139"/>
      <c r="J4928" s="60"/>
      <c r="K4928" s="60"/>
      <c r="L4928" s="135"/>
    </row>
    <row r="4929">
      <c r="A4929" s="18"/>
      <c r="I4929" s="139"/>
      <c r="J4929" s="60"/>
      <c r="K4929" s="60"/>
      <c r="L4929" s="135"/>
    </row>
    <row r="4930">
      <c r="A4930" s="18"/>
      <c r="I4930" s="139"/>
      <c r="J4930" s="60"/>
      <c r="K4930" s="60"/>
      <c r="L4930" s="135"/>
    </row>
    <row r="4931">
      <c r="A4931" s="18"/>
      <c r="I4931" s="139"/>
      <c r="J4931" s="60"/>
      <c r="K4931" s="60"/>
      <c r="L4931" s="135"/>
    </row>
    <row r="4932">
      <c r="A4932" s="18"/>
      <c r="I4932" s="139"/>
      <c r="J4932" s="60"/>
      <c r="K4932" s="60"/>
      <c r="L4932" s="135"/>
    </row>
    <row r="4933">
      <c r="A4933" s="18"/>
      <c r="I4933" s="139"/>
      <c r="J4933" s="60"/>
      <c r="K4933" s="60"/>
      <c r="L4933" s="135"/>
    </row>
    <row r="4934">
      <c r="A4934" s="18"/>
      <c r="I4934" s="139"/>
      <c r="J4934" s="60"/>
      <c r="K4934" s="60"/>
      <c r="L4934" s="135"/>
    </row>
    <row r="4935">
      <c r="A4935" s="18"/>
      <c r="I4935" s="139"/>
      <c r="J4935" s="60"/>
      <c r="K4935" s="60"/>
      <c r="L4935" s="135"/>
    </row>
    <row r="4936">
      <c r="A4936" s="18"/>
      <c r="I4936" s="139"/>
      <c r="J4936" s="60"/>
      <c r="K4936" s="60"/>
      <c r="L4936" s="135"/>
    </row>
    <row r="4937">
      <c r="A4937" s="18"/>
      <c r="I4937" s="139"/>
      <c r="J4937" s="60"/>
      <c r="K4937" s="60"/>
      <c r="L4937" s="135"/>
    </row>
    <row r="4938">
      <c r="A4938" s="18"/>
      <c r="I4938" s="139"/>
      <c r="J4938" s="60"/>
      <c r="K4938" s="60"/>
      <c r="L4938" s="135"/>
    </row>
    <row r="4939">
      <c r="A4939" s="18"/>
      <c r="I4939" s="139"/>
      <c r="J4939" s="60"/>
      <c r="K4939" s="60"/>
      <c r="L4939" s="135"/>
    </row>
    <row r="4940">
      <c r="A4940" s="18"/>
      <c r="I4940" s="139"/>
      <c r="J4940" s="60"/>
      <c r="K4940" s="60"/>
      <c r="L4940" s="135"/>
    </row>
    <row r="4941">
      <c r="A4941" s="18"/>
      <c r="I4941" s="139"/>
      <c r="J4941" s="60"/>
      <c r="K4941" s="60"/>
      <c r="L4941" s="135"/>
    </row>
    <row r="4942">
      <c r="A4942" s="18"/>
      <c r="I4942" s="139"/>
      <c r="J4942" s="60"/>
      <c r="K4942" s="60"/>
      <c r="L4942" s="135"/>
    </row>
    <row r="4943">
      <c r="A4943" s="18"/>
      <c r="I4943" s="139"/>
      <c r="J4943" s="60"/>
      <c r="K4943" s="60"/>
      <c r="L4943" s="135"/>
    </row>
    <row r="4944">
      <c r="A4944" s="18"/>
      <c r="I4944" s="139"/>
      <c r="J4944" s="60"/>
      <c r="K4944" s="60"/>
      <c r="L4944" s="135"/>
    </row>
    <row r="4945">
      <c r="A4945" s="18"/>
      <c r="I4945" s="139"/>
      <c r="J4945" s="60"/>
      <c r="K4945" s="60"/>
      <c r="L4945" s="135"/>
    </row>
    <row r="4946">
      <c r="A4946" s="18"/>
      <c r="I4946" s="139"/>
      <c r="J4946" s="60"/>
      <c r="K4946" s="60"/>
      <c r="L4946" s="135"/>
    </row>
    <row r="4947">
      <c r="A4947" s="18"/>
      <c r="I4947" s="139"/>
      <c r="J4947" s="60"/>
      <c r="K4947" s="60"/>
      <c r="L4947" s="135"/>
    </row>
    <row r="4948">
      <c r="A4948" s="18"/>
      <c r="I4948" s="139"/>
      <c r="J4948" s="60"/>
      <c r="K4948" s="60"/>
      <c r="L4948" s="135"/>
    </row>
    <row r="4949">
      <c r="A4949" s="18"/>
      <c r="I4949" s="139"/>
      <c r="J4949" s="60"/>
      <c r="K4949" s="60"/>
      <c r="L4949" s="135"/>
    </row>
    <row r="4950">
      <c r="A4950" s="18"/>
      <c r="I4950" s="139"/>
      <c r="J4950" s="60"/>
      <c r="K4950" s="60"/>
      <c r="L4950" s="135"/>
    </row>
    <row r="4951">
      <c r="A4951" s="18"/>
      <c r="I4951" s="139"/>
      <c r="J4951" s="60"/>
      <c r="K4951" s="60"/>
      <c r="L4951" s="135"/>
    </row>
    <row r="4952">
      <c r="A4952" s="18"/>
      <c r="I4952" s="139"/>
      <c r="J4952" s="60"/>
      <c r="K4952" s="60"/>
      <c r="L4952" s="135"/>
    </row>
    <row r="4953">
      <c r="A4953" s="18"/>
      <c r="I4953" s="139"/>
      <c r="J4953" s="60"/>
      <c r="K4953" s="60"/>
      <c r="L4953" s="135"/>
    </row>
    <row r="4954">
      <c r="A4954" s="18"/>
      <c r="I4954" s="139"/>
      <c r="J4954" s="60"/>
      <c r="K4954" s="60"/>
      <c r="L4954" s="135"/>
    </row>
    <row r="4955">
      <c r="A4955" s="18"/>
      <c r="I4955" s="139"/>
      <c r="J4955" s="60"/>
      <c r="K4955" s="60"/>
      <c r="L4955" s="135"/>
    </row>
    <row r="4956">
      <c r="A4956" s="18"/>
      <c r="I4956" s="139"/>
      <c r="J4956" s="60"/>
      <c r="K4956" s="60"/>
      <c r="L4956" s="135"/>
    </row>
    <row r="4957">
      <c r="A4957" s="18"/>
      <c r="I4957" s="139"/>
      <c r="J4957" s="60"/>
      <c r="K4957" s="60"/>
      <c r="L4957" s="135"/>
    </row>
    <row r="4958">
      <c r="A4958" s="18"/>
      <c r="I4958" s="139"/>
      <c r="J4958" s="60"/>
      <c r="K4958" s="60"/>
      <c r="L4958" s="135"/>
    </row>
    <row r="4959">
      <c r="A4959" s="18"/>
      <c r="I4959" s="139"/>
      <c r="J4959" s="60"/>
      <c r="K4959" s="60"/>
      <c r="L4959" s="135"/>
    </row>
    <row r="4960">
      <c r="A4960" s="18"/>
      <c r="I4960" s="139"/>
      <c r="J4960" s="60"/>
      <c r="K4960" s="60"/>
      <c r="L4960" s="135"/>
    </row>
    <row r="4961">
      <c r="A4961" s="18"/>
      <c r="I4961" s="139"/>
      <c r="J4961" s="60"/>
      <c r="K4961" s="60"/>
      <c r="L4961" s="135"/>
    </row>
    <row r="4962">
      <c r="A4962" s="18"/>
      <c r="I4962" s="139"/>
      <c r="J4962" s="60"/>
      <c r="K4962" s="60"/>
      <c r="L4962" s="135"/>
    </row>
    <row r="4963">
      <c r="A4963" s="18"/>
      <c r="I4963" s="139"/>
      <c r="J4963" s="60"/>
      <c r="K4963" s="60"/>
      <c r="L4963" s="135"/>
    </row>
    <row r="4964">
      <c r="A4964" s="18"/>
      <c r="I4964" s="139"/>
      <c r="J4964" s="60"/>
      <c r="K4964" s="60"/>
      <c r="L4964" s="135"/>
    </row>
    <row r="4965">
      <c r="A4965" s="18"/>
      <c r="I4965" s="139"/>
      <c r="J4965" s="60"/>
      <c r="K4965" s="60"/>
      <c r="L4965" s="135"/>
    </row>
    <row r="4966">
      <c r="A4966" s="18"/>
      <c r="I4966" s="139"/>
      <c r="J4966" s="60"/>
      <c r="K4966" s="60"/>
      <c r="L4966" s="135"/>
    </row>
    <row r="4967">
      <c r="A4967" s="18"/>
      <c r="I4967" s="139"/>
      <c r="J4967" s="60"/>
      <c r="K4967" s="60"/>
      <c r="L4967" s="135"/>
    </row>
    <row r="4968">
      <c r="A4968" s="18"/>
      <c r="I4968" s="139"/>
      <c r="J4968" s="60"/>
      <c r="K4968" s="60"/>
      <c r="L4968" s="135"/>
    </row>
    <row r="4969">
      <c r="A4969" s="18"/>
      <c r="I4969" s="139"/>
      <c r="J4969" s="60"/>
      <c r="K4969" s="60"/>
      <c r="L4969" s="135"/>
    </row>
    <row r="4970">
      <c r="A4970" s="18"/>
      <c r="I4970" s="139"/>
      <c r="J4970" s="60"/>
      <c r="K4970" s="60"/>
      <c r="L4970" s="135"/>
    </row>
    <row r="4971">
      <c r="A4971" s="18"/>
      <c r="I4971" s="139"/>
      <c r="J4971" s="60"/>
      <c r="K4971" s="60"/>
      <c r="L4971" s="135"/>
    </row>
    <row r="4972">
      <c r="A4972" s="18"/>
      <c r="I4972" s="139"/>
      <c r="J4972" s="60"/>
      <c r="K4972" s="60"/>
      <c r="L4972" s="135"/>
    </row>
    <row r="4973">
      <c r="A4973" s="18"/>
      <c r="I4973" s="139"/>
      <c r="J4973" s="60"/>
      <c r="K4973" s="60"/>
      <c r="L4973" s="135"/>
    </row>
    <row r="4974">
      <c r="A4974" s="18"/>
      <c r="I4974" s="139"/>
      <c r="J4974" s="60"/>
      <c r="K4974" s="60"/>
      <c r="L4974" s="135"/>
    </row>
    <row r="4975">
      <c r="A4975" s="18"/>
      <c r="I4975" s="139"/>
      <c r="J4975" s="60"/>
      <c r="K4975" s="60"/>
      <c r="L4975" s="135"/>
    </row>
    <row r="4976">
      <c r="A4976" s="18"/>
      <c r="I4976" s="139"/>
      <c r="J4976" s="60"/>
      <c r="K4976" s="60"/>
      <c r="L4976" s="135"/>
    </row>
    <row r="4977">
      <c r="A4977" s="18"/>
      <c r="I4977" s="139"/>
      <c r="J4977" s="60"/>
      <c r="K4977" s="60"/>
      <c r="L4977" s="135"/>
    </row>
    <row r="4978">
      <c r="A4978" s="18"/>
      <c r="I4978" s="139"/>
      <c r="J4978" s="60"/>
      <c r="K4978" s="60"/>
      <c r="L4978" s="135"/>
    </row>
    <row r="4979">
      <c r="A4979" s="18"/>
      <c r="I4979" s="139"/>
      <c r="J4979" s="60"/>
      <c r="K4979" s="60"/>
      <c r="L4979" s="135"/>
    </row>
    <row r="4980">
      <c r="A4980" s="18"/>
      <c r="I4980" s="139"/>
      <c r="J4980" s="60"/>
      <c r="K4980" s="60"/>
      <c r="L4980" s="135"/>
    </row>
    <row r="4981">
      <c r="A4981" s="18"/>
      <c r="I4981" s="139"/>
      <c r="J4981" s="60"/>
      <c r="K4981" s="60"/>
      <c r="L4981" s="135"/>
    </row>
    <row r="4982">
      <c r="A4982" s="18"/>
      <c r="I4982" s="139"/>
      <c r="J4982" s="60"/>
      <c r="K4982" s="60"/>
      <c r="L4982" s="135"/>
    </row>
    <row r="4983">
      <c r="A4983" s="18"/>
      <c r="I4983" s="139"/>
      <c r="J4983" s="60"/>
      <c r="K4983" s="60"/>
      <c r="L4983" s="135"/>
    </row>
    <row r="4984">
      <c r="A4984" s="18"/>
      <c r="I4984" s="139"/>
      <c r="J4984" s="60"/>
      <c r="K4984" s="60"/>
      <c r="L4984" s="135"/>
    </row>
    <row r="4985">
      <c r="A4985" s="18"/>
      <c r="I4985" s="139"/>
      <c r="J4985" s="60"/>
      <c r="K4985" s="60"/>
      <c r="L4985" s="135"/>
    </row>
    <row r="4986">
      <c r="A4986" s="18"/>
      <c r="I4986" s="139"/>
      <c r="J4986" s="60"/>
      <c r="K4986" s="60"/>
      <c r="L4986" s="135"/>
    </row>
    <row r="4987">
      <c r="A4987" s="18"/>
      <c r="I4987" s="139"/>
      <c r="J4987" s="60"/>
      <c r="K4987" s="60"/>
      <c r="L4987" s="135"/>
    </row>
    <row r="4988">
      <c r="A4988" s="18"/>
      <c r="I4988" s="139"/>
      <c r="J4988" s="60"/>
      <c r="K4988" s="60"/>
      <c r="L4988" s="135"/>
    </row>
    <row r="4989">
      <c r="A4989" s="18"/>
      <c r="I4989" s="139"/>
      <c r="J4989" s="60"/>
      <c r="K4989" s="60"/>
      <c r="L4989" s="135"/>
    </row>
    <row r="4990">
      <c r="A4990" s="18"/>
      <c r="I4990" s="139"/>
      <c r="J4990" s="60"/>
      <c r="K4990" s="60"/>
      <c r="L4990" s="135"/>
    </row>
    <row r="4991">
      <c r="A4991" s="18"/>
      <c r="I4991" s="139"/>
      <c r="J4991" s="60"/>
      <c r="K4991" s="60"/>
      <c r="L4991" s="135"/>
    </row>
    <row r="4992">
      <c r="A4992" s="18"/>
      <c r="I4992" s="139"/>
      <c r="J4992" s="60"/>
      <c r="K4992" s="60"/>
      <c r="L4992" s="135"/>
    </row>
    <row r="4993">
      <c r="A4993" s="18"/>
      <c r="I4993" s="139"/>
      <c r="J4993" s="60"/>
      <c r="K4993" s="60"/>
      <c r="L4993" s="135"/>
    </row>
    <row r="4994">
      <c r="A4994" s="18"/>
      <c r="I4994" s="139"/>
      <c r="J4994" s="60"/>
      <c r="K4994" s="60"/>
      <c r="L4994" s="135"/>
    </row>
    <row r="4995">
      <c r="A4995" s="18"/>
      <c r="I4995" s="139"/>
      <c r="J4995" s="60"/>
      <c r="K4995" s="60"/>
      <c r="L4995" s="135"/>
    </row>
    <row r="4996">
      <c r="A4996" s="18"/>
      <c r="I4996" s="139"/>
      <c r="J4996" s="60"/>
      <c r="K4996" s="60"/>
      <c r="L4996" s="135"/>
    </row>
    <row r="4997">
      <c r="A4997" s="18"/>
      <c r="I4997" s="139"/>
      <c r="J4997" s="60"/>
      <c r="K4997" s="60"/>
      <c r="L4997" s="135"/>
    </row>
    <row r="4998">
      <c r="A4998" s="18"/>
      <c r="I4998" s="139"/>
      <c r="J4998" s="60"/>
      <c r="K4998" s="60"/>
      <c r="L4998" s="135"/>
    </row>
    <row r="4999">
      <c r="A4999" s="18"/>
      <c r="I4999" s="139"/>
      <c r="J4999" s="60"/>
      <c r="K4999" s="60"/>
      <c r="L4999" s="135"/>
    </row>
    <row r="5000">
      <c r="A5000" s="18"/>
      <c r="I5000" s="139"/>
      <c r="J5000" s="60"/>
      <c r="K5000" s="60"/>
      <c r="L5000" s="135"/>
    </row>
    <row r="5001">
      <c r="A5001" s="18"/>
      <c r="I5001" s="139"/>
      <c r="J5001" s="60"/>
      <c r="K5001" s="60"/>
      <c r="L5001" s="135"/>
    </row>
    <row r="5002">
      <c r="A5002" s="18"/>
      <c r="I5002" s="139"/>
      <c r="J5002" s="60"/>
      <c r="K5002" s="60"/>
      <c r="L5002" s="135"/>
    </row>
    <row r="5003">
      <c r="A5003" s="18"/>
      <c r="I5003" s="139"/>
      <c r="J5003" s="60"/>
      <c r="K5003" s="60"/>
      <c r="L5003" s="135"/>
    </row>
    <row r="5004">
      <c r="A5004" s="18"/>
      <c r="I5004" s="139"/>
      <c r="J5004" s="60"/>
      <c r="K5004" s="60"/>
      <c r="L5004" s="135"/>
    </row>
    <row r="5005">
      <c r="A5005" s="18"/>
      <c r="I5005" s="139"/>
      <c r="J5005" s="60"/>
      <c r="K5005" s="60"/>
      <c r="L5005" s="135"/>
    </row>
    <row r="5006">
      <c r="A5006" s="18"/>
      <c r="I5006" s="139"/>
      <c r="J5006" s="60"/>
      <c r="K5006" s="60"/>
      <c r="L5006" s="135"/>
    </row>
    <row r="5007">
      <c r="A5007" s="18"/>
      <c r="I5007" s="139"/>
      <c r="J5007" s="60"/>
      <c r="K5007" s="60"/>
      <c r="L5007" s="135"/>
    </row>
    <row r="5008">
      <c r="A5008" s="18"/>
      <c r="I5008" s="139"/>
      <c r="J5008" s="60"/>
      <c r="K5008" s="60"/>
      <c r="L5008" s="135"/>
    </row>
    <row r="5009">
      <c r="A5009" s="18"/>
      <c r="I5009" s="139"/>
      <c r="J5009" s="60"/>
      <c r="K5009" s="60"/>
      <c r="L5009" s="135"/>
    </row>
    <row r="5010">
      <c r="A5010" s="18"/>
      <c r="I5010" s="139"/>
      <c r="J5010" s="60"/>
      <c r="K5010" s="60"/>
      <c r="L5010" s="135"/>
    </row>
    <row r="5011">
      <c r="A5011" s="18"/>
      <c r="I5011" s="139"/>
      <c r="J5011" s="60"/>
      <c r="K5011" s="60"/>
      <c r="L5011" s="135"/>
    </row>
    <row r="5012">
      <c r="A5012" s="18"/>
      <c r="I5012" s="139"/>
      <c r="J5012" s="60"/>
      <c r="K5012" s="60"/>
      <c r="L5012" s="135"/>
    </row>
    <row r="5013">
      <c r="A5013" s="18"/>
      <c r="I5013" s="139"/>
      <c r="J5013" s="60"/>
      <c r="K5013" s="60"/>
      <c r="L5013" s="135"/>
    </row>
    <row r="5014">
      <c r="A5014" s="18"/>
      <c r="I5014" s="139"/>
      <c r="J5014" s="60"/>
      <c r="K5014" s="60"/>
      <c r="L5014" s="135"/>
    </row>
    <row r="5015">
      <c r="A5015" s="18"/>
      <c r="I5015" s="139"/>
      <c r="J5015" s="60"/>
      <c r="K5015" s="60"/>
      <c r="L5015" s="135"/>
    </row>
    <row r="5016">
      <c r="A5016" s="18"/>
      <c r="I5016" s="139"/>
      <c r="J5016" s="60"/>
      <c r="K5016" s="60"/>
      <c r="L5016" s="135"/>
    </row>
    <row r="5017">
      <c r="A5017" s="18"/>
      <c r="I5017" s="139"/>
      <c r="J5017" s="60"/>
      <c r="K5017" s="60"/>
      <c r="L5017" s="135"/>
    </row>
    <row r="5018">
      <c r="A5018" s="18"/>
      <c r="I5018" s="139"/>
      <c r="J5018" s="60"/>
      <c r="K5018" s="60"/>
      <c r="L5018" s="135"/>
    </row>
    <row r="5019">
      <c r="A5019" s="18"/>
      <c r="I5019" s="139"/>
      <c r="J5019" s="60"/>
      <c r="K5019" s="60"/>
      <c r="L5019" s="135"/>
    </row>
    <row r="5020">
      <c r="A5020" s="18"/>
      <c r="I5020" s="139"/>
      <c r="J5020" s="60"/>
      <c r="K5020" s="60"/>
      <c r="L5020" s="135"/>
    </row>
    <row r="5021">
      <c r="A5021" s="18"/>
      <c r="I5021" s="139"/>
      <c r="J5021" s="60"/>
      <c r="K5021" s="60"/>
      <c r="L5021" s="135"/>
    </row>
    <row r="5022">
      <c r="A5022" s="18"/>
      <c r="I5022" s="139"/>
      <c r="J5022" s="60"/>
      <c r="K5022" s="60"/>
      <c r="L5022" s="135"/>
    </row>
    <row r="5023">
      <c r="A5023" s="18"/>
      <c r="I5023" s="139"/>
      <c r="J5023" s="60"/>
      <c r="K5023" s="60"/>
      <c r="L5023" s="135"/>
    </row>
    <row r="5024">
      <c r="A5024" s="18"/>
      <c r="I5024" s="139"/>
      <c r="J5024" s="60"/>
      <c r="K5024" s="60"/>
      <c r="L5024" s="135"/>
    </row>
    <row r="5025">
      <c r="A5025" s="18"/>
      <c r="I5025" s="139"/>
      <c r="J5025" s="60"/>
      <c r="K5025" s="60"/>
      <c r="L5025" s="135"/>
    </row>
    <row r="5026">
      <c r="A5026" s="18"/>
      <c r="I5026" s="139"/>
      <c r="J5026" s="60"/>
      <c r="K5026" s="60"/>
      <c r="L5026" s="135"/>
    </row>
    <row r="5027">
      <c r="A5027" s="18"/>
      <c r="I5027" s="139"/>
      <c r="J5027" s="60"/>
      <c r="K5027" s="60"/>
      <c r="L5027" s="135"/>
    </row>
    <row r="5028">
      <c r="A5028" s="18"/>
      <c r="I5028" s="139"/>
      <c r="J5028" s="60"/>
      <c r="K5028" s="60"/>
      <c r="L5028" s="135"/>
    </row>
    <row r="5029">
      <c r="A5029" s="18"/>
      <c r="I5029" s="139"/>
      <c r="J5029" s="60"/>
      <c r="K5029" s="60"/>
      <c r="L5029" s="135"/>
    </row>
    <row r="5030">
      <c r="A5030" s="18"/>
      <c r="I5030" s="139"/>
      <c r="J5030" s="60"/>
      <c r="K5030" s="60"/>
      <c r="L5030" s="135"/>
    </row>
    <row r="5031">
      <c r="A5031" s="18"/>
      <c r="I5031" s="139"/>
      <c r="J5031" s="60"/>
      <c r="K5031" s="60"/>
      <c r="L5031" s="135"/>
    </row>
    <row r="5032">
      <c r="A5032" s="18"/>
      <c r="I5032" s="139"/>
      <c r="J5032" s="60"/>
      <c r="K5032" s="60"/>
      <c r="L5032" s="135"/>
    </row>
    <row r="5033">
      <c r="A5033" s="18"/>
      <c r="I5033" s="139"/>
      <c r="J5033" s="60"/>
      <c r="K5033" s="60"/>
      <c r="L5033" s="135"/>
    </row>
    <row r="5034">
      <c r="A5034" s="18"/>
      <c r="I5034" s="139"/>
      <c r="J5034" s="60"/>
      <c r="K5034" s="60"/>
      <c r="L5034" s="135"/>
    </row>
    <row r="5035">
      <c r="A5035" s="18"/>
      <c r="I5035" s="139"/>
      <c r="J5035" s="60"/>
      <c r="K5035" s="60"/>
      <c r="L5035" s="135"/>
    </row>
    <row r="5036">
      <c r="A5036" s="18"/>
      <c r="I5036" s="139"/>
      <c r="J5036" s="60"/>
      <c r="K5036" s="60"/>
      <c r="L5036" s="135"/>
    </row>
    <row r="5037">
      <c r="A5037" s="18"/>
      <c r="I5037" s="139"/>
      <c r="J5037" s="60"/>
      <c r="K5037" s="60"/>
      <c r="L5037" s="135"/>
    </row>
    <row r="5038">
      <c r="A5038" s="18"/>
      <c r="I5038" s="139"/>
      <c r="J5038" s="60"/>
      <c r="K5038" s="60"/>
      <c r="L5038" s="135"/>
    </row>
    <row r="5039">
      <c r="A5039" s="18"/>
      <c r="I5039" s="139"/>
      <c r="J5039" s="60"/>
      <c r="K5039" s="60"/>
      <c r="L5039" s="135"/>
    </row>
    <row r="5040">
      <c r="A5040" s="18"/>
      <c r="I5040" s="139"/>
      <c r="J5040" s="60"/>
      <c r="K5040" s="60"/>
      <c r="L5040" s="135"/>
    </row>
    <row r="5041">
      <c r="A5041" s="18"/>
      <c r="I5041" s="139"/>
      <c r="J5041" s="60"/>
      <c r="K5041" s="60"/>
      <c r="L5041" s="135"/>
    </row>
    <row r="5042">
      <c r="A5042" s="18"/>
      <c r="I5042" s="139"/>
      <c r="J5042" s="60"/>
      <c r="K5042" s="60"/>
      <c r="L5042" s="135"/>
    </row>
    <row r="5043">
      <c r="A5043" s="18"/>
      <c r="I5043" s="139"/>
      <c r="J5043" s="60"/>
      <c r="K5043" s="60"/>
      <c r="L5043" s="135"/>
    </row>
    <row r="5044">
      <c r="A5044" s="18"/>
      <c r="I5044" s="139"/>
      <c r="J5044" s="60"/>
      <c r="K5044" s="60"/>
      <c r="L5044" s="135"/>
    </row>
    <row r="5045">
      <c r="A5045" s="18"/>
      <c r="I5045" s="139"/>
      <c r="J5045" s="60"/>
      <c r="K5045" s="60"/>
      <c r="L5045" s="135"/>
    </row>
    <row r="5046">
      <c r="A5046" s="18"/>
      <c r="I5046" s="139"/>
      <c r="J5046" s="60"/>
      <c r="K5046" s="60"/>
      <c r="L5046" s="135"/>
    </row>
    <row r="5047">
      <c r="A5047" s="18"/>
      <c r="I5047" s="139"/>
      <c r="J5047" s="60"/>
      <c r="K5047" s="60"/>
      <c r="L5047" s="135"/>
    </row>
    <row r="5048">
      <c r="A5048" s="18"/>
      <c r="I5048" s="139"/>
      <c r="J5048" s="60"/>
      <c r="K5048" s="60"/>
      <c r="L5048" s="135"/>
    </row>
    <row r="5049">
      <c r="A5049" s="18"/>
      <c r="I5049" s="139"/>
      <c r="J5049" s="60"/>
      <c r="K5049" s="60"/>
      <c r="L5049" s="135"/>
    </row>
    <row r="5050">
      <c r="A5050" s="18"/>
      <c r="I5050" s="139"/>
      <c r="J5050" s="60"/>
      <c r="K5050" s="60"/>
      <c r="L5050" s="135"/>
    </row>
    <row r="5051">
      <c r="A5051" s="18"/>
      <c r="I5051" s="139"/>
      <c r="J5051" s="60"/>
      <c r="K5051" s="60"/>
      <c r="L5051" s="135"/>
    </row>
    <row r="5052">
      <c r="A5052" s="18"/>
      <c r="I5052" s="139"/>
      <c r="J5052" s="60"/>
      <c r="K5052" s="60"/>
      <c r="L5052" s="135"/>
    </row>
    <row r="5053">
      <c r="A5053" s="18"/>
      <c r="I5053" s="139"/>
      <c r="J5053" s="60"/>
      <c r="K5053" s="60"/>
      <c r="L5053" s="135"/>
    </row>
    <row r="5054">
      <c r="A5054" s="18"/>
      <c r="I5054" s="139"/>
      <c r="J5054" s="60"/>
      <c r="K5054" s="60"/>
      <c r="L5054" s="135"/>
    </row>
    <row r="5055">
      <c r="A5055" s="18"/>
      <c r="I5055" s="139"/>
      <c r="J5055" s="60"/>
      <c r="K5055" s="60"/>
      <c r="L5055" s="135"/>
    </row>
    <row r="5056">
      <c r="A5056" s="18"/>
      <c r="I5056" s="139"/>
      <c r="J5056" s="60"/>
      <c r="K5056" s="60"/>
      <c r="L5056" s="135"/>
    </row>
    <row r="5057">
      <c r="A5057" s="18"/>
      <c r="I5057" s="139"/>
      <c r="J5057" s="60"/>
      <c r="K5057" s="60"/>
      <c r="L5057" s="135"/>
    </row>
    <row r="5058">
      <c r="A5058" s="18"/>
      <c r="I5058" s="139"/>
      <c r="J5058" s="60"/>
      <c r="K5058" s="60"/>
      <c r="L5058" s="135"/>
    </row>
    <row r="5059">
      <c r="A5059" s="18"/>
      <c r="I5059" s="139"/>
      <c r="J5059" s="60"/>
      <c r="K5059" s="60"/>
      <c r="L5059" s="135"/>
    </row>
    <row r="5060">
      <c r="A5060" s="18"/>
      <c r="I5060" s="139"/>
      <c r="J5060" s="60"/>
      <c r="K5060" s="60"/>
      <c r="L5060" s="135"/>
    </row>
    <row r="5061">
      <c r="A5061" s="18"/>
      <c r="I5061" s="139"/>
      <c r="J5061" s="60"/>
      <c r="K5061" s="60"/>
      <c r="L5061" s="135"/>
    </row>
    <row r="5062">
      <c r="A5062" s="18"/>
      <c r="I5062" s="139"/>
      <c r="J5062" s="60"/>
      <c r="K5062" s="60"/>
      <c r="L5062" s="135"/>
    </row>
    <row r="5063">
      <c r="A5063" s="18"/>
      <c r="I5063" s="139"/>
      <c r="J5063" s="60"/>
      <c r="K5063" s="60"/>
      <c r="L5063" s="135"/>
    </row>
    <row r="5064">
      <c r="A5064" s="18"/>
      <c r="I5064" s="139"/>
      <c r="J5064" s="60"/>
      <c r="K5064" s="60"/>
      <c r="L5064" s="135"/>
    </row>
    <row r="5065">
      <c r="A5065" s="18"/>
      <c r="I5065" s="139"/>
      <c r="J5065" s="60"/>
      <c r="K5065" s="60"/>
      <c r="L5065" s="135"/>
    </row>
    <row r="5066">
      <c r="A5066" s="18"/>
      <c r="I5066" s="139"/>
      <c r="J5066" s="60"/>
      <c r="K5066" s="60"/>
      <c r="L5066" s="135"/>
    </row>
    <row r="5067">
      <c r="A5067" s="18"/>
      <c r="I5067" s="139"/>
      <c r="J5067" s="60"/>
      <c r="K5067" s="60"/>
      <c r="L5067" s="135"/>
    </row>
    <row r="5068">
      <c r="A5068" s="18"/>
      <c r="I5068" s="139"/>
      <c r="J5068" s="60"/>
      <c r="K5068" s="60"/>
      <c r="L5068" s="135"/>
    </row>
    <row r="5069">
      <c r="A5069" s="18"/>
      <c r="I5069" s="139"/>
      <c r="J5069" s="60"/>
      <c r="K5069" s="60"/>
      <c r="L5069" s="135"/>
    </row>
    <row r="5070">
      <c r="A5070" s="18"/>
      <c r="I5070" s="139"/>
      <c r="J5070" s="60"/>
      <c r="K5070" s="60"/>
      <c r="L5070" s="135"/>
    </row>
    <row r="5071">
      <c r="A5071" s="18"/>
      <c r="I5071" s="139"/>
      <c r="J5071" s="60"/>
      <c r="K5071" s="60"/>
      <c r="L5071" s="135"/>
    </row>
    <row r="5072">
      <c r="A5072" s="18"/>
      <c r="I5072" s="139"/>
      <c r="J5072" s="60"/>
      <c r="K5072" s="60"/>
      <c r="L5072" s="135"/>
    </row>
    <row r="5073">
      <c r="A5073" s="18"/>
      <c r="I5073" s="139"/>
      <c r="J5073" s="60"/>
      <c r="K5073" s="60"/>
      <c r="L5073" s="135"/>
    </row>
    <row r="5074">
      <c r="A5074" s="18"/>
      <c r="I5074" s="139"/>
      <c r="J5074" s="60"/>
      <c r="K5074" s="60"/>
      <c r="L5074" s="135"/>
    </row>
    <row r="5075">
      <c r="A5075" s="18"/>
      <c r="I5075" s="139"/>
      <c r="J5075" s="60"/>
      <c r="K5075" s="60"/>
      <c r="L5075" s="135"/>
    </row>
    <row r="5076">
      <c r="A5076" s="18"/>
      <c r="I5076" s="139"/>
      <c r="J5076" s="60"/>
      <c r="K5076" s="60"/>
      <c r="L5076" s="135"/>
    </row>
    <row r="5077">
      <c r="A5077" s="18"/>
      <c r="I5077" s="139"/>
      <c r="J5077" s="60"/>
      <c r="K5077" s="60"/>
      <c r="L5077" s="135"/>
    </row>
    <row r="5078">
      <c r="A5078" s="18"/>
      <c r="I5078" s="139"/>
      <c r="J5078" s="60"/>
      <c r="K5078" s="60"/>
      <c r="L5078" s="135"/>
    </row>
    <row r="5079">
      <c r="A5079" s="18"/>
      <c r="I5079" s="139"/>
      <c r="J5079" s="60"/>
      <c r="K5079" s="60"/>
      <c r="L5079" s="135"/>
    </row>
    <row r="5080">
      <c r="A5080" s="18"/>
      <c r="I5080" s="139"/>
      <c r="J5080" s="60"/>
      <c r="K5080" s="60"/>
      <c r="L5080" s="135"/>
    </row>
    <row r="5081">
      <c r="A5081" s="18"/>
      <c r="I5081" s="139"/>
      <c r="J5081" s="60"/>
      <c r="K5081" s="60"/>
      <c r="L5081" s="135"/>
    </row>
    <row r="5082">
      <c r="A5082" s="18"/>
      <c r="I5082" s="139"/>
      <c r="J5082" s="60"/>
      <c r="K5082" s="60"/>
      <c r="L5082" s="135"/>
    </row>
    <row r="5083">
      <c r="A5083" s="18"/>
      <c r="I5083" s="139"/>
      <c r="J5083" s="60"/>
      <c r="K5083" s="60"/>
      <c r="L5083" s="135"/>
    </row>
    <row r="5084">
      <c r="A5084" s="18"/>
      <c r="I5084" s="139"/>
      <c r="J5084" s="60"/>
      <c r="K5084" s="60"/>
      <c r="L5084" s="135"/>
    </row>
    <row r="5085">
      <c r="A5085" s="18"/>
      <c r="I5085" s="139"/>
      <c r="J5085" s="60"/>
      <c r="K5085" s="60"/>
      <c r="L5085" s="135"/>
    </row>
    <row r="5086">
      <c r="A5086" s="18"/>
      <c r="I5086" s="139"/>
      <c r="J5086" s="60"/>
      <c r="K5086" s="60"/>
      <c r="L5086" s="135"/>
    </row>
    <row r="5087">
      <c r="A5087" s="18"/>
      <c r="I5087" s="139"/>
      <c r="J5087" s="60"/>
      <c r="K5087" s="60"/>
      <c r="L5087" s="135"/>
    </row>
    <row r="5088">
      <c r="A5088" s="18"/>
      <c r="I5088" s="139"/>
      <c r="J5088" s="60"/>
      <c r="K5088" s="60"/>
      <c r="L5088" s="135"/>
    </row>
    <row r="5089">
      <c r="A5089" s="18"/>
      <c r="I5089" s="139"/>
      <c r="J5089" s="60"/>
      <c r="K5089" s="60"/>
      <c r="L5089" s="135"/>
    </row>
    <row r="5090">
      <c r="A5090" s="18"/>
      <c r="I5090" s="139"/>
      <c r="J5090" s="60"/>
      <c r="K5090" s="60"/>
      <c r="L5090" s="135"/>
    </row>
    <row r="5091">
      <c r="A5091" s="18"/>
      <c r="I5091" s="139"/>
      <c r="J5091" s="60"/>
      <c r="K5091" s="60"/>
      <c r="L5091" s="135"/>
    </row>
    <row r="5092">
      <c r="A5092" s="18"/>
      <c r="I5092" s="139"/>
      <c r="J5092" s="60"/>
      <c r="K5092" s="60"/>
      <c r="L5092" s="135"/>
    </row>
    <row r="5093">
      <c r="A5093" s="18"/>
      <c r="I5093" s="139"/>
      <c r="J5093" s="60"/>
      <c r="K5093" s="60"/>
      <c r="L5093" s="135"/>
    </row>
    <row r="5094">
      <c r="A5094" s="18"/>
      <c r="I5094" s="139"/>
      <c r="J5094" s="60"/>
      <c r="K5094" s="60"/>
      <c r="L5094" s="135"/>
    </row>
    <row r="5095">
      <c r="A5095" s="18"/>
      <c r="I5095" s="139"/>
      <c r="J5095" s="60"/>
      <c r="K5095" s="60"/>
      <c r="L5095" s="135"/>
    </row>
    <row r="5096">
      <c r="A5096" s="18"/>
      <c r="I5096" s="139"/>
      <c r="J5096" s="60"/>
      <c r="K5096" s="60"/>
      <c r="L5096" s="135"/>
    </row>
    <row r="5097">
      <c r="A5097" s="18"/>
      <c r="I5097" s="139"/>
      <c r="J5097" s="60"/>
      <c r="K5097" s="60"/>
      <c r="L5097" s="135"/>
    </row>
    <row r="5098">
      <c r="A5098" s="18"/>
      <c r="I5098" s="139"/>
      <c r="J5098" s="60"/>
      <c r="K5098" s="60"/>
      <c r="L5098" s="135"/>
    </row>
    <row r="5099">
      <c r="A5099" s="18"/>
      <c r="I5099" s="139"/>
      <c r="J5099" s="60"/>
      <c r="K5099" s="60"/>
      <c r="L5099" s="135"/>
    </row>
    <row r="5100">
      <c r="A5100" s="18"/>
      <c r="I5100" s="139"/>
      <c r="J5100" s="60"/>
      <c r="K5100" s="60"/>
      <c r="L5100" s="135"/>
    </row>
    <row r="5101">
      <c r="A5101" s="18"/>
      <c r="I5101" s="139"/>
      <c r="J5101" s="60"/>
      <c r="K5101" s="60"/>
      <c r="L5101" s="135"/>
    </row>
    <row r="5102">
      <c r="A5102" s="18"/>
      <c r="I5102" s="139"/>
      <c r="J5102" s="60"/>
      <c r="K5102" s="60"/>
      <c r="L5102" s="135"/>
    </row>
    <row r="5103">
      <c r="A5103" s="18"/>
      <c r="I5103" s="139"/>
      <c r="J5103" s="60"/>
      <c r="K5103" s="60"/>
      <c r="L5103" s="135"/>
    </row>
    <row r="5104">
      <c r="A5104" s="18"/>
      <c r="I5104" s="139"/>
      <c r="J5104" s="60"/>
      <c r="K5104" s="60"/>
      <c r="L5104" s="135"/>
    </row>
    <row r="5105">
      <c r="A5105" s="18"/>
      <c r="I5105" s="139"/>
      <c r="J5105" s="60"/>
      <c r="K5105" s="60"/>
      <c r="L5105" s="135"/>
    </row>
    <row r="5106">
      <c r="A5106" s="18"/>
      <c r="I5106" s="139"/>
      <c r="J5106" s="60"/>
      <c r="K5106" s="60"/>
      <c r="L5106" s="135"/>
    </row>
    <row r="5107">
      <c r="A5107" s="18"/>
      <c r="I5107" s="139"/>
      <c r="J5107" s="60"/>
      <c r="K5107" s="60"/>
      <c r="L5107" s="135"/>
    </row>
    <row r="5108">
      <c r="A5108" s="18"/>
      <c r="I5108" s="139"/>
      <c r="J5108" s="60"/>
      <c r="K5108" s="60"/>
      <c r="L5108" s="135"/>
    </row>
    <row r="5109">
      <c r="A5109" s="18"/>
      <c r="I5109" s="139"/>
      <c r="J5109" s="60"/>
      <c r="K5109" s="60"/>
      <c r="L5109" s="135"/>
    </row>
    <row r="5110">
      <c r="A5110" s="18"/>
      <c r="I5110" s="139"/>
      <c r="J5110" s="60"/>
      <c r="K5110" s="60"/>
      <c r="L5110" s="135"/>
    </row>
    <row r="5111">
      <c r="A5111" s="18"/>
      <c r="I5111" s="139"/>
      <c r="J5111" s="60"/>
      <c r="K5111" s="60"/>
      <c r="L5111" s="135"/>
    </row>
    <row r="5112">
      <c r="A5112" s="18"/>
      <c r="I5112" s="139"/>
      <c r="J5112" s="60"/>
      <c r="K5112" s="60"/>
      <c r="L5112" s="135"/>
    </row>
    <row r="5113">
      <c r="A5113" s="18"/>
      <c r="I5113" s="139"/>
      <c r="J5113" s="60"/>
      <c r="K5113" s="60"/>
      <c r="L5113" s="135"/>
    </row>
    <row r="5114">
      <c r="A5114" s="18"/>
      <c r="I5114" s="139"/>
      <c r="J5114" s="60"/>
      <c r="K5114" s="60"/>
      <c r="L5114" s="135"/>
    </row>
    <row r="5115">
      <c r="A5115" s="18"/>
      <c r="I5115" s="139"/>
      <c r="J5115" s="60"/>
      <c r="K5115" s="60"/>
      <c r="L5115" s="135"/>
    </row>
    <row r="5116">
      <c r="A5116" s="18"/>
      <c r="I5116" s="139"/>
      <c r="J5116" s="60"/>
      <c r="K5116" s="60"/>
      <c r="L5116" s="135"/>
    </row>
    <row r="5117">
      <c r="A5117" s="18"/>
      <c r="I5117" s="139"/>
      <c r="J5117" s="60"/>
      <c r="K5117" s="60"/>
      <c r="L5117" s="135"/>
    </row>
    <row r="5118">
      <c r="A5118" s="18"/>
      <c r="I5118" s="139"/>
      <c r="J5118" s="60"/>
      <c r="K5118" s="60"/>
      <c r="L5118" s="135"/>
    </row>
    <row r="5119">
      <c r="A5119" s="18"/>
      <c r="I5119" s="139"/>
      <c r="J5119" s="60"/>
      <c r="K5119" s="60"/>
      <c r="L5119" s="135"/>
    </row>
    <row r="5120">
      <c r="A5120" s="18"/>
      <c r="I5120" s="139"/>
      <c r="J5120" s="60"/>
      <c r="K5120" s="60"/>
      <c r="L5120" s="135"/>
    </row>
    <row r="5121">
      <c r="A5121" s="18"/>
      <c r="I5121" s="139"/>
      <c r="J5121" s="60"/>
      <c r="K5121" s="60"/>
      <c r="L5121" s="135"/>
    </row>
    <row r="5122">
      <c r="A5122" s="18"/>
      <c r="I5122" s="139"/>
      <c r="J5122" s="60"/>
      <c r="K5122" s="60"/>
      <c r="L5122" s="135"/>
    </row>
    <row r="5123">
      <c r="A5123" s="18"/>
      <c r="I5123" s="139"/>
      <c r="J5123" s="60"/>
      <c r="K5123" s="60"/>
      <c r="L5123" s="135"/>
    </row>
    <row r="5124">
      <c r="A5124" s="18"/>
      <c r="I5124" s="139"/>
      <c r="J5124" s="60"/>
      <c r="K5124" s="60"/>
      <c r="L5124" s="135"/>
    </row>
    <row r="5125">
      <c r="A5125" s="18"/>
      <c r="I5125" s="139"/>
      <c r="J5125" s="60"/>
      <c r="K5125" s="60"/>
      <c r="L5125" s="135"/>
    </row>
    <row r="5126">
      <c r="A5126" s="18"/>
      <c r="I5126" s="139"/>
      <c r="J5126" s="60"/>
      <c r="K5126" s="60"/>
      <c r="L5126" s="135"/>
    </row>
    <row r="5127">
      <c r="A5127" s="18"/>
      <c r="I5127" s="139"/>
      <c r="J5127" s="60"/>
      <c r="K5127" s="60"/>
      <c r="L5127" s="135"/>
    </row>
    <row r="5128">
      <c r="A5128" s="18"/>
      <c r="I5128" s="139"/>
      <c r="J5128" s="60"/>
      <c r="K5128" s="60"/>
      <c r="L5128" s="135"/>
    </row>
    <row r="5129">
      <c r="A5129" s="18"/>
      <c r="I5129" s="139"/>
      <c r="J5129" s="60"/>
      <c r="K5129" s="60"/>
      <c r="L5129" s="135"/>
    </row>
    <row r="5130">
      <c r="A5130" s="18"/>
      <c r="I5130" s="139"/>
      <c r="J5130" s="60"/>
      <c r="K5130" s="60"/>
      <c r="L5130" s="135"/>
    </row>
    <row r="5131">
      <c r="A5131" s="18"/>
      <c r="I5131" s="139"/>
      <c r="J5131" s="60"/>
      <c r="K5131" s="60"/>
      <c r="L5131" s="135"/>
    </row>
    <row r="5132">
      <c r="A5132" s="18"/>
      <c r="I5132" s="139"/>
      <c r="J5132" s="60"/>
      <c r="K5132" s="60"/>
      <c r="L5132" s="135"/>
    </row>
    <row r="5133">
      <c r="A5133" s="18"/>
      <c r="I5133" s="139"/>
      <c r="J5133" s="60"/>
      <c r="K5133" s="60"/>
      <c r="L5133" s="135"/>
    </row>
    <row r="5134">
      <c r="A5134" s="18"/>
      <c r="I5134" s="139"/>
      <c r="J5134" s="60"/>
      <c r="K5134" s="60"/>
      <c r="L5134" s="135"/>
    </row>
    <row r="5135">
      <c r="A5135" s="18"/>
      <c r="I5135" s="139"/>
      <c r="J5135" s="60"/>
      <c r="K5135" s="60"/>
      <c r="L5135" s="135"/>
    </row>
    <row r="5136">
      <c r="A5136" s="18"/>
      <c r="I5136" s="139"/>
      <c r="J5136" s="60"/>
      <c r="K5136" s="60"/>
      <c r="L5136" s="135"/>
    </row>
    <row r="5137">
      <c r="A5137" s="18"/>
      <c r="I5137" s="139"/>
      <c r="J5137" s="60"/>
      <c r="K5137" s="60"/>
      <c r="L5137" s="135"/>
    </row>
    <row r="5138">
      <c r="A5138" s="18"/>
      <c r="I5138" s="139"/>
      <c r="J5138" s="60"/>
      <c r="K5138" s="60"/>
      <c r="L5138" s="135"/>
    </row>
    <row r="5139">
      <c r="A5139" s="18"/>
      <c r="I5139" s="139"/>
      <c r="J5139" s="60"/>
      <c r="K5139" s="60"/>
      <c r="L5139" s="135"/>
    </row>
    <row r="5140">
      <c r="A5140" s="18"/>
      <c r="I5140" s="139"/>
      <c r="J5140" s="60"/>
      <c r="K5140" s="60"/>
      <c r="L5140" s="135"/>
    </row>
    <row r="5141">
      <c r="A5141" s="18"/>
      <c r="I5141" s="139"/>
      <c r="J5141" s="60"/>
      <c r="K5141" s="60"/>
      <c r="L5141" s="135"/>
    </row>
    <row r="5142">
      <c r="A5142" s="18"/>
      <c r="I5142" s="139"/>
      <c r="J5142" s="60"/>
      <c r="K5142" s="60"/>
      <c r="L5142" s="135"/>
    </row>
    <row r="5143">
      <c r="A5143" s="18"/>
      <c r="I5143" s="139"/>
      <c r="J5143" s="60"/>
      <c r="K5143" s="60"/>
      <c r="L5143" s="135"/>
    </row>
    <row r="5144">
      <c r="A5144" s="18"/>
      <c r="I5144" s="139"/>
      <c r="J5144" s="60"/>
      <c r="K5144" s="60"/>
      <c r="L5144" s="135"/>
    </row>
    <row r="5145">
      <c r="A5145" s="18"/>
      <c r="I5145" s="139"/>
      <c r="J5145" s="60"/>
      <c r="K5145" s="60"/>
      <c r="L5145" s="135"/>
    </row>
    <row r="5146">
      <c r="A5146" s="18"/>
      <c r="I5146" s="139"/>
      <c r="J5146" s="60"/>
      <c r="K5146" s="60"/>
      <c r="L5146" s="135"/>
    </row>
    <row r="5147">
      <c r="A5147" s="18"/>
      <c r="I5147" s="139"/>
      <c r="J5147" s="60"/>
      <c r="K5147" s="60"/>
      <c r="L5147" s="135"/>
    </row>
    <row r="5148">
      <c r="A5148" s="18"/>
      <c r="I5148" s="139"/>
      <c r="J5148" s="60"/>
      <c r="K5148" s="60"/>
      <c r="L5148" s="135"/>
    </row>
    <row r="5149">
      <c r="A5149" s="18"/>
      <c r="I5149" s="139"/>
      <c r="J5149" s="60"/>
      <c r="K5149" s="60"/>
      <c r="L5149" s="135"/>
    </row>
    <row r="5150">
      <c r="A5150" s="18"/>
      <c r="I5150" s="139"/>
      <c r="J5150" s="60"/>
      <c r="K5150" s="60"/>
      <c r="L5150" s="135"/>
    </row>
    <row r="5151">
      <c r="A5151" s="18"/>
      <c r="I5151" s="139"/>
      <c r="J5151" s="60"/>
      <c r="K5151" s="60"/>
      <c r="L5151" s="135"/>
    </row>
    <row r="5152">
      <c r="A5152" s="18"/>
      <c r="I5152" s="139"/>
      <c r="J5152" s="60"/>
      <c r="K5152" s="60"/>
      <c r="L5152" s="135"/>
    </row>
    <row r="5153">
      <c r="A5153" s="18"/>
      <c r="I5153" s="139"/>
      <c r="J5153" s="60"/>
      <c r="K5153" s="60"/>
      <c r="L5153" s="135"/>
    </row>
    <row r="5154">
      <c r="A5154" s="18"/>
      <c r="I5154" s="139"/>
      <c r="J5154" s="60"/>
      <c r="K5154" s="60"/>
      <c r="L5154" s="135"/>
    </row>
    <row r="5155">
      <c r="A5155" s="18"/>
      <c r="I5155" s="139"/>
      <c r="J5155" s="60"/>
      <c r="K5155" s="60"/>
      <c r="L5155" s="135"/>
    </row>
    <row r="5156">
      <c r="A5156" s="18"/>
      <c r="I5156" s="139"/>
      <c r="J5156" s="60"/>
      <c r="K5156" s="60"/>
      <c r="L5156" s="135"/>
    </row>
    <row r="5157">
      <c r="A5157" s="18"/>
      <c r="I5157" s="139"/>
      <c r="J5157" s="60"/>
      <c r="K5157" s="60"/>
      <c r="L5157" s="135"/>
    </row>
    <row r="5158">
      <c r="A5158" s="18"/>
      <c r="I5158" s="139"/>
      <c r="J5158" s="60"/>
      <c r="K5158" s="60"/>
      <c r="L5158" s="135"/>
    </row>
    <row r="5159">
      <c r="A5159" s="18"/>
      <c r="I5159" s="139"/>
      <c r="J5159" s="60"/>
      <c r="K5159" s="60"/>
      <c r="L5159" s="135"/>
    </row>
    <row r="5160">
      <c r="A5160" s="18"/>
      <c r="I5160" s="139"/>
      <c r="J5160" s="60"/>
      <c r="K5160" s="60"/>
      <c r="L5160" s="135"/>
    </row>
    <row r="5161">
      <c r="A5161" s="18"/>
      <c r="I5161" s="139"/>
      <c r="J5161" s="60"/>
      <c r="K5161" s="60"/>
      <c r="L5161" s="135"/>
    </row>
    <row r="5162">
      <c r="A5162" s="18"/>
      <c r="I5162" s="139"/>
      <c r="J5162" s="60"/>
      <c r="K5162" s="60"/>
      <c r="L5162" s="135"/>
    </row>
    <row r="5163">
      <c r="A5163" s="18"/>
      <c r="I5163" s="139"/>
      <c r="J5163" s="60"/>
      <c r="K5163" s="60"/>
      <c r="L5163" s="135"/>
    </row>
    <row r="5164">
      <c r="A5164" s="18"/>
      <c r="I5164" s="139"/>
      <c r="J5164" s="60"/>
      <c r="K5164" s="60"/>
      <c r="L5164" s="135"/>
    </row>
    <row r="5165">
      <c r="A5165" s="18"/>
      <c r="I5165" s="139"/>
      <c r="J5165" s="60"/>
      <c r="K5165" s="60"/>
      <c r="L5165" s="135"/>
    </row>
    <row r="5166">
      <c r="A5166" s="18"/>
      <c r="I5166" s="139"/>
      <c r="J5166" s="60"/>
      <c r="K5166" s="60"/>
      <c r="L5166" s="135"/>
    </row>
    <row r="5167">
      <c r="A5167" s="18"/>
      <c r="I5167" s="139"/>
      <c r="J5167" s="60"/>
      <c r="K5167" s="60"/>
      <c r="L5167" s="135"/>
    </row>
    <row r="5168">
      <c r="A5168" s="18"/>
      <c r="I5168" s="139"/>
      <c r="J5168" s="60"/>
      <c r="K5168" s="60"/>
      <c r="L5168" s="135"/>
    </row>
    <row r="5169">
      <c r="A5169" s="18"/>
      <c r="I5169" s="139"/>
      <c r="J5169" s="60"/>
      <c r="K5169" s="60"/>
      <c r="L5169" s="135"/>
    </row>
    <row r="5170">
      <c r="A5170" s="18"/>
      <c r="I5170" s="139"/>
      <c r="J5170" s="60"/>
      <c r="K5170" s="60"/>
      <c r="L5170" s="135"/>
    </row>
    <row r="5171">
      <c r="A5171" s="18"/>
      <c r="I5171" s="139"/>
      <c r="J5171" s="60"/>
      <c r="K5171" s="60"/>
      <c r="L5171" s="135"/>
    </row>
    <row r="5172">
      <c r="A5172" s="18"/>
      <c r="I5172" s="139"/>
      <c r="J5172" s="60"/>
      <c r="K5172" s="60"/>
      <c r="L5172" s="135"/>
    </row>
    <row r="5173">
      <c r="A5173" s="18"/>
      <c r="I5173" s="139"/>
      <c r="J5173" s="60"/>
      <c r="K5173" s="60"/>
      <c r="L5173" s="135"/>
    </row>
    <row r="5174">
      <c r="A5174" s="18"/>
      <c r="I5174" s="139"/>
      <c r="J5174" s="60"/>
      <c r="K5174" s="60"/>
      <c r="L5174" s="135"/>
    </row>
    <row r="5175">
      <c r="A5175" s="18"/>
      <c r="I5175" s="139"/>
      <c r="J5175" s="60"/>
      <c r="K5175" s="60"/>
      <c r="L5175" s="135"/>
    </row>
    <row r="5176">
      <c r="A5176" s="18"/>
      <c r="I5176" s="139"/>
      <c r="J5176" s="60"/>
      <c r="K5176" s="60"/>
      <c r="L5176" s="135"/>
    </row>
    <row r="5177">
      <c r="A5177" s="18"/>
      <c r="I5177" s="139"/>
      <c r="J5177" s="60"/>
      <c r="K5177" s="60"/>
      <c r="L5177" s="135"/>
    </row>
    <row r="5178">
      <c r="A5178" s="18"/>
      <c r="I5178" s="139"/>
      <c r="J5178" s="60"/>
      <c r="K5178" s="60"/>
      <c r="L5178" s="135"/>
    </row>
    <row r="5179">
      <c r="A5179" s="18"/>
      <c r="I5179" s="139"/>
      <c r="J5179" s="60"/>
      <c r="K5179" s="60"/>
      <c r="L5179" s="135"/>
    </row>
    <row r="5180">
      <c r="A5180" s="18"/>
      <c r="I5180" s="139"/>
      <c r="J5180" s="60"/>
      <c r="K5180" s="60"/>
      <c r="L5180" s="135"/>
    </row>
    <row r="5181">
      <c r="A5181" s="18"/>
      <c r="I5181" s="139"/>
      <c r="J5181" s="60"/>
      <c r="K5181" s="60"/>
      <c r="L5181" s="135"/>
    </row>
    <row r="5182">
      <c r="A5182" s="18"/>
      <c r="I5182" s="139"/>
      <c r="J5182" s="60"/>
      <c r="K5182" s="60"/>
      <c r="L5182" s="135"/>
    </row>
    <row r="5183">
      <c r="A5183" s="18"/>
      <c r="I5183" s="139"/>
      <c r="J5183" s="60"/>
      <c r="K5183" s="60"/>
      <c r="L5183" s="135"/>
    </row>
    <row r="5184">
      <c r="A5184" s="18"/>
      <c r="I5184" s="139"/>
      <c r="J5184" s="60"/>
      <c r="K5184" s="60"/>
      <c r="L5184" s="135"/>
    </row>
    <row r="5185">
      <c r="A5185" s="18"/>
      <c r="I5185" s="139"/>
      <c r="J5185" s="60"/>
      <c r="K5185" s="60"/>
      <c r="L5185" s="135"/>
    </row>
    <row r="5186">
      <c r="A5186" s="18"/>
      <c r="I5186" s="139"/>
      <c r="J5186" s="60"/>
      <c r="K5186" s="60"/>
      <c r="L5186" s="135"/>
    </row>
    <row r="5187">
      <c r="A5187" s="18"/>
      <c r="I5187" s="139"/>
      <c r="J5187" s="60"/>
      <c r="K5187" s="60"/>
      <c r="L5187" s="135"/>
    </row>
    <row r="5188">
      <c r="A5188" s="18"/>
      <c r="I5188" s="139"/>
      <c r="J5188" s="60"/>
      <c r="K5188" s="60"/>
      <c r="L5188" s="135"/>
    </row>
    <row r="5189">
      <c r="A5189" s="18"/>
      <c r="I5189" s="139"/>
      <c r="J5189" s="60"/>
      <c r="K5189" s="60"/>
      <c r="L5189" s="135"/>
    </row>
    <row r="5190">
      <c r="A5190" s="18"/>
      <c r="I5190" s="139"/>
      <c r="J5190" s="60"/>
      <c r="K5190" s="60"/>
      <c r="L5190" s="135"/>
    </row>
    <row r="5191">
      <c r="A5191" s="18"/>
      <c r="I5191" s="139"/>
      <c r="J5191" s="60"/>
      <c r="K5191" s="60"/>
      <c r="L5191" s="135"/>
    </row>
    <row r="5192">
      <c r="A5192" s="18"/>
      <c r="I5192" s="139"/>
      <c r="J5192" s="60"/>
      <c r="K5192" s="60"/>
      <c r="L5192" s="135"/>
    </row>
    <row r="5193">
      <c r="A5193" s="18"/>
      <c r="I5193" s="139"/>
      <c r="J5193" s="60"/>
      <c r="K5193" s="60"/>
      <c r="L5193" s="135"/>
    </row>
    <row r="5194">
      <c r="A5194" s="18"/>
      <c r="I5194" s="139"/>
      <c r="J5194" s="60"/>
      <c r="K5194" s="60"/>
      <c r="L5194" s="135"/>
    </row>
    <row r="5195">
      <c r="A5195" s="18"/>
      <c r="I5195" s="139"/>
      <c r="J5195" s="60"/>
      <c r="K5195" s="60"/>
      <c r="L5195" s="135"/>
    </row>
    <row r="5196">
      <c r="A5196" s="18"/>
      <c r="I5196" s="139"/>
      <c r="J5196" s="60"/>
      <c r="K5196" s="60"/>
      <c r="L5196" s="135"/>
    </row>
    <row r="5197">
      <c r="A5197" s="18"/>
      <c r="I5197" s="139"/>
      <c r="J5197" s="60"/>
      <c r="K5197" s="60"/>
      <c r="L5197" s="135"/>
    </row>
    <row r="5198">
      <c r="A5198" s="18"/>
      <c r="I5198" s="139"/>
      <c r="J5198" s="60"/>
      <c r="K5198" s="60"/>
      <c r="L5198" s="135"/>
    </row>
    <row r="5199">
      <c r="A5199" s="18"/>
      <c r="I5199" s="139"/>
      <c r="J5199" s="60"/>
      <c r="K5199" s="60"/>
      <c r="L5199" s="135"/>
    </row>
    <row r="5200">
      <c r="A5200" s="18"/>
      <c r="I5200" s="139"/>
      <c r="J5200" s="60"/>
      <c r="K5200" s="60"/>
      <c r="L5200" s="135"/>
    </row>
    <row r="5201">
      <c r="A5201" s="18"/>
      <c r="I5201" s="139"/>
      <c r="J5201" s="60"/>
      <c r="K5201" s="60"/>
      <c r="L5201" s="135"/>
    </row>
    <row r="5202">
      <c r="A5202" s="18"/>
      <c r="I5202" s="139"/>
      <c r="J5202" s="60"/>
      <c r="K5202" s="60"/>
      <c r="L5202" s="135"/>
    </row>
    <row r="5203">
      <c r="A5203" s="18"/>
      <c r="I5203" s="139"/>
      <c r="J5203" s="60"/>
      <c r="K5203" s="60"/>
      <c r="L5203" s="135"/>
    </row>
    <row r="5204">
      <c r="A5204" s="18"/>
      <c r="I5204" s="139"/>
      <c r="J5204" s="60"/>
      <c r="K5204" s="60"/>
      <c r="L5204" s="135"/>
    </row>
    <row r="5205">
      <c r="A5205" s="18"/>
      <c r="I5205" s="139"/>
      <c r="J5205" s="60"/>
      <c r="K5205" s="60"/>
      <c r="L5205" s="135"/>
    </row>
    <row r="5206">
      <c r="A5206" s="18"/>
      <c r="I5206" s="139"/>
      <c r="J5206" s="60"/>
      <c r="K5206" s="60"/>
      <c r="L5206" s="135"/>
    </row>
    <row r="5207">
      <c r="A5207" s="18"/>
      <c r="I5207" s="139"/>
      <c r="J5207" s="60"/>
      <c r="K5207" s="60"/>
      <c r="L5207" s="135"/>
    </row>
    <row r="5208">
      <c r="A5208" s="18"/>
      <c r="I5208" s="139"/>
      <c r="J5208" s="60"/>
      <c r="K5208" s="60"/>
      <c r="L5208" s="135"/>
    </row>
    <row r="5209">
      <c r="A5209" s="18"/>
      <c r="I5209" s="139"/>
      <c r="J5209" s="60"/>
      <c r="K5209" s="60"/>
      <c r="L5209" s="135"/>
    </row>
    <row r="5210">
      <c r="A5210" s="18"/>
      <c r="I5210" s="139"/>
      <c r="J5210" s="60"/>
      <c r="K5210" s="60"/>
      <c r="L5210" s="135"/>
    </row>
    <row r="5211">
      <c r="A5211" s="18"/>
      <c r="I5211" s="139"/>
      <c r="J5211" s="60"/>
      <c r="K5211" s="60"/>
      <c r="L5211" s="135"/>
    </row>
    <row r="5212">
      <c r="A5212" s="18"/>
      <c r="I5212" s="139"/>
      <c r="J5212" s="60"/>
      <c r="K5212" s="60"/>
      <c r="L5212" s="135"/>
    </row>
    <row r="5213">
      <c r="A5213" s="18"/>
      <c r="I5213" s="139"/>
      <c r="J5213" s="60"/>
      <c r="K5213" s="60"/>
      <c r="L5213" s="135"/>
    </row>
    <row r="5214">
      <c r="A5214" s="18"/>
      <c r="I5214" s="139"/>
      <c r="J5214" s="60"/>
      <c r="K5214" s="60"/>
      <c r="L5214" s="135"/>
    </row>
    <row r="5215">
      <c r="A5215" s="18"/>
      <c r="I5215" s="139"/>
      <c r="J5215" s="60"/>
      <c r="K5215" s="60"/>
      <c r="L5215" s="135"/>
    </row>
    <row r="5216">
      <c r="A5216" s="18"/>
      <c r="I5216" s="139"/>
      <c r="J5216" s="60"/>
      <c r="K5216" s="60"/>
      <c r="L5216" s="135"/>
    </row>
    <row r="5217">
      <c r="A5217" s="18"/>
      <c r="I5217" s="139"/>
      <c r="J5217" s="60"/>
      <c r="K5217" s="60"/>
      <c r="L5217" s="135"/>
    </row>
    <row r="5218">
      <c r="A5218" s="18"/>
      <c r="I5218" s="139"/>
      <c r="J5218" s="60"/>
      <c r="K5218" s="60"/>
      <c r="L5218" s="135"/>
    </row>
    <row r="5219">
      <c r="A5219" s="18"/>
      <c r="I5219" s="139"/>
      <c r="J5219" s="60"/>
      <c r="K5219" s="60"/>
      <c r="L5219" s="135"/>
    </row>
    <row r="5220">
      <c r="A5220" s="18"/>
      <c r="I5220" s="139"/>
      <c r="J5220" s="60"/>
      <c r="K5220" s="60"/>
      <c r="L5220" s="135"/>
    </row>
    <row r="5221">
      <c r="A5221" s="18"/>
      <c r="I5221" s="139"/>
      <c r="J5221" s="60"/>
      <c r="K5221" s="60"/>
      <c r="L5221" s="135"/>
    </row>
    <row r="5222">
      <c r="A5222" s="18"/>
      <c r="I5222" s="139"/>
      <c r="J5222" s="60"/>
      <c r="K5222" s="60"/>
      <c r="L5222" s="135"/>
    </row>
    <row r="5223">
      <c r="A5223" s="18"/>
      <c r="I5223" s="139"/>
      <c r="J5223" s="60"/>
      <c r="K5223" s="60"/>
      <c r="L5223" s="135"/>
    </row>
    <row r="5224">
      <c r="A5224" s="18"/>
      <c r="I5224" s="139"/>
      <c r="J5224" s="60"/>
      <c r="K5224" s="60"/>
      <c r="L5224" s="135"/>
    </row>
    <row r="5225">
      <c r="A5225" s="18"/>
      <c r="I5225" s="139"/>
      <c r="J5225" s="60"/>
      <c r="K5225" s="60"/>
      <c r="L5225" s="135"/>
    </row>
    <row r="5226">
      <c r="A5226" s="18"/>
      <c r="I5226" s="139"/>
      <c r="J5226" s="60"/>
      <c r="K5226" s="60"/>
      <c r="L5226" s="135"/>
    </row>
    <row r="5227">
      <c r="A5227" s="18"/>
      <c r="I5227" s="139"/>
      <c r="J5227" s="60"/>
      <c r="K5227" s="60"/>
      <c r="L5227" s="135"/>
    </row>
    <row r="5228">
      <c r="A5228" s="18"/>
      <c r="I5228" s="139"/>
      <c r="J5228" s="60"/>
      <c r="K5228" s="60"/>
      <c r="L5228" s="135"/>
    </row>
    <row r="5229">
      <c r="A5229" s="18"/>
      <c r="I5229" s="139"/>
      <c r="J5229" s="60"/>
      <c r="K5229" s="60"/>
      <c r="L5229" s="135"/>
    </row>
    <row r="5230">
      <c r="A5230" s="18"/>
      <c r="I5230" s="139"/>
      <c r="J5230" s="60"/>
      <c r="K5230" s="60"/>
      <c r="L5230" s="135"/>
    </row>
    <row r="5231">
      <c r="A5231" s="18"/>
      <c r="I5231" s="139"/>
      <c r="J5231" s="60"/>
      <c r="K5231" s="60"/>
      <c r="L5231" s="135"/>
    </row>
    <row r="5232">
      <c r="A5232" s="18"/>
      <c r="I5232" s="139"/>
      <c r="J5232" s="60"/>
      <c r="K5232" s="60"/>
      <c r="L5232" s="135"/>
    </row>
    <row r="5233">
      <c r="A5233" s="18"/>
      <c r="I5233" s="139"/>
      <c r="J5233" s="60"/>
      <c r="K5233" s="60"/>
      <c r="L5233" s="135"/>
    </row>
    <row r="5234">
      <c r="A5234" s="18"/>
      <c r="I5234" s="139"/>
      <c r="J5234" s="60"/>
      <c r="K5234" s="60"/>
      <c r="L5234" s="135"/>
    </row>
    <row r="5235">
      <c r="A5235" s="18"/>
      <c r="I5235" s="139"/>
      <c r="J5235" s="60"/>
      <c r="K5235" s="60"/>
      <c r="L5235" s="135"/>
    </row>
    <row r="5236">
      <c r="A5236" s="18"/>
      <c r="I5236" s="139"/>
      <c r="J5236" s="60"/>
      <c r="K5236" s="60"/>
      <c r="L5236" s="135"/>
    </row>
    <row r="5237">
      <c r="A5237" s="18"/>
      <c r="I5237" s="139"/>
      <c r="J5237" s="60"/>
      <c r="K5237" s="60"/>
      <c r="L5237" s="135"/>
    </row>
    <row r="5238">
      <c r="A5238" s="18"/>
      <c r="I5238" s="139"/>
      <c r="J5238" s="60"/>
      <c r="K5238" s="60"/>
      <c r="L5238" s="135"/>
    </row>
    <row r="5239">
      <c r="A5239" s="18"/>
      <c r="I5239" s="139"/>
      <c r="J5239" s="60"/>
      <c r="K5239" s="60"/>
      <c r="L5239" s="135"/>
    </row>
    <row r="5240">
      <c r="A5240" s="18"/>
      <c r="I5240" s="139"/>
      <c r="J5240" s="60"/>
      <c r="K5240" s="60"/>
      <c r="L5240" s="135"/>
    </row>
    <row r="5241">
      <c r="A5241" s="18"/>
      <c r="I5241" s="139"/>
      <c r="J5241" s="60"/>
      <c r="K5241" s="60"/>
      <c r="L5241" s="135"/>
    </row>
    <row r="5242">
      <c r="A5242" s="18"/>
      <c r="I5242" s="139"/>
      <c r="J5242" s="60"/>
      <c r="K5242" s="60"/>
      <c r="L5242" s="135"/>
    </row>
    <row r="5243">
      <c r="A5243" s="18"/>
      <c r="I5243" s="139"/>
      <c r="J5243" s="60"/>
      <c r="K5243" s="60"/>
      <c r="L5243" s="135"/>
    </row>
    <row r="5244">
      <c r="A5244" s="18"/>
      <c r="I5244" s="139"/>
      <c r="J5244" s="60"/>
      <c r="K5244" s="60"/>
      <c r="L5244" s="135"/>
    </row>
    <row r="5245">
      <c r="A5245" s="18"/>
      <c r="I5245" s="139"/>
      <c r="J5245" s="60"/>
      <c r="K5245" s="60"/>
      <c r="L5245" s="135"/>
    </row>
    <row r="5246">
      <c r="A5246" s="18"/>
      <c r="I5246" s="139"/>
      <c r="J5246" s="60"/>
      <c r="K5246" s="60"/>
      <c r="L5246" s="135"/>
    </row>
    <row r="5247">
      <c r="A5247" s="18"/>
      <c r="I5247" s="139"/>
      <c r="J5247" s="60"/>
      <c r="K5247" s="60"/>
      <c r="L5247" s="135"/>
    </row>
    <row r="5248">
      <c r="A5248" s="18"/>
      <c r="I5248" s="139"/>
      <c r="J5248" s="60"/>
      <c r="K5248" s="60"/>
      <c r="L5248" s="135"/>
    </row>
    <row r="5249">
      <c r="A5249" s="18"/>
      <c r="I5249" s="139"/>
      <c r="J5249" s="60"/>
      <c r="K5249" s="60"/>
      <c r="L5249" s="135"/>
    </row>
    <row r="5250">
      <c r="A5250" s="18"/>
      <c r="I5250" s="139"/>
      <c r="J5250" s="60"/>
      <c r="K5250" s="60"/>
      <c r="L5250" s="135"/>
    </row>
    <row r="5251">
      <c r="A5251" s="18"/>
      <c r="I5251" s="139"/>
      <c r="J5251" s="60"/>
      <c r="K5251" s="60"/>
      <c r="L5251" s="135"/>
    </row>
    <row r="5252">
      <c r="A5252" s="18"/>
      <c r="I5252" s="139"/>
      <c r="J5252" s="60"/>
      <c r="K5252" s="60"/>
      <c r="L5252" s="135"/>
    </row>
    <row r="5253">
      <c r="A5253" s="18"/>
      <c r="I5253" s="139"/>
      <c r="J5253" s="60"/>
      <c r="K5253" s="60"/>
      <c r="L5253" s="135"/>
    </row>
    <row r="5254">
      <c r="A5254" s="18"/>
      <c r="I5254" s="139"/>
      <c r="J5254" s="60"/>
      <c r="K5254" s="60"/>
      <c r="L5254" s="135"/>
    </row>
    <row r="5255">
      <c r="A5255" s="18"/>
      <c r="I5255" s="139"/>
      <c r="J5255" s="60"/>
      <c r="K5255" s="60"/>
      <c r="L5255" s="135"/>
    </row>
    <row r="5256">
      <c r="A5256" s="18"/>
      <c r="I5256" s="139"/>
      <c r="J5256" s="60"/>
      <c r="K5256" s="60"/>
      <c r="L5256" s="135"/>
    </row>
    <row r="5257">
      <c r="A5257" s="18"/>
      <c r="I5257" s="139"/>
      <c r="J5257" s="60"/>
      <c r="K5257" s="60"/>
      <c r="L5257" s="135"/>
    </row>
    <row r="5258">
      <c r="A5258" s="18"/>
      <c r="I5258" s="139"/>
      <c r="J5258" s="60"/>
      <c r="K5258" s="60"/>
      <c r="L5258" s="135"/>
    </row>
    <row r="5259">
      <c r="A5259" s="18"/>
      <c r="I5259" s="139"/>
      <c r="J5259" s="60"/>
      <c r="K5259" s="60"/>
      <c r="L5259" s="135"/>
    </row>
    <row r="5260">
      <c r="A5260" s="18"/>
      <c r="I5260" s="139"/>
      <c r="J5260" s="60"/>
      <c r="K5260" s="60"/>
      <c r="L5260" s="135"/>
    </row>
    <row r="5261">
      <c r="A5261" s="18"/>
      <c r="I5261" s="139"/>
      <c r="J5261" s="60"/>
      <c r="K5261" s="60"/>
      <c r="L5261" s="135"/>
    </row>
    <row r="5262">
      <c r="A5262" s="18"/>
      <c r="I5262" s="139"/>
      <c r="J5262" s="60"/>
      <c r="K5262" s="60"/>
      <c r="L5262" s="135"/>
    </row>
    <row r="5263">
      <c r="A5263" s="18"/>
      <c r="I5263" s="139"/>
      <c r="J5263" s="60"/>
      <c r="K5263" s="60"/>
      <c r="L5263" s="135"/>
    </row>
    <row r="5264">
      <c r="A5264" s="18"/>
      <c r="I5264" s="139"/>
      <c r="J5264" s="60"/>
      <c r="K5264" s="60"/>
      <c r="L5264" s="135"/>
    </row>
    <row r="5265">
      <c r="A5265" s="18"/>
      <c r="I5265" s="139"/>
      <c r="J5265" s="60"/>
      <c r="K5265" s="60"/>
      <c r="L5265" s="135"/>
    </row>
    <row r="5266">
      <c r="A5266" s="18"/>
      <c r="I5266" s="139"/>
      <c r="J5266" s="60"/>
      <c r="K5266" s="60"/>
      <c r="L5266" s="135"/>
    </row>
    <row r="5267">
      <c r="A5267" s="18"/>
      <c r="I5267" s="139"/>
      <c r="J5267" s="60"/>
      <c r="K5267" s="60"/>
      <c r="L5267" s="135"/>
    </row>
    <row r="5268">
      <c r="A5268" s="18"/>
      <c r="I5268" s="139"/>
      <c r="J5268" s="60"/>
      <c r="K5268" s="60"/>
      <c r="L5268" s="135"/>
    </row>
    <row r="5269">
      <c r="A5269" s="18"/>
      <c r="I5269" s="139"/>
      <c r="J5269" s="60"/>
      <c r="K5269" s="60"/>
      <c r="L5269" s="135"/>
    </row>
    <row r="5270">
      <c r="A5270" s="18"/>
      <c r="I5270" s="139"/>
      <c r="J5270" s="60"/>
      <c r="K5270" s="60"/>
      <c r="L5270" s="135"/>
    </row>
    <row r="5271">
      <c r="A5271" s="18"/>
      <c r="I5271" s="139"/>
      <c r="J5271" s="60"/>
      <c r="K5271" s="60"/>
      <c r="L5271" s="135"/>
    </row>
    <row r="5272">
      <c r="A5272" s="18"/>
      <c r="I5272" s="139"/>
      <c r="J5272" s="60"/>
      <c r="K5272" s="60"/>
      <c r="L5272" s="135"/>
    </row>
    <row r="5273">
      <c r="A5273" s="18"/>
      <c r="I5273" s="139"/>
      <c r="J5273" s="60"/>
      <c r="K5273" s="60"/>
      <c r="L5273" s="135"/>
    </row>
    <row r="5274">
      <c r="A5274" s="18"/>
      <c r="I5274" s="139"/>
      <c r="J5274" s="60"/>
      <c r="K5274" s="60"/>
      <c r="L5274" s="135"/>
    </row>
    <row r="5275">
      <c r="A5275" s="18"/>
      <c r="I5275" s="139"/>
      <c r="J5275" s="60"/>
      <c r="K5275" s="60"/>
      <c r="L5275" s="135"/>
    </row>
    <row r="5276">
      <c r="A5276" s="18"/>
      <c r="I5276" s="139"/>
      <c r="J5276" s="60"/>
      <c r="K5276" s="60"/>
      <c r="L5276" s="135"/>
    </row>
    <row r="5277">
      <c r="A5277" s="18"/>
      <c r="I5277" s="139"/>
      <c r="J5277" s="60"/>
      <c r="K5277" s="60"/>
      <c r="L5277" s="135"/>
    </row>
    <row r="5278">
      <c r="A5278" s="18"/>
      <c r="I5278" s="139"/>
      <c r="J5278" s="60"/>
      <c r="K5278" s="60"/>
      <c r="L5278" s="135"/>
    </row>
    <row r="5279">
      <c r="A5279" s="18"/>
      <c r="I5279" s="139"/>
      <c r="J5279" s="60"/>
      <c r="K5279" s="60"/>
      <c r="L5279" s="135"/>
    </row>
    <row r="5280">
      <c r="A5280" s="18"/>
      <c r="I5280" s="139"/>
      <c r="J5280" s="60"/>
      <c r="K5280" s="60"/>
      <c r="L5280" s="135"/>
    </row>
    <row r="5281">
      <c r="A5281" s="18"/>
      <c r="I5281" s="139"/>
      <c r="J5281" s="60"/>
      <c r="K5281" s="60"/>
      <c r="L5281" s="135"/>
    </row>
    <row r="5282">
      <c r="A5282" s="18"/>
      <c r="I5282" s="139"/>
      <c r="J5282" s="60"/>
      <c r="K5282" s="60"/>
      <c r="L5282" s="135"/>
    </row>
    <row r="5283">
      <c r="A5283" s="18"/>
      <c r="I5283" s="139"/>
      <c r="J5283" s="60"/>
      <c r="K5283" s="60"/>
      <c r="L5283" s="135"/>
    </row>
    <row r="5284">
      <c r="A5284" s="18"/>
      <c r="I5284" s="139"/>
      <c r="J5284" s="60"/>
      <c r="K5284" s="60"/>
      <c r="L5284" s="135"/>
    </row>
    <row r="5285">
      <c r="A5285" s="18"/>
      <c r="I5285" s="139"/>
      <c r="J5285" s="60"/>
      <c r="K5285" s="60"/>
      <c r="L5285" s="135"/>
    </row>
    <row r="5286">
      <c r="A5286" s="18"/>
      <c r="I5286" s="139"/>
      <c r="J5286" s="60"/>
      <c r="K5286" s="60"/>
      <c r="L5286" s="135"/>
    </row>
    <row r="5287">
      <c r="A5287" s="18"/>
      <c r="I5287" s="139"/>
      <c r="J5287" s="60"/>
      <c r="K5287" s="60"/>
      <c r="L5287" s="135"/>
    </row>
    <row r="5288">
      <c r="A5288" s="18"/>
      <c r="I5288" s="139"/>
      <c r="J5288" s="60"/>
      <c r="K5288" s="60"/>
      <c r="L5288" s="135"/>
    </row>
    <row r="5289">
      <c r="A5289" s="18"/>
      <c r="I5289" s="139"/>
      <c r="J5289" s="60"/>
      <c r="K5289" s="60"/>
      <c r="L5289" s="135"/>
    </row>
    <row r="5290">
      <c r="A5290" s="18"/>
      <c r="I5290" s="139"/>
      <c r="J5290" s="60"/>
      <c r="K5290" s="60"/>
      <c r="L5290" s="135"/>
    </row>
    <row r="5291">
      <c r="A5291" s="18"/>
      <c r="I5291" s="139"/>
      <c r="J5291" s="60"/>
      <c r="K5291" s="60"/>
      <c r="L5291" s="135"/>
    </row>
    <row r="5292">
      <c r="A5292" s="18"/>
      <c r="I5292" s="139"/>
      <c r="J5292" s="60"/>
      <c r="K5292" s="60"/>
      <c r="L5292" s="135"/>
    </row>
    <row r="5293">
      <c r="A5293" s="18"/>
      <c r="I5293" s="139"/>
      <c r="J5293" s="60"/>
      <c r="K5293" s="60"/>
      <c r="L5293" s="135"/>
    </row>
    <row r="5294">
      <c r="A5294" s="18"/>
      <c r="I5294" s="139"/>
      <c r="J5294" s="60"/>
      <c r="K5294" s="60"/>
      <c r="L5294" s="135"/>
    </row>
    <row r="5295">
      <c r="A5295" s="18"/>
      <c r="I5295" s="139"/>
      <c r="J5295" s="60"/>
      <c r="K5295" s="60"/>
      <c r="L5295" s="135"/>
    </row>
    <row r="5296">
      <c r="A5296" s="18"/>
      <c r="I5296" s="139"/>
      <c r="J5296" s="60"/>
      <c r="K5296" s="60"/>
      <c r="L5296" s="135"/>
    </row>
    <row r="5297">
      <c r="A5297" s="18"/>
      <c r="I5297" s="139"/>
      <c r="J5297" s="60"/>
      <c r="K5297" s="60"/>
      <c r="L5297" s="135"/>
    </row>
    <row r="5298">
      <c r="A5298" s="18"/>
      <c r="I5298" s="139"/>
      <c r="J5298" s="60"/>
      <c r="K5298" s="60"/>
      <c r="L5298" s="135"/>
    </row>
    <row r="5299">
      <c r="A5299" s="18"/>
      <c r="I5299" s="139"/>
      <c r="J5299" s="60"/>
      <c r="K5299" s="60"/>
      <c r="L5299" s="135"/>
    </row>
    <row r="5300">
      <c r="A5300" s="18"/>
      <c r="I5300" s="139"/>
      <c r="J5300" s="60"/>
      <c r="K5300" s="60"/>
      <c r="L5300" s="135"/>
    </row>
    <row r="5301">
      <c r="A5301" s="18"/>
      <c r="I5301" s="139"/>
      <c r="J5301" s="60"/>
      <c r="K5301" s="60"/>
      <c r="L5301" s="135"/>
    </row>
    <row r="5302">
      <c r="A5302" s="18"/>
      <c r="I5302" s="139"/>
      <c r="J5302" s="60"/>
      <c r="K5302" s="60"/>
      <c r="L5302" s="135"/>
    </row>
    <row r="5303">
      <c r="A5303" s="18"/>
      <c r="I5303" s="139"/>
      <c r="J5303" s="60"/>
      <c r="K5303" s="60"/>
      <c r="L5303" s="135"/>
    </row>
    <row r="5304">
      <c r="A5304" s="18"/>
      <c r="I5304" s="139"/>
      <c r="J5304" s="60"/>
      <c r="K5304" s="60"/>
      <c r="L5304" s="135"/>
    </row>
    <row r="5305">
      <c r="A5305" s="18"/>
      <c r="I5305" s="139"/>
      <c r="J5305" s="60"/>
      <c r="K5305" s="60"/>
      <c r="L5305" s="135"/>
    </row>
    <row r="5306">
      <c r="A5306" s="18"/>
      <c r="I5306" s="139"/>
      <c r="J5306" s="60"/>
      <c r="K5306" s="60"/>
      <c r="L5306" s="135"/>
    </row>
    <row r="5307">
      <c r="A5307" s="18"/>
      <c r="I5307" s="139"/>
      <c r="J5307" s="60"/>
      <c r="K5307" s="60"/>
      <c r="L5307" s="135"/>
    </row>
    <row r="5308">
      <c r="A5308" s="18"/>
      <c r="I5308" s="139"/>
      <c r="J5308" s="60"/>
      <c r="K5308" s="60"/>
      <c r="L5308" s="135"/>
    </row>
    <row r="5309">
      <c r="A5309" s="18"/>
      <c r="I5309" s="139"/>
      <c r="J5309" s="60"/>
      <c r="K5309" s="60"/>
      <c r="L5309" s="135"/>
    </row>
    <row r="5310">
      <c r="A5310" s="18"/>
      <c r="I5310" s="139"/>
      <c r="J5310" s="60"/>
      <c r="K5310" s="60"/>
      <c r="L5310" s="135"/>
    </row>
    <row r="5311">
      <c r="A5311" s="18"/>
      <c r="I5311" s="139"/>
      <c r="J5311" s="60"/>
      <c r="K5311" s="60"/>
      <c r="L5311" s="135"/>
    </row>
    <row r="5312">
      <c r="A5312" s="18"/>
      <c r="I5312" s="139"/>
      <c r="J5312" s="60"/>
      <c r="K5312" s="60"/>
      <c r="L5312" s="135"/>
    </row>
    <row r="5313">
      <c r="A5313" s="18"/>
      <c r="I5313" s="139"/>
      <c r="J5313" s="60"/>
      <c r="K5313" s="60"/>
      <c r="L5313" s="135"/>
    </row>
    <row r="5314">
      <c r="A5314" s="18"/>
      <c r="I5314" s="139"/>
      <c r="J5314" s="60"/>
      <c r="K5314" s="60"/>
      <c r="L5314" s="135"/>
    </row>
    <row r="5315">
      <c r="A5315" s="18"/>
      <c r="I5315" s="139"/>
      <c r="J5315" s="60"/>
      <c r="K5315" s="60"/>
      <c r="L5315" s="135"/>
    </row>
    <row r="5316">
      <c r="A5316" s="18"/>
      <c r="I5316" s="139"/>
      <c r="J5316" s="60"/>
      <c r="K5316" s="60"/>
      <c r="L5316" s="135"/>
    </row>
    <row r="5317">
      <c r="A5317" s="18"/>
      <c r="I5317" s="139"/>
      <c r="J5317" s="60"/>
      <c r="K5317" s="60"/>
      <c r="L5317" s="135"/>
    </row>
    <row r="5318">
      <c r="A5318" s="18"/>
      <c r="I5318" s="139"/>
      <c r="J5318" s="60"/>
      <c r="K5318" s="60"/>
      <c r="L5318" s="135"/>
    </row>
    <row r="5319">
      <c r="A5319" s="18"/>
      <c r="I5319" s="139"/>
      <c r="J5319" s="60"/>
      <c r="K5319" s="60"/>
      <c r="L5319" s="135"/>
    </row>
    <row r="5320">
      <c r="A5320" s="18"/>
      <c r="I5320" s="139"/>
      <c r="J5320" s="60"/>
      <c r="K5320" s="60"/>
      <c r="L5320" s="135"/>
    </row>
    <row r="5321">
      <c r="A5321" s="18"/>
      <c r="I5321" s="139"/>
      <c r="J5321" s="60"/>
      <c r="K5321" s="60"/>
      <c r="L5321" s="135"/>
    </row>
    <row r="5322">
      <c r="A5322" s="18"/>
      <c r="I5322" s="139"/>
      <c r="J5322" s="60"/>
      <c r="K5322" s="60"/>
      <c r="L5322" s="135"/>
    </row>
    <row r="5323">
      <c r="A5323" s="18"/>
      <c r="I5323" s="139"/>
      <c r="J5323" s="60"/>
      <c r="K5323" s="60"/>
      <c r="L5323" s="135"/>
    </row>
    <row r="5324">
      <c r="A5324" s="18"/>
      <c r="I5324" s="139"/>
      <c r="J5324" s="60"/>
      <c r="K5324" s="60"/>
      <c r="L5324" s="135"/>
    </row>
    <row r="5325">
      <c r="A5325" s="18"/>
      <c r="I5325" s="139"/>
      <c r="J5325" s="60"/>
      <c r="K5325" s="60"/>
      <c r="L5325" s="135"/>
    </row>
    <row r="5326">
      <c r="A5326" s="18"/>
      <c r="I5326" s="139"/>
      <c r="J5326" s="60"/>
      <c r="K5326" s="60"/>
      <c r="L5326" s="135"/>
    </row>
    <row r="5327">
      <c r="A5327" s="18"/>
      <c r="I5327" s="139"/>
      <c r="J5327" s="60"/>
      <c r="K5327" s="60"/>
      <c r="L5327" s="135"/>
    </row>
    <row r="5328">
      <c r="A5328" s="18"/>
      <c r="I5328" s="139"/>
      <c r="J5328" s="60"/>
      <c r="K5328" s="60"/>
      <c r="L5328" s="135"/>
    </row>
    <row r="5329">
      <c r="A5329" s="18"/>
      <c r="I5329" s="139"/>
      <c r="J5329" s="60"/>
      <c r="K5329" s="60"/>
      <c r="L5329" s="135"/>
    </row>
    <row r="5330">
      <c r="A5330" s="18"/>
      <c r="I5330" s="139"/>
      <c r="J5330" s="60"/>
      <c r="K5330" s="60"/>
      <c r="L5330" s="135"/>
    </row>
    <row r="5331">
      <c r="A5331" s="18"/>
      <c r="I5331" s="139"/>
      <c r="J5331" s="60"/>
      <c r="K5331" s="60"/>
      <c r="L5331" s="135"/>
    </row>
    <row r="5332">
      <c r="A5332" s="18"/>
      <c r="I5332" s="139"/>
      <c r="J5332" s="60"/>
      <c r="K5332" s="60"/>
      <c r="L5332" s="135"/>
    </row>
    <row r="5333">
      <c r="A5333" s="18"/>
      <c r="I5333" s="139"/>
      <c r="J5333" s="60"/>
      <c r="K5333" s="60"/>
      <c r="L5333" s="135"/>
    </row>
    <row r="5334">
      <c r="A5334" s="18"/>
      <c r="I5334" s="139"/>
      <c r="J5334" s="60"/>
      <c r="K5334" s="60"/>
      <c r="L5334" s="135"/>
    </row>
    <row r="5335">
      <c r="A5335" s="18"/>
      <c r="I5335" s="139"/>
      <c r="J5335" s="60"/>
      <c r="K5335" s="60"/>
      <c r="L5335" s="135"/>
    </row>
    <row r="5336">
      <c r="A5336" s="18"/>
      <c r="I5336" s="139"/>
      <c r="J5336" s="60"/>
      <c r="K5336" s="60"/>
      <c r="L5336" s="135"/>
    </row>
    <row r="5337">
      <c r="A5337" s="18"/>
      <c r="I5337" s="139"/>
      <c r="J5337" s="60"/>
      <c r="K5337" s="60"/>
      <c r="L5337" s="135"/>
    </row>
    <row r="5338">
      <c r="A5338" s="18"/>
      <c r="I5338" s="139"/>
      <c r="J5338" s="60"/>
      <c r="K5338" s="60"/>
      <c r="L5338" s="135"/>
    </row>
    <row r="5339">
      <c r="A5339" s="18"/>
      <c r="I5339" s="139"/>
      <c r="J5339" s="60"/>
      <c r="K5339" s="60"/>
      <c r="L5339" s="135"/>
    </row>
    <row r="5340">
      <c r="A5340" s="18"/>
      <c r="I5340" s="139"/>
      <c r="J5340" s="60"/>
      <c r="K5340" s="60"/>
      <c r="L5340" s="135"/>
    </row>
    <row r="5341">
      <c r="A5341" s="18"/>
      <c r="I5341" s="139"/>
      <c r="J5341" s="60"/>
      <c r="K5341" s="60"/>
      <c r="L5341" s="135"/>
    </row>
    <row r="5342">
      <c r="A5342" s="18"/>
      <c r="I5342" s="139"/>
      <c r="J5342" s="60"/>
      <c r="K5342" s="60"/>
      <c r="L5342" s="135"/>
    </row>
    <row r="5343">
      <c r="A5343" s="18"/>
      <c r="I5343" s="139"/>
      <c r="J5343" s="60"/>
      <c r="K5343" s="60"/>
      <c r="L5343" s="135"/>
    </row>
    <row r="5344">
      <c r="A5344" s="18"/>
      <c r="I5344" s="139"/>
      <c r="J5344" s="60"/>
      <c r="K5344" s="60"/>
      <c r="L5344" s="135"/>
    </row>
    <row r="5345">
      <c r="A5345" s="18"/>
      <c r="I5345" s="139"/>
      <c r="J5345" s="60"/>
      <c r="K5345" s="60"/>
      <c r="L5345" s="135"/>
    </row>
    <row r="5346">
      <c r="A5346" s="18"/>
      <c r="I5346" s="139"/>
      <c r="J5346" s="60"/>
      <c r="K5346" s="60"/>
      <c r="L5346" s="135"/>
    </row>
    <row r="5347">
      <c r="A5347" s="18"/>
      <c r="I5347" s="139"/>
      <c r="J5347" s="60"/>
      <c r="K5347" s="60"/>
      <c r="L5347" s="135"/>
    </row>
    <row r="5348">
      <c r="A5348" s="18"/>
      <c r="I5348" s="139"/>
      <c r="J5348" s="60"/>
      <c r="K5348" s="60"/>
      <c r="L5348" s="135"/>
    </row>
    <row r="5349">
      <c r="A5349" s="18"/>
      <c r="I5349" s="139"/>
      <c r="J5349" s="60"/>
      <c r="K5349" s="60"/>
      <c r="L5349" s="135"/>
    </row>
    <row r="5350">
      <c r="A5350" s="18"/>
      <c r="I5350" s="139"/>
      <c r="J5350" s="60"/>
      <c r="K5350" s="60"/>
      <c r="L5350" s="135"/>
    </row>
    <row r="5351">
      <c r="A5351" s="18"/>
      <c r="I5351" s="139"/>
      <c r="J5351" s="60"/>
      <c r="K5351" s="60"/>
      <c r="L5351" s="135"/>
    </row>
    <row r="5352">
      <c r="A5352" s="18"/>
      <c r="I5352" s="139"/>
      <c r="J5352" s="60"/>
      <c r="K5352" s="60"/>
      <c r="L5352" s="135"/>
    </row>
    <row r="5353">
      <c r="A5353" s="18"/>
      <c r="I5353" s="139"/>
      <c r="J5353" s="60"/>
      <c r="K5353" s="60"/>
      <c r="L5353" s="135"/>
    </row>
    <row r="5354">
      <c r="A5354" s="18"/>
      <c r="I5354" s="139"/>
      <c r="J5354" s="60"/>
      <c r="K5354" s="60"/>
      <c r="L5354" s="135"/>
    </row>
    <row r="5355">
      <c r="A5355" s="18"/>
      <c r="I5355" s="139"/>
      <c r="J5355" s="60"/>
      <c r="K5355" s="60"/>
      <c r="L5355" s="135"/>
    </row>
    <row r="5356">
      <c r="A5356" s="18"/>
      <c r="I5356" s="139"/>
      <c r="J5356" s="60"/>
      <c r="K5356" s="60"/>
      <c r="L5356" s="135"/>
    </row>
    <row r="5357">
      <c r="A5357" s="18"/>
      <c r="I5357" s="139"/>
      <c r="J5357" s="60"/>
      <c r="K5357" s="60"/>
      <c r="L5357" s="135"/>
    </row>
    <row r="5358">
      <c r="A5358" s="18"/>
      <c r="I5358" s="139"/>
      <c r="J5358" s="60"/>
      <c r="K5358" s="60"/>
      <c r="L5358" s="135"/>
    </row>
    <row r="5359">
      <c r="A5359" s="18"/>
      <c r="I5359" s="139"/>
      <c r="J5359" s="60"/>
      <c r="K5359" s="60"/>
      <c r="L5359" s="135"/>
    </row>
    <row r="5360">
      <c r="A5360" s="18"/>
      <c r="I5360" s="139"/>
      <c r="J5360" s="60"/>
      <c r="K5360" s="60"/>
      <c r="L5360" s="135"/>
    </row>
    <row r="5361">
      <c r="A5361" s="18"/>
      <c r="I5361" s="139"/>
      <c r="J5361" s="60"/>
      <c r="K5361" s="60"/>
      <c r="L5361" s="135"/>
    </row>
    <row r="5362">
      <c r="A5362" s="18"/>
      <c r="I5362" s="139"/>
      <c r="J5362" s="60"/>
      <c r="K5362" s="60"/>
      <c r="L5362" s="135"/>
    </row>
    <row r="5363">
      <c r="A5363" s="18"/>
      <c r="I5363" s="139"/>
      <c r="J5363" s="60"/>
      <c r="K5363" s="60"/>
      <c r="L5363" s="135"/>
    </row>
    <row r="5364">
      <c r="A5364" s="18"/>
      <c r="I5364" s="139"/>
      <c r="J5364" s="60"/>
      <c r="K5364" s="60"/>
      <c r="L5364" s="135"/>
    </row>
    <row r="5365">
      <c r="A5365" s="18"/>
      <c r="I5365" s="139"/>
      <c r="J5365" s="60"/>
      <c r="K5365" s="60"/>
      <c r="L5365" s="135"/>
    </row>
    <row r="5366">
      <c r="A5366" s="18"/>
      <c r="I5366" s="139"/>
      <c r="J5366" s="60"/>
      <c r="K5366" s="60"/>
      <c r="L5366" s="135"/>
    </row>
    <row r="5367">
      <c r="A5367" s="18"/>
      <c r="I5367" s="139"/>
      <c r="J5367" s="60"/>
      <c r="K5367" s="60"/>
      <c r="L5367" s="135"/>
    </row>
    <row r="5368">
      <c r="A5368" s="18"/>
      <c r="I5368" s="139"/>
      <c r="J5368" s="60"/>
      <c r="K5368" s="60"/>
      <c r="L5368" s="135"/>
    </row>
    <row r="5369">
      <c r="A5369" s="18"/>
      <c r="I5369" s="139"/>
      <c r="J5369" s="60"/>
      <c r="K5369" s="60"/>
      <c r="L5369" s="135"/>
    </row>
    <row r="5370">
      <c r="A5370" s="18"/>
      <c r="I5370" s="139"/>
      <c r="J5370" s="60"/>
      <c r="K5370" s="60"/>
      <c r="L5370" s="135"/>
    </row>
    <row r="5371">
      <c r="A5371" s="18"/>
      <c r="I5371" s="139"/>
      <c r="J5371" s="60"/>
      <c r="K5371" s="60"/>
      <c r="L5371" s="135"/>
    </row>
    <row r="5372">
      <c r="A5372" s="18"/>
      <c r="I5372" s="139"/>
      <c r="J5372" s="60"/>
      <c r="K5372" s="60"/>
      <c r="L5372" s="135"/>
    </row>
    <row r="5373">
      <c r="A5373" s="18"/>
      <c r="I5373" s="139"/>
      <c r="J5373" s="60"/>
      <c r="K5373" s="60"/>
      <c r="L5373" s="135"/>
    </row>
    <row r="5374">
      <c r="A5374" s="18"/>
      <c r="I5374" s="139"/>
      <c r="J5374" s="60"/>
      <c r="K5374" s="60"/>
      <c r="L5374" s="135"/>
    </row>
    <row r="5375">
      <c r="A5375" s="18"/>
      <c r="I5375" s="139"/>
      <c r="J5375" s="60"/>
      <c r="K5375" s="60"/>
      <c r="L5375" s="135"/>
    </row>
    <row r="5376">
      <c r="A5376" s="18"/>
      <c r="I5376" s="139"/>
      <c r="J5376" s="60"/>
      <c r="K5376" s="60"/>
      <c r="L5376" s="135"/>
    </row>
    <row r="5377">
      <c r="A5377" s="18"/>
      <c r="I5377" s="139"/>
      <c r="J5377" s="60"/>
      <c r="K5377" s="60"/>
      <c r="L5377" s="135"/>
    </row>
    <row r="5378">
      <c r="A5378" s="18"/>
      <c r="I5378" s="139"/>
      <c r="J5378" s="60"/>
      <c r="K5378" s="60"/>
      <c r="L5378" s="135"/>
    </row>
    <row r="5379">
      <c r="A5379" s="18"/>
      <c r="I5379" s="139"/>
      <c r="J5379" s="60"/>
      <c r="K5379" s="60"/>
      <c r="L5379" s="135"/>
    </row>
    <row r="5380">
      <c r="A5380" s="18"/>
      <c r="I5380" s="139"/>
      <c r="J5380" s="60"/>
      <c r="K5380" s="60"/>
      <c r="L5380" s="135"/>
    </row>
    <row r="5381">
      <c r="A5381" s="18"/>
      <c r="I5381" s="139"/>
      <c r="J5381" s="60"/>
      <c r="K5381" s="60"/>
      <c r="L5381" s="135"/>
    </row>
    <row r="5382">
      <c r="A5382" s="18"/>
      <c r="I5382" s="139"/>
      <c r="J5382" s="60"/>
      <c r="K5382" s="60"/>
      <c r="L5382" s="135"/>
    </row>
    <row r="5383">
      <c r="A5383" s="18"/>
      <c r="I5383" s="139"/>
      <c r="J5383" s="60"/>
      <c r="K5383" s="60"/>
      <c r="L5383" s="135"/>
    </row>
    <row r="5384">
      <c r="A5384" s="18"/>
      <c r="I5384" s="139"/>
      <c r="J5384" s="60"/>
      <c r="K5384" s="60"/>
      <c r="L5384" s="135"/>
    </row>
    <row r="5385">
      <c r="A5385" s="18"/>
      <c r="I5385" s="139"/>
      <c r="J5385" s="60"/>
      <c r="K5385" s="60"/>
      <c r="L5385" s="135"/>
    </row>
    <row r="5386">
      <c r="A5386" s="18"/>
      <c r="I5386" s="139"/>
      <c r="J5386" s="60"/>
      <c r="K5386" s="60"/>
      <c r="L5386" s="135"/>
    </row>
    <row r="5387">
      <c r="A5387" s="18"/>
      <c r="I5387" s="139"/>
      <c r="J5387" s="60"/>
      <c r="K5387" s="60"/>
      <c r="L5387" s="135"/>
    </row>
    <row r="5388">
      <c r="A5388" s="18"/>
      <c r="I5388" s="139"/>
      <c r="J5388" s="60"/>
      <c r="K5388" s="60"/>
      <c r="L5388" s="135"/>
    </row>
    <row r="5389">
      <c r="A5389" s="18"/>
      <c r="I5389" s="139"/>
      <c r="J5389" s="60"/>
      <c r="K5389" s="60"/>
      <c r="L5389" s="135"/>
    </row>
    <row r="5390">
      <c r="A5390" s="18"/>
      <c r="I5390" s="139"/>
      <c r="J5390" s="60"/>
      <c r="K5390" s="60"/>
      <c r="L5390" s="135"/>
    </row>
    <row r="5391">
      <c r="A5391" s="18"/>
      <c r="I5391" s="139"/>
      <c r="J5391" s="60"/>
      <c r="K5391" s="60"/>
      <c r="L5391" s="135"/>
    </row>
    <row r="5392">
      <c r="A5392" s="18"/>
      <c r="I5392" s="139"/>
      <c r="J5392" s="60"/>
      <c r="K5392" s="60"/>
      <c r="L5392" s="135"/>
    </row>
    <row r="5393">
      <c r="A5393" s="18"/>
      <c r="I5393" s="139"/>
      <c r="J5393" s="60"/>
      <c r="K5393" s="60"/>
      <c r="L5393" s="135"/>
    </row>
    <row r="5394">
      <c r="A5394" s="18"/>
      <c r="I5394" s="139"/>
      <c r="J5394" s="60"/>
      <c r="K5394" s="60"/>
      <c r="L5394" s="135"/>
    </row>
    <row r="5395">
      <c r="A5395" s="18"/>
      <c r="I5395" s="139"/>
      <c r="J5395" s="60"/>
      <c r="K5395" s="60"/>
      <c r="L5395" s="135"/>
    </row>
    <row r="5396">
      <c r="A5396" s="18"/>
      <c r="I5396" s="139"/>
      <c r="J5396" s="60"/>
      <c r="K5396" s="60"/>
      <c r="L5396" s="135"/>
    </row>
    <row r="5397">
      <c r="A5397" s="18"/>
      <c r="I5397" s="139"/>
      <c r="J5397" s="60"/>
      <c r="K5397" s="60"/>
      <c r="L5397" s="135"/>
    </row>
    <row r="5398">
      <c r="A5398" s="18"/>
      <c r="I5398" s="139"/>
      <c r="J5398" s="60"/>
      <c r="K5398" s="60"/>
      <c r="L5398" s="135"/>
    </row>
    <row r="5399">
      <c r="A5399" s="18"/>
      <c r="I5399" s="139"/>
      <c r="J5399" s="60"/>
      <c r="K5399" s="60"/>
      <c r="L5399" s="135"/>
    </row>
    <row r="5400">
      <c r="A5400" s="18"/>
      <c r="I5400" s="139"/>
      <c r="J5400" s="60"/>
      <c r="K5400" s="60"/>
      <c r="L5400" s="135"/>
    </row>
    <row r="5401">
      <c r="A5401" s="18"/>
      <c r="I5401" s="139"/>
      <c r="J5401" s="60"/>
      <c r="K5401" s="60"/>
      <c r="L5401" s="135"/>
    </row>
    <row r="5402">
      <c r="A5402" s="18"/>
      <c r="I5402" s="139"/>
      <c r="J5402" s="60"/>
      <c r="K5402" s="60"/>
      <c r="L5402" s="135"/>
    </row>
    <row r="5403">
      <c r="A5403" s="18"/>
      <c r="I5403" s="139"/>
      <c r="J5403" s="60"/>
      <c r="K5403" s="60"/>
      <c r="L5403" s="135"/>
    </row>
    <row r="5404">
      <c r="A5404" s="18"/>
      <c r="I5404" s="139"/>
      <c r="J5404" s="60"/>
      <c r="K5404" s="60"/>
      <c r="L5404" s="135"/>
    </row>
    <row r="5405">
      <c r="A5405" s="18"/>
      <c r="I5405" s="139"/>
      <c r="J5405" s="60"/>
      <c r="K5405" s="60"/>
      <c r="L5405" s="135"/>
    </row>
    <row r="5406">
      <c r="A5406" s="18"/>
      <c r="I5406" s="139"/>
      <c r="J5406" s="60"/>
      <c r="K5406" s="60"/>
      <c r="L5406" s="135"/>
    </row>
    <row r="5407">
      <c r="A5407" s="18"/>
      <c r="I5407" s="139"/>
      <c r="J5407" s="60"/>
      <c r="K5407" s="60"/>
      <c r="L5407" s="135"/>
    </row>
    <row r="5408">
      <c r="A5408" s="18"/>
      <c r="I5408" s="139"/>
      <c r="J5408" s="60"/>
      <c r="K5408" s="60"/>
      <c r="L5408" s="135"/>
    </row>
    <row r="5409">
      <c r="A5409" s="18"/>
      <c r="I5409" s="139"/>
      <c r="J5409" s="60"/>
      <c r="K5409" s="60"/>
      <c r="L5409" s="135"/>
    </row>
    <row r="5410">
      <c r="A5410" s="18"/>
      <c r="I5410" s="139"/>
      <c r="J5410" s="60"/>
      <c r="K5410" s="60"/>
      <c r="L5410" s="135"/>
    </row>
    <row r="5411">
      <c r="A5411" s="18"/>
      <c r="I5411" s="139"/>
      <c r="J5411" s="60"/>
      <c r="K5411" s="60"/>
      <c r="L5411" s="135"/>
    </row>
    <row r="5412">
      <c r="A5412" s="18"/>
      <c r="I5412" s="139"/>
      <c r="J5412" s="60"/>
      <c r="K5412" s="60"/>
      <c r="L5412" s="135"/>
    </row>
    <row r="5413">
      <c r="A5413" s="18"/>
      <c r="I5413" s="139"/>
      <c r="J5413" s="60"/>
      <c r="K5413" s="60"/>
      <c r="L5413" s="135"/>
    </row>
    <row r="5414">
      <c r="A5414" s="18"/>
      <c r="I5414" s="139"/>
      <c r="J5414" s="60"/>
      <c r="K5414" s="60"/>
      <c r="L5414" s="135"/>
    </row>
    <row r="5415">
      <c r="A5415" s="18"/>
      <c r="I5415" s="139"/>
      <c r="J5415" s="60"/>
      <c r="K5415" s="60"/>
      <c r="L5415" s="135"/>
    </row>
    <row r="5416">
      <c r="A5416" s="18"/>
      <c r="I5416" s="139"/>
      <c r="J5416" s="60"/>
      <c r="K5416" s="60"/>
      <c r="L5416" s="135"/>
    </row>
    <row r="5417">
      <c r="A5417" s="18"/>
      <c r="I5417" s="139"/>
      <c r="J5417" s="60"/>
      <c r="K5417" s="60"/>
      <c r="L5417" s="135"/>
    </row>
    <row r="5418">
      <c r="A5418" s="18"/>
      <c r="I5418" s="139"/>
      <c r="J5418" s="60"/>
      <c r="K5418" s="60"/>
      <c r="L5418" s="135"/>
    </row>
    <row r="5419">
      <c r="A5419" s="18"/>
      <c r="I5419" s="139"/>
      <c r="J5419" s="60"/>
      <c r="K5419" s="60"/>
      <c r="L5419" s="135"/>
    </row>
    <row r="5420">
      <c r="A5420" s="18"/>
      <c r="I5420" s="139"/>
      <c r="J5420" s="60"/>
      <c r="K5420" s="60"/>
      <c r="L5420" s="135"/>
    </row>
    <row r="5421">
      <c r="A5421" s="18"/>
      <c r="I5421" s="139"/>
      <c r="J5421" s="60"/>
      <c r="K5421" s="60"/>
      <c r="L5421" s="135"/>
    </row>
    <row r="5422">
      <c r="A5422" s="18"/>
      <c r="I5422" s="139"/>
      <c r="J5422" s="60"/>
      <c r="K5422" s="60"/>
      <c r="L5422" s="135"/>
    </row>
    <row r="5423">
      <c r="A5423" s="18"/>
      <c r="I5423" s="139"/>
      <c r="J5423" s="60"/>
      <c r="K5423" s="60"/>
      <c r="L5423" s="135"/>
    </row>
    <row r="5424">
      <c r="A5424" s="18"/>
      <c r="I5424" s="139"/>
      <c r="J5424" s="60"/>
      <c r="K5424" s="60"/>
      <c r="L5424" s="135"/>
    </row>
    <row r="5425">
      <c r="A5425" s="18"/>
      <c r="I5425" s="139"/>
      <c r="J5425" s="60"/>
      <c r="K5425" s="60"/>
      <c r="L5425" s="135"/>
    </row>
    <row r="5426">
      <c r="A5426" s="18"/>
      <c r="I5426" s="139"/>
      <c r="J5426" s="60"/>
      <c r="K5426" s="60"/>
      <c r="L5426" s="135"/>
    </row>
    <row r="5427">
      <c r="A5427" s="18"/>
      <c r="I5427" s="139"/>
      <c r="J5427" s="60"/>
      <c r="K5427" s="60"/>
      <c r="L5427" s="135"/>
    </row>
    <row r="5428">
      <c r="A5428" s="18"/>
      <c r="I5428" s="139"/>
      <c r="J5428" s="60"/>
      <c r="K5428" s="60"/>
      <c r="L5428" s="135"/>
    </row>
    <row r="5429">
      <c r="A5429" s="18"/>
      <c r="I5429" s="139"/>
      <c r="J5429" s="60"/>
      <c r="K5429" s="60"/>
      <c r="L5429" s="135"/>
    </row>
    <row r="5430">
      <c r="A5430" s="18"/>
      <c r="I5430" s="139"/>
      <c r="J5430" s="60"/>
      <c r="K5430" s="60"/>
      <c r="L5430" s="135"/>
    </row>
    <row r="5431">
      <c r="A5431" s="18"/>
      <c r="I5431" s="139"/>
      <c r="J5431" s="60"/>
      <c r="K5431" s="60"/>
      <c r="L5431" s="135"/>
    </row>
    <row r="5432">
      <c r="A5432" s="18"/>
      <c r="I5432" s="139"/>
      <c r="J5432" s="60"/>
      <c r="K5432" s="60"/>
      <c r="L5432" s="135"/>
    </row>
    <row r="5433">
      <c r="A5433" s="18"/>
      <c r="I5433" s="139"/>
      <c r="J5433" s="60"/>
      <c r="K5433" s="60"/>
      <c r="L5433" s="135"/>
    </row>
    <row r="5434">
      <c r="A5434" s="18"/>
      <c r="I5434" s="139"/>
      <c r="J5434" s="60"/>
      <c r="K5434" s="60"/>
      <c r="L5434" s="135"/>
    </row>
    <row r="5435">
      <c r="A5435" s="18"/>
      <c r="I5435" s="139"/>
      <c r="J5435" s="60"/>
      <c r="K5435" s="60"/>
      <c r="L5435" s="135"/>
    </row>
    <row r="5436">
      <c r="A5436" s="18"/>
      <c r="I5436" s="139"/>
      <c r="J5436" s="60"/>
      <c r="K5436" s="60"/>
      <c r="L5436" s="135"/>
    </row>
    <row r="5437">
      <c r="A5437" s="18"/>
      <c r="I5437" s="139"/>
      <c r="J5437" s="60"/>
      <c r="K5437" s="60"/>
      <c r="L5437" s="135"/>
    </row>
    <row r="5438">
      <c r="A5438" s="18"/>
      <c r="I5438" s="139"/>
      <c r="J5438" s="60"/>
      <c r="K5438" s="60"/>
      <c r="L5438" s="135"/>
    </row>
    <row r="5439">
      <c r="A5439" s="18"/>
      <c r="I5439" s="139"/>
      <c r="J5439" s="60"/>
      <c r="K5439" s="60"/>
      <c r="L5439" s="135"/>
    </row>
    <row r="5440">
      <c r="A5440" s="18"/>
      <c r="I5440" s="139"/>
      <c r="J5440" s="60"/>
      <c r="K5440" s="60"/>
      <c r="L5440" s="135"/>
    </row>
    <row r="5441">
      <c r="A5441" s="18"/>
      <c r="I5441" s="139"/>
      <c r="J5441" s="60"/>
      <c r="K5441" s="60"/>
      <c r="L5441" s="135"/>
    </row>
    <row r="5442">
      <c r="A5442" s="18"/>
      <c r="I5442" s="139"/>
      <c r="J5442" s="60"/>
      <c r="K5442" s="60"/>
      <c r="L5442" s="135"/>
    </row>
    <row r="5443">
      <c r="A5443" s="18"/>
      <c r="I5443" s="139"/>
      <c r="J5443" s="60"/>
      <c r="K5443" s="60"/>
      <c r="L5443" s="135"/>
    </row>
    <row r="5444">
      <c r="A5444" s="18"/>
      <c r="I5444" s="139"/>
      <c r="J5444" s="60"/>
      <c r="K5444" s="60"/>
      <c r="L5444" s="135"/>
    </row>
    <row r="5445">
      <c r="A5445" s="18"/>
      <c r="I5445" s="139"/>
      <c r="J5445" s="60"/>
      <c r="K5445" s="60"/>
      <c r="L5445" s="135"/>
    </row>
    <row r="5446">
      <c r="A5446" s="18"/>
      <c r="I5446" s="139"/>
      <c r="J5446" s="60"/>
      <c r="K5446" s="60"/>
      <c r="L5446" s="135"/>
    </row>
    <row r="5447">
      <c r="A5447" s="18"/>
      <c r="I5447" s="139"/>
      <c r="J5447" s="60"/>
      <c r="K5447" s="60"/>
      <c r="L5447" s="135"/>
    </row>
    <row r="5448">
      <c r="A5448" s="18"/>
      <c r="I5448" s="139"/>
      <c r="J5448" s="60"/>
      <c r="K5448" s="60"/>
      <c r="L5448" s="135"/>
    </row>
    <row r="5449">
      <c r="A5449" s="18"/>
      <c r="I5449" s="139"/>
      <c r="J5449" s="60"/>
      <c r="K5449" s="60"/>
      <c r="L5449" s="135"/>
    </row>
    <row r="5450">
      <c r="A5450" s="18"/>
      <c r="I5450" s="139"/>
      <c r="J5450" s="60"/>
      <c r="K5450" s="60"/>
      <c r="L5450" s="135"/>
    </row>
    <row r="5451">
      <c r="A5451" s="18"/>
      <c r="I5451" s="139"/>
      <c r="J5451" s="60"/>
      <c r="K5451" s="60"/>
      <c r="L5451" s="135"/>
    </row>
    <row r="5452">
      <c r="A5452" s="18"/>
      <c r="I5452" s="139"/>
      <c r="J5452" s="60"/>
      <c r="K5452" s="60"/>
      <c r="L5452" s="135"/>
    </row>
    <row r="5453">
      <c r="A5453" s="18"/>
      <c r="I5453" s="139"/>
      <c r="J5453" s="60"/>
      <c r="K5453" s="60"/>
      <c r="L5453" s="135"/>
    </row>
    <row r="5454">
      <c r="A5454" s="18"/>
      <c r="I5454" s="139"/>
      <c r="J5454" s="60"/>
      <c r="K5454" s="60"/>
      <c r="L5454" s="135"/>
    </row>
    <row r="5455">
      <c r="A5455" s="18"/>
      <c r="I5455" s="139"/>
      <c r="J5455" s="60"/>
      <c r="K5455" s="60"/>
      <c r="L5455" s="135"/>
    </row>
    <row r="5456">
      <c r="A5456" s="18"/>
      <c r="I5456" s="139"/>
      <c r="J5456" s="60"/>
      <c r="K5456" s="60"/>
      <c r="L5456" s="135"/>
    </row>
    <row r="5457">
      <c r="A5457" s="18"/>
      <c r="I5457" s="139"/>
      <c r="J5457" s="60"/>
      <c r="K5457" s="60"/>
      <c r="L5457" s="135"/>
    </row>
    <row r="5458">
      <c r="A5458" s="18"/>
      <c r="I5458" s="139"/>
      <c r="J5458" s="60"/>
      <c r="K5458" s="60"/>
      <c r="L5458" s="135"/>
    </row>
    <row r="5459">
      <c r="A5459" s="18"/>
      <c r="I5459" s="139"/>
      <c r="J5459" s="60"/>
      <c r="K5459" s="60"/>
      <c r="L5459" s="135"/>
    </row>
    <row r="5460">
      <c r="A5460" s="18"/>
      <c r="I5460" s="139"/>
      <c r="J5460" s="60"/>
      <c r="K5460" s="60"/>
      <c r="L5460" s="135"/>
    </row>
    <row r="5461">
      <c r="A5461" s="18"/>
      <c r="I5461" s="139"/>
      <c r="J5461" s="60"/>
      <c r="K5461" s="60"/>
      <c r="L5461" s="135"/>
    </row>
    <row r="5462">
      <c r="A5462" s="18"/>
      <c r="I5462" s="139"/>
      <c r="J5462" s="60"/>
      <c r="K5462" s="60"/>
      <c r="L5462" s="135"/>
    </row>
    <row r="5463">
      <c r="A5463" s="18"/>
      <c r="I5463" s="139"/>
      <c r="J5463" s="60"/>
      <c r="K5463" s="60"/>
      <c r="L5463" s="135"/>
    </row>
    <row r="5464">
      <c r="A5464" s="18"/>
      <c r="I5464" s="139"/>
      <c r="J5464" s="60"/>
      <c r="K5464" s="60"/>
      <c r="L5464" s="135"/>
    </row>
    <row r="5465">
      <c r="A5465" s="18"/>
      <c r="I5465" s="139"/>
      <c r="J5465" s="60"/>
      <c r="K5465" s="60"/>
      <c r="L5465" s="135"/>
    </row>
    <row r="5466">
      <c r="A5466" s="18"/>
      <c r="I5466" s="139"/>
      <c r="J5466" s="60"/>
      <c r="K5466" s="60"/>
      <c r="L5466" s="135"/>
    </row>
    <row r="5467">
      <c r="A5467" s="18"/>
      <c r="I5467" s="139"/>
      <c r="J5467" s="60"/>
      <c r="K5467" s="60"/>
      <c r="L5467" s="135"/>
    </row>
    <row r="5468">
      <c r="A5468" s="18"/>
      <c r="I5468" s="139"/>
      <c r="J5468" s="60"/>
      <c r="K5468" s="60"/>
      <c r="L5468" s="135"/>
    </row>
    <row r="5469">
      <c r="A5469" s="18"/>
      <c r="I5469" s="139"/>
      <c r="J5469" s="60"/>
      <c r="K5469" s="60"/>
      <c r="L5469" s="135"/>
    </row>
    <row r="5470">
      <c r="A5470" s="18"/>
      <c r="I5470" s="139"/>
      <c r="J5470" s="60"/>
      <c r="K5470" s="60"/>
      <c r="L5470" s="135"/>
    </row>
    <row r="5471">
      <c r="A5471" s="18"/>
      <c r="I5471" s="139"/>
      <c r="J5471" s="60"/>
      <c r="K5471" s="60"/>
      <c r="L5471" s="135"/>
    </row>
    <row r="5472">
      <c r="A5472" s="18"/>
      <c r="I5472" s="139"/>
      <c r="J5472" s="60"/>
      <c r="K5472" s="60"/>
      <c r="L5472" s="135"/>
    </row>
    <row r="5473">
      <c r="A5473" s="18"/>
      <c r="I5473" s="139"/>
      <c r="J5473" s="60"/>
      <c r="K5473" s="60"/>
      <c r="L5473" s="135"/>
    </row>
    <row r="5474">
      <c r="A5474" s="18"/>
      <c r="I5474" s="139"/>
      <c r="J5474" s="60"/>
      <c r="K5474" s="60"/>
      <c r="L5474" s="135"/>
    </row>
    <row r="5475">
      <c r="A5475" s="18"/>
      <c r="I5475" s="139"/>
      <c r="J5475" s="60"/>
      <c r="K5475" s="60"/>
      <c r="L5475" s="135"/>
    </row>
    <row r="5476">
      <c r="A5476" s="18"/>
      <c r="I5476" s="139"/>
      <c r="J5476" s="60"/>
      <c r="K5476" s="60"/>
      <c r="L5476" s="135"/>
    </row>
    <row r="5477">
      <c r="A5477" s="18"/>
      <c r="I5477" s="139"/>
      <c r="J5477" s="60"/>
      <c r="K5477" s="60"/>
      <c r="L5477" s="135"/>
    </row>
    <row r="5478">
      <c r="A5478" s="18"/>
      <c r="I5478" s="139"/>
      <c r="J5478" s="60"/>
      <c r="K5478" s="60"/>
      <c r="L5478" s="135"/>
    </row>
    <row r="5479">
      <c r="A5479" s="18"/>
      <c r="I5479" s="139"/>
      <c r="J5479" s="60"/>
      <c r="K5479" s="60"/>
      <c r="L5479" s="135"/>
    </row>
    <row r="5480">
      <c r="A5480" s="18"/>
      <c r="I5480" s="139"/>
      <c r="J5480" s="60"/>
      <c r="K5480" s="60"/>
      <c r="L5480" s="135"/>
    </row>
    <row r="5481">
      <c r="A5481" s="18"/>
      <c r="I5481" s="139"/>
      <c r="J5481" s="60"/>
      <c r="K5481" s="60"/>
      <c r="L5481" s="135"/>
    </row>
    <row r="5482">
      <c r="A5482" s="18"/>
      <c r="I5482" s="139"/>
      <c r="J5482" s="60"/>
      <c r="K5482" s="60"/>
      <c r="L5482" s="135"/>
    </row>
    <row r="5483">
      <c r="A5483" s="18"/>
      <c r="I5483" s="139"/>
      <c r="J5483" s="60"/>
      <c r="K5483" s="60"/>
      <c r="L5483" s="135"/>
    </row>
    <row r="5484">
      <c r="A5484" s="18"/>
      <c r="I5484" s="139"/>
      <c r="J5484" s="60"/>
      <c r="K5484" s="60"/>
      <c r="L5484" s="135"/>
    </row>
    <row r="5485">
      <c r="A5485" s="18"/>
      <c r="I5485" s="139"/>
      <c r="J5485" s="60"/>
      <c r="K5485" s="60"/>
      <c r="L5485" s="135"/>
    </row>
    <row r="5486">
      <c r="A5486" s="18"/>
      <c r="I5486" s="139"/>
      <c r="J5486" s="60"/>
      <c r="K5486" s="60"/>
      <c r="L5486" s="135"/>
    </row>
    <row r="5487">
      <c r="A5487" s="18"/>
      <c r="I5487" s="139"/>
      <c r="J5487" s="60"/>
      <c r="K5487" s="60"/>
      <c r="L5487" s="135"/>
    </row>
    <row r="5488">
      <c r="A5488" s="18"/>
      <c r="I5488" s="139"/>
      <c r="J5488" s="60"/>
      <c r="K5488" s="60"/>
      <c r="L5488" s="135"/>
    </row>
    <row r="5489">
      <c r="A5489" s="18"/>
      <c r="I5489" s="139"/>
      <c r="J5489" s="60"/>
      <c r="K5489" s="60"/>
      <c r="L5489" s="135"/>
    </row>
    <row r="5490">
      <c r="A5490" s="18"/>
      <c r="I5490" s="139"/>
      <c r="J5490" s="60"/>
      <c r="K5490" s="60"/>
      <c r="L5490" s="135"/>
    </row>
    <row r="5491">
      <c r="A5491" s="18"/>
      <c r="I5491" s="139"/>
      <c r="J5491" s="60"/>
      <c r="K5491" s="60"/>
      <c r="L5491" s="135"/>
    </row>
    <row r="5492">
      <c r="A5492" s="18"/>
      <c r="I5492" s="139"/>
      <c r="J5492" s="60"/>
      <c r="K5492" s="60"/>
      <c r="L5492" s="135"/>
    </row>
    <row r="5493">
      <c r="A5493" s="18"/>
      <c r="I5493" s="139"/>
      <c r="J5493" s="60"/>
      <c r="K5493" s="60"/>
      <c r="L5493" s="135"/>
    </row>
    <row r="5494">
      <c r="A5494" s="18"/>
      <c r="I5494" s="139"/>
      <c r="J5494" s="60"/>
      <c r="K5494" s="60"/>
      <c r="L5494" s="135"/>
    </row>
    <row r="5495">
      <c r="A5495" s="18"/>
      <c r="I5495" s="139"/>
      <c r="J5495" s="60"/>
      <c r="K5495" s="60"/>
      <c r="L5495" s="135"/>
    </row>
    <row r="5496">
      <c r="A5496" s="18"/>
      <c r="I5496" s="139"/>
      <c r="J5496" s="60"/>
      <c r="K5496" s="60"/>
      <c r="L5496" s="135"/>
    </row>
    <row r="5497">
      <c r="A5497" s="18"/>
      <c r="I5497" s="139"/>
      <c r="J5497" s="60"/>
      <c r="K5497" s="60"/>
      <c r="L5497" s="135"/>
    </row>
    <row r="5498">
      <c r="A5498" s="18"/>
      <c r="I5498" s="139"/>
      <c r="J5498" s="60"/>
      <c r="K5498" s="60"/>
      <c r="L5498" s="135"/>
    </row>
    <row r="5499">
      <c r="A5499" s="18"/>
      <c r="I5499" s="139"/>
      <c r="J5499" s="60"/>
      <c r="K5499" s="60"/>
      <c r="L5499" s="135"/>
    </row>
    <row r="5500">
      <c r="A5500" s="18"/>
      <c r="I5500" s="139"/>
      <c r="J5500" s="60"/>
      <c r="K5500" s="60"/>
      <c r="L5500" s="135"/>
    </row>
    <row r="5501">
      <c r="A5501" s="18"/>
      <c r="I5501" s="139"/>
      <c r="J5501" s="60"/>
      <c r="K5501" s="60"/>
      <c r="L5501" s="135"/>
    </row>
    <row r="5502">
      <c r="A5502" s="18"/>
      <c r="I5502" s="139"/>
      <c r="J5502" s="60"/>
      <c r="K5502" s="60"/>
      <c r="L5502" s="135"/>
    </row>
    <row r="5503">
      <c r="A5503" s="18"/>
      <c r="I5503" s="139"/>
      <c r="J5503" s="60"/>
      <c r="K5503" s="60"/>
      <c r="L5503" s="135"/>
    </row>
    <row r="5504">
      <c r="A5504" s="18"/>
      <c r="I5504" s="139"/>
      <c r="J5504" s="60"/>
      <c r="K5504" s="60"/>
      <c r="L5504" s="135"/>
    </row>
    <row r="5505">
      <c r="A5505" s="18"/>
      <c r="I5505" s="139"/>
      <c r="J5505" s="60"/>
      <c r="K5505" s="60"/>
      <c r="L5505" s="135"/>
    </row>
    <row r="5506">
      <c r="A5506" s="18"/>
      <c r="I5506" s="139"/>
      <c r="J5506" s="60"/>
      <c r="K5506" s="60"/>
      <c r="L5506" s="135"/>
    </row>
    <row r="5507">
      <c r="A5507" s="18"/>
      <c r="I5507" s="139"/>
      <c r="J5507" s="60"/>
      <c r="K5507" s="60"/>
      <c r="L5507" s="135"/>
    </row>
    <row r="5508">
      <c r="A5508" s="18"/>
      <c r="I5508" s="139"/>
      <c r="J5508" s="60"/>
      <c r="K5508" s="60"/>
      <c r="L5508" s="135"/>
    </row>
    <row r="5509">
      <c r="A5509" s="18"/>
      <c r="I5509" s="139"/>
      <c r="J5509" s="60"/>
      <c r="K5509" s="60"/>
      <c r="L5509" s="135"/>
    </row>
    <row r="5510">
      <c r="A5510" s="18"/>
      <c r="I5510" s="139"/>
      <c r="J5510" s="60"/>
      <c r="K5510" s="60"/>
      <c r="L5510" s="135"/>
    </row>
    <row r="5511">
      <c r="A5511" s="18"/>
      <c r="I5511" s="139"/>
      <c r="J5511" s="60"/>
      <c r="K5511" s="60"/>
      <c r="L5511" s="135"/>
    </row>
    <row r="5512">
      <c r="A5512" s="18"/>
      <c r="I5512" s="139"/>
      <c r="J5512" s="60"/>
      <c r="K5512" s="60"/>
      <c r="L5512" s="135"/>
    </row>
    <row r="5513">
      <c r="A5513" s="18"/>
      <c r="I5513" s="139"/>
      <c r="J5513" s="60"/>
      <c r="K5513" s="60"/>
      <c r="L5513" s="135"/>
    </row>
    <row r="5514">
      <c r="A5514" s="18"/>
      <c r="I5514" s="139"/>
      <c r="J5514" s="60"/>
      <c r="K5514" s="60"/>
      <c r="L5514" s="135"/>
    </row>
    <row r="5515">
      <c r="A5515" s="18"/>
      <c r="I5515" s="139"/>
      <c r="J5515" s="60"/>
      <c r="K5515" s="60"/>
      <c r="L5515" s="135"/>
    </row>
    <row r="5516">
      <c r="A5516" s="18"/>
      <c r="I5516" s="139"/>
      <c r="J5516" s="60"/>
      <c r="K5516" s="60"/>
      <c r="L5516" s="135"/>
    </row>
    <row r="5517">
      <c r="A5517" s="18"/>
      <c r="I5517" s="139"/>
      <c r="J5517" s="60"/>
      <c r="K5517" s="60"/>
      <c r="L5517" s="135"/>
    </row>
    <row r="5518">
      <c r="A5518" s="18"/>
      <c r="I5518" s="139"/>
      <c r="J5518" s="60"/>
      <c r="K5518" s="60"/>
      <c r="L5518" s="135"/>
    </row>
    <row r="5519">
      <c r="A5519" s="18"/>
      <c r="I5519" s="139"/>
      <c r="J5519" s="60"/>
      <c r="K5519" s="60"/>
      <c r="L5519" s="135"/>
    </row>
    <row r="5520">
      <c r="A5520" s="18"/>
      <c r="I5520" s="139"/>
      <c r="J5520" s="60"/>
      <c r="K5520" s="60"/>
      <c r="L5520" s="135"/>
    </row>
    <row r="5521">
      <c r="A5521" s="18"/>
      <c r="I5521" s="139"/>
      <c r="J5521" s="60"/>
      <c r="K5521" s="60"/>
      <c r="L5521" s="135"/>
    </row>
    <row r="5522">
      <c r="A5522" s="18"/>
      <c r="I5522" s="139"/>
      <c r="J5522" s="60"/>
      <c r="K5522" s="60"/>
      <c r="L5522" s="135"/>
    </row>
    <row r="5523">
      <c r="A5523" s="18"/>
      <c r="I5523" s="139"/>
      <c r="J5523" s="60"/>
      <c r="K5523" s="60"/>
      <c r="L5523" s="135"/>
    </row>
    <row r="5524">
      <c r="A5524" s="18"/>
      <c r="I5524" s="139"/>
      <c r="J5524" s="60"/>
      <c r="K5524" s="60"/>
      <c r="L5524" s="135"/>
    </row>
    <row r="5525">
      <c r="A5525" s="18"/>
      <c r="I5525" s="139"/>
      <c r="J5525" s="60"/>
      <c r="K5525" s="60"/>
      <c r="L5525" s="135"/>
    </row>
    <row r="5526">
      <c r="A5526" s="18"/>
      <c r="I5526" s="139"/>
      <c r="J5526" s="60"/>
      <c r="K5526" s="60"/>
      <c r="L5526" s="135"/>
    </row>
    <row r="5527">
      <c r="A5527" s="18"/>
      <c r="I5527" s="139"/>
      <c r="J5527" s="60"/>
      <c r="K5527" s="60"/>
      <c r="L5527" s="135"/>
    </row>
    <row r="5528">
      <c r="A5528" s="18"/>
      <c r="I5528" s="139"/>
      <c r="J5528" s="60"/>
      <c r="K5528" s="60"/>
      <c r="L5528" s="135"/>
    </row>
    <row r="5529">
      <c r="A5529" s="18"/>
      <c r="I5529" s="139"/>
      <c r="J5529" s="60"/>
      <c r="K5529" s="60"/>
      <c r="L5529" s="135"/>
    </row>
    <row r="5530">
      <c r="A5530" s="18"/>
      <c r="I5530" s="139"/>
      <c r="J5530" s="60"/>
      <c r="K5530" s="60"/>
      <c r="L5530" s="135"/>
    </row>
    <row r="5531">
      <c r="A5531" s="18"/>
      <c r="I5531" s="139"/>
      <c r="J5531" s="60"/>
      <c r="K5531" s="60"/>
      <c r="L5531" s="135"/>
    </row>
    <row r="5532">
      <c r="A5532" s="18"/>
      <c r="I5532" s="139"/>
      <c r="J5532" s="60"/>
      <c r="K5532" s="60"/>
      <c r="L5532" s="135"/>
    </row>
    <row r="5533">
      <c r="A5533" s="18"/>
      <c r="I5533" s="139"/>
      <c r="J5533" s="60"/>
      <c r="K5533" s="60"/>
      <c r="L5533" s="135"/>
    </row>
    <row r="5534">
      <c r="A5534" s="18"/>
      <c r="I5534" s="139"/>
      <c r="J5534" s="60"/>
      <c r="K5534" s="60"/>
      <c r="L5534" s="135"/>
    </row>
    <row r="5535">
      <c r="A5535" s="18"/>
      <c r="I5535" s="139"/>
      <c r="J5535" s="60"/>
      <c r="K5535" s="60"/>
      <c r="L5535" s="135"/>
    </row>
    <row r="5536">
      <c r="A5536" s="18"/>
      <c r="I5536" s="139"/>
      <c r="J5536" s="60"/>
      <c r="K5536" s="60"/>
      <c r="L5536" s="135"/>
    </row>
    <row r="5537">
      <c r="A5537" s="18"/>
      <c r="I5537" s="139"/>
      <c r="J5537" s="60"/>
      <c r="K5537" s="60"/>
      <c r="L5537" s="135"/>
    </row>
    <row r="5538">
      <c r="A5538" s="18"/>
      <c r="I5538" s="139"/>
      <c r="J5538" s="60"/>
      <c r="K5538" s="60"/>
      <c r="L5538" s="135"/>
    </row>
    <row r="5539">
      <c r="A5539" s="18"/>
      <c r="I5539" s="139"/>
      <c r="J5539" s="60"/>
      <c r="K5539" s="60"/>
      <c r="L5539" s="135"/>
    </row>
    <row r="5540">
      <c r="A5540" s="18"/>
      <c r="I5540" s="139"/>
      <c r="J5540" s="60"/>
      <c r="K5540" s="60"/>
      <c r="L5540" s="135"/>
    </row>
    <row r="5541">
      <c r="A5541" s="18"/>
      <c r="I5541" s="139"/>
      <c r="J5541" s="60"/>
      <c r="K5541" s="60"/>
      <c r="L5541" s="135"/>
    </row>
    <row r="5542">
      <c r="A5542" s="18"/>
      <c r="I5542" s="139"/>
      <c r="J5542" s="60"/>
      <c r="K5542" s="60"/>
      <c r="L5542" s="135"/>
    </row>
    <row r="5543">
      <c r="A5543" s="18"/>
      <c r="I5543" s="139"/>
      <c r="J5543" s="60"/>
      <c r="K5543" s="60"/>
      <c r="L5543" s="135"/>
    </row>
    <row r="5544">
      <c r="A5544" s="18"/>
      <c r="I5544" s="139"/>
      <c r="J5544" s="60"/>
      <c r="K5544" s="60"/>
      <c r="L5544" s="135"/>
    </row>
    <row r="5545">
      <c r="A5545" s="18"/>
      <c r="I5545" s="139"/>
      <c r="J5545" s="60"/>
      <c r="K5545" s="60"/>
      <c r="L5545" s="135"/>
    </row>
    <row r="5546">
      <c r="A5546" s="18"/>
      <c r="I5546" s="139"/>
      <c r="J5546" s="60"/>
      <c r="K5546" s="60"/>
      <c r="L5546" s="135"/>
    </row>
    <row r="5547">
      <c r="A5547" s="18"/>
      <c r="I5547" s="139"/>
      <c r="J5547" s="60"/>
      <c r="K5547" s="60"/>
      <c r="L5547" s="135"/>
    </row>
    <row r="5548">
      <c r="A5548" s="18"/>
      <c r="I5548" s="139"/>
      <c r="J5548" s="60"/>
      <c r="K5548" s="60"/>
      <c r="L5548" s="135"/>
    </row>
    <row r="5549">
      <c r="A5549" s="18"/>
      <c r="I5549" s="139"/>
      <c r="J5549" s="60"/>
      <c r="K5549" s="60"/>
      <c r="L5549" s="135"/>
    </row>
    <row r="5550">
      <c r="A5550" s="18"/>
      <c r="I5550" s="139"/>
      <c r="J5550" s="60"/>
      <c r="K5550" s="60"/>
      <c r="L5550" s="135"/>
    </row>
    <row r="5551">
      <c r="A5551" s="18"/>
      <c r="I5551" s="139"/>
      <c r="J5551" s="60"/>
      <c r="K5551" s="60"/>
      <c r="L5551" s="135"/>
    </row>
    <row r="5552">
      <c r="A5552" s="18"/>
      <c r="I5552" s="139"/>
      <c r="J5552" s="60"/>
      <c r="K5552" s="60"/>
      <c r="L5552" s="135"/>
    </row>
    <row r="5553">
      <c r="A5553" s="18"/>
      <c r="I5553" s="139"/>
      <c r="J5553" s="60"/>
      <c r="K5553" s="60"/>
      <c r="L5553" s="135"/>
    </row>
    <row r="5554">
      <c r="A5554" s="18"/>
      <c r="I5554" s="139"/>
      <c r="J5554" s="60"/>
      <c r="K5554" s="60"/>
      <c r="L5554" s="135"/>
    </row>
    <row r="5555">
      <c r="A5555" s="18"/>
      <c r="I5555" s="139"/>
      <c r="J5555" s="60"/>
      <c r="K5555" s="60"/>
      <c r="L5555" s="135"/>
    </row>
    <row r="5556">
      <c r="A5556" s="18"/>
      <c r="I5556" s="139"/>
      <c r="J5556" s="60"/>
      <c r="K5556" s="60"/>
      <c r="L5556" s="135"/>
    </row>
    <row r="5557">
      <c r="A5557" s="18"/>
      <c r="I5557" s="139"/>
      <c r="J5557" s="60"/>
      <c r="K5557" s="60"/>
      <c r="L5557" s="135"/>
    </row>
    <row r="5558">
      <c r="A5558" s="18"/>
      <c r="I5558" s="139"/>
      <c r="J5558" s="60"/>
      <c r="K5558" s="60"/>
      <c r="L5558" s="135"/>
    </row>
    <row r="5559">
      <c r="A5559" s="18"/>
      <c r="I5559" s="139"/>
      <c r="J5559" s="60"/>
      <c r="K5559" s="60"/>
      <c r="L5559" s="135"/>
    </row>
    <row r="5560">
      <c r="A5560" s="18"/>
      <c r="I5560" s="139"/>
      <c r="J5560" s="60"/>
      <c r="K5560" s="60"/>
      <c r="L5560" s="135"/>
    </row>
    <row r="5561">
      <c r="A5561" s="18"/>
      <c r="I5561" s="139"/>
      <c r="J5561" s="60"/>
      <c r="K5561" s="60"/>
      <c r="L5561" s="135"/>
    </row>
    <row r="5562">
      <c r="A5562" s="18"/>
      <c r="I5562" s="139"/>
      <c r="J5562" s="60"/>
      <c r="K5562" s="60"/>
      <c r="L5562" s="135"/>
    </row>
    <row r="5563">
      <c r="A5563" s="18"/>
      <c r="I5563" s="139"/>
      <c r="J5563" s="60"/>
      <c r="K5563" s="60"/>
      <c r="L5563" s="135"/>
    </row>
    <row r="5564">
      <c r="A5564" s="18"/>
      <c r="I5564" s="139"/>
      <c r="J5564" s="60"/>
      <c r="K5564" s="60"/>
      <c r="L5564" s="135"/>
    </row>
    <row r="5565">
      <c r="A5565" s="18"/>
      <c r="I5565" s="139"/>
      <c r="J5565" s="60"/>
      <c r="K5565" s="60"/>
      <c r="L5565" s="135"/>
    </row>
    <row r="5566">
      <c r="A5566" s="18"/>
      <c r="I5566" s="139"/>
      <c r="J5566" s="60"/>
      <c r="K5566" s="60"/>
      <c r="L5566" s="135"/>
    </row>
    <row r="5567">
      <c r="A5567" s="18"/>
      <c r="I5567" s="139"/>
      <c r="J5567" s="60"/>
      <c r="K5567" s="60"/>
      <c r="L5567" s="135"/>
    </row>
    <row r="5568">
      <c r="A5568" s="18"/>
      <c r="I5568" s="139"/>
      <c r="J5568" s="60"/>
      <c r="K5568" s="60"/>
      <c r="L5568" s="135"/>
    </row>
    <row r="5569">
      <c r="A5569" s="18"/>
      <c r="I5569" s="139"/>
      <c r="J5569" s="60"/>
      <c r="K5569" s="60"/>
      <c r="L5569" s="135"/>
    </row>
    <row r="5570">
      <c r="A5570" s="18"/>
      <c r="I5570" s="139"/>
      <c r="J5570" s="60"/>
      <c r="K5570" s="60"/>
      <c r="L5570" s="135"/>
    </row>
    <row r="5571">
      <c r="A5571" s="18"/>
      <c r="I5571" s="139"/>
      <c r="J5571" s="60"/>
      <c r="K5571" s="60"/>
      <c r="L5571" s="135"/>
    </row>
    <row r="5572">
      <c r="A5572" s="18"/>
      <c r="I5572" s="139"/>
      <c r="J5572" s="60"/>
      <c r="K5572" s="60"/>
      <c r="L5572" s="135"/>
    </row>
    <row r="5573">
      <c r="A5573" s="18"/>
      <c r="I5573" s="139"/>
      <c r="J5573" s="60"/>
      <c r="K5573" s="60"/>
      <c r="L5573" s="135"/>
    </row>
    <row r="5574">
      <c r="A5574" s="18"/>
      <c r="I5574" s="139"/>
      <c r="J5574" s="60"/>
      <c r="K5574" s="60"/>
      <c r="L5574" s="135"/>
    </row>
    <row r="5575">
      <c r="A5575" s="18"/>
      <c r="I5575" s="139"/>
      <c r="J5575" s="60"/>
      <c r="K5575" s="60"/>
      <c r="L5575" s="135"/>
    </row>
    <row r="5576">
      <c r="A5576" s="18"/>
      <c r="I5576" s="139"/>
      <c r="J5576" s="60"/>
      <c r="K5576" s="60"/>
      <c r="L5576" s="135"/>
    </row>
    <row r="5577">
      <c r="A5577" s="18"/>
      <c r="I5577" s="139"/>
      <c r="J5577" s="60"/>
      <c r="K5577" s="60"/>
      <c r="L5577" s="135"/>
    </row>
    <row r="5578">
      <c r="A5578" s="18"/>
      <c r="I5578" s="139"/>
      <c r="J5578" s="60"/>
      <c r="K5578" s="60"/>
      <c r="L5578" s="135"/>
    </row>
    <row r="5579">
      <c r="A5579" s="18"/>
      <c r="I5579" s="139"/>
      <c r="J5579" s="60"/>
      <c r="K5579" s="60"/>
      <c r="L5579" s="135"/>
    </row>
    <row r="5580">
      <c r="A5580" s="18"/>
      <c r="I5580" s="139"/>
      <c r="J5580" s="60"/>
      <c r="K5580" s="60"/>
      <c r="L5580" s="135"/>
    </row>
    <row r="5581">
      <c r="A5581" s="18"/>
      <c r="I5581" s="139"/>
      <c r="J5581" s="60"/>
      <c r="K5581" s="60"/>
      <c r="L5581" s="135"/>
    </row>
    <row r="5582">
      <c r="A5582" s="18"/>
      <c r="I5582" s="139"/>
      <c r="J5582" s="60"/>
      <c r="K5582" s="60"/>
      <c r="L5582" s="135"/>
    </row>
    <row r="5583">
      <c r="A5583" s="18"/>
      <c r="I5583" s="139"/>
      <c r="J5583" s="60"/>
      <c r="K5583" s="60"/>
      <c r="L5583" s="135"/>
    </row>
    <row r="5584">
      <c r="A5584" s="18"/>
      <c r="I5584" s="139"/>
      <c r="J5584" s="60"/>
      <c r="K5584" s="60"/>
      <c r="L5584" s="135"/>
    </row>
    <row r="5585">
      <c r="A5585" s="18"/>
      <c r="I5585" s="139"/>
      <c r="J5585" s="60"/>
      <c r="K5585" s="60"/>
      <c r="L5585" s="135"/>
    </row>
    <row r="5586">
      <c r="A5586" s="18"/>
      <c r="I5586" s="139"/>
      <c r="J5586" s="60"/>
      <c r="K5586" s="60"/>
      <c r="L5586" s="135"/>
    </row>
    <row r="5587">
      <c r="A5587" s="18"/>
      <c r="I5587" s="139"/>
      <c r="J5587" s="60"/>
      <c r="K5587" s="60"/>
      <c r="L5587" s="135"/>
    </row>
    <row r="5588">
      <c r="A5588" s="18"/>
      <c r="I5588" s="139"/>
      <c r="J5588" s="60"/>
      <c r="K5588" s="60"/>
      <c r="L5588" s="135"/>
    </row>
    <row r="5589">
      <c r="A5589" s="18"/>
      <c r="I5589" s="139"/>
      <c r="J5589" s="60"/>
      <c r="K5589" s="60"/>
      <c r="L5589" s="135"/>
    </row>
    <row r="5590">
      <c r="A5590" s="18"/>
      <c r="I5590" s="139"/>
      <c r="J5590" s="60"/>
      <c r="K5590" s="60"/>
      <c r="L5590" s="135"/>
    </row>
    <row r="5591">
      <c r="A5591" s="18"/>
      <c r="I5591" s="139"/>
      <c r="J5591" s="60"/>
      <c r="K5591" s="60"/>
      <c r="L5591" s="135"/>
    </row>
    <row r="5592">
      <c r="A5592" s="18"/>
      <c r="I5592" s="139"/>
      <c r="J5592" s="60"/>
      <c r="K5592" s="60"/>
      <c r="L5592" s="135"/>
    </row>
    <row r="5593">
      <c r="A5593" s="18"/>
      <c r="I5593" s="139"/>
      <c r="J5593" s="60"/>
      <c r="K5593" s="60"/>
      <c r="L5593" s="135"/>
    </row>
    <row r="5594">
      <c r="A5594" s="18"/>
      <c r="I5594" s="139"/>
      <c r="J5594" s="60"/>
      <c r="K5594" s="60"/>
      <c r="L5594" s="135"/>
    </row>
    <row r="5595">
      <c r="A5595" s="18"/>
      <c r="I5595" s="139"/>
      <c r="J5595" s="60"/>
      <c r="K5595" s="60"/>
      <c r="L5595" s="135"/>
    </row>
    <row r="5596">
      <c r="A5596" s="18"/>
      <c r="I5596" s="139"/>
      <c r="J5596" s="60"/>
      <c r="K5596" s="60"/>
      <c r="L5596" s="135"/>
    </row>
    <row r="5597">
      <c r="A5597" s="18"/>
      <c r="I5597" s="139"/>
      <c r="J5597" s="60"/>
      <c r="K5597" s="60"/>
      <c r="L5597" s="135"/>
    </row>
    <row r="5598">
      <c r="A5598" s="18"/>
      <c r="I5598" s="139"/>
      <c r="J5598" s="60"/>
      <c r="K5598" s="60"/>
      <c r="L5598" s="135"/>
    </row>
    <row r="5599">
      <c r="A5599" s="18"/>
      <c r="I5599" s="139"/>
      <c r="J5599" s="60"/>
      <c r="K5599" s="60"/>
      <c r="L5599" s="135"/>
    </row>
    <row r="5600">
      <c r="A5600" s="18"/>
      <c r="I5600" s="139"/>
      <c r="J5600" s="60"/>
      <c r="K5600" s="60"/>
      <c r="L5600" s="135"/>
    </row>
    <row r="5601">
      <c r="A5601" s="18"/>
      <c r="I5601" s="139"/>
      <c r="J5601" s="60"/>
      <c r="K5601" s="60"/>
      <c r="L5601" s="135"/>
    </row>
    <row r="5602">
      <c r="A5602" s="18"/>
      <c r="I5602" s="139"/>
      <c r="J5602" s="60"/>
      <c r="K5602" s="60"/>
      <c r="L5602" s="135"/>
    </row>
    <row r="5603">
      <c r="A5603" s="18"/>
      <c r="I5603" s="139"/>
      <c r="J5603" s="60"/>
      <c r="K5603" s="60"/>
      <c r="L5603" s="135"/>
    </row>
    <row r="5604">
      <c r="A5604" s="18"/>
      <c r="I5604" s="139"/>
      <c r="J5604" s="60"/>
      <c r="K5604" s="60"/>
      <c r="L5604" s="135"/>
    </row>
    <row r="5605">
      <c r="A5605" s="18"/>
      <c r="I5605" s="139"/>
      <c r="J5605" s="60"/>
      <c r="K5605" s="60"/>
      <c r="L5605" s="135"/>
    </row>
    <row r="5606">
      <c r="A5606" s="18"/>
      <c r="I5606" s="139"/>
      <c r="J5606" s="60"/>
      <c r="K5606" s="60"/>
      <c r="L5606" s="135"/>
    </row>
    <row r="5607">
      <c r="A5607" s="18"/>
      <c r="I5607" s="139"/>
      <c r="J5607" s="60"/>
      <c r="K5607" s="60"/>
      <c r="L5607" s="135"/>
    </row>
    <row r="5608">
      <c r="A5608" s="18"/>
      <c r="I5608" s="139"/>
      <c r="J5608" s="60"/>
      <c r="K5608" s="60"/>
      <c r="L5608" s="135"/>
    </row>
    <row r="5609">
      <c r="A5609" s="18"/>
      <c r="I5609" s="139"/>
      <c r="J5609" s="60"/>
      <c r="K5609" s="60"/>
      <c r="L5609" s="135"/>
    </row>
    <row r="5610">
      <c r="A5610" s="18"/>
      <c r="I5610" s="139"/>
      <c r="J5610" s="60"/>
      <c r="K5610" s="60"/>
      <c r="L5610" s="135"/>
    </row>
    <row r="5611">
      <c r="A5611" s="18"/>
      <c r="I5611" s="139"/>
      <c r="J5611" s="60"/>
      <c r="K5611" s="60"/>
      <c r="L5611" s="135"/>
    </row>
    <row r="5612">
      <c r="A5612" s="18"/>
      <c r="I5612" s="139"/>
      <c r="J5612" s="60"/>
      <c r="K5612" s="60"/>
      <c r="L5612" s="135"/>
    </row>
    <row r="5613">
      <c r="A5613" s="18"/>
      <c r="I5613" s="139"/>
      <c r="J5613" s="60"/>
      <c r="K5613" s="60"/>
      <c r="L5613" s="135"/>
    </row>
    <row r="5614">
      <c r="A5614" s="18"/>
      <c r="I5614" s="139"/>
      <c r="J5614" s="60"/>
      <c r="K5614" s="60"/>
      <c r="L5614" s="135"/>
    </row>
    <row r="5615">
      <c r="A5615" s="18"/>
      <c r="I5615" s="139"/>
      <c r="J5615" s="60"/>
      <c r="K5615" s="60"/>
      <c r="L5615" s="135"/>
    </row>
    <row r="5616">
      <c r="A5616" s="18"/>
      <c r="I5616" s="139"/>
      <c r="J5616" s="60"/>
      <c r="K5616" s="60"/>
      <c r="L5616" s="135"/>
    </row>
    <row r="5617">
      <c r="A5617" s="18"/>
      <c r="I5617" s="139"/>
      <c r="J5617" s="60"/>
      <c r="K5617" s="60"/>
      <c r="L5617" s="135"/>
    </row>
    <row r="5618">
      <c r="A5618" s="18"/>
      <c r="I5618" s="139"/>
      <c r="J5618" s="60"/>
      <c r="K5618" s="60"/>
      <c r="L5618" s="135"/>
    </row>
    <row r="5619">
      <c r="A5619" s="18"/>
      <c r="I5619" s="139"/>
      <c r="J5619" s="60"/>
      <c r="K5619" s="60"/>
      <c r="L5619" s="135"/>
    </row>
    <row r="5620">
      <c r="A5620" s="18"/>
      <c r="I5620" s="139"/>
      <c r="J5620" s="60"/>
      <c r="K5620" s="60"/>
      <c r="L5620" s="135"/>
    </row>
    <row r="5621">
      <c r="A5621" s="18"/>
      <c r="I5621" s="139"/>
      <c r="J5621" s="60"/>
      <c r="K5621" s="60"/>
      <c r="L5621" s="135"/>
    </row>
    <row r="5622">
      <c r="A5622" s="18"/>
      <c r="I5622" s="139"/>
      <c r="J5622" s="60"/>
      <c r="K5622" s="60"/>
      <c r="L5622" s="135"/>
    </row>
    <row r="5623">
      <c r="A5623" s="18"/>
      <c r="I5623" s="139"/>
      <c r="J5623" s="60"/>
      <c r="K5623" s="60"/>
      <c r="L5623" s="135"/>
    </row>
    <row r="5624">
      <c r="A5624" s="18"/>
      <c r="I5624" s="139"/>
      <c r="J5624" s="60"/>
      <c r="K5624" s="60"/>
      <c r="L5624" s="135"/>
    </row>
    <row r="5625">
      <c r="A5625" s="18"/>
      <c r="I5625" s="139"/>
      <c r="J5625" s="60"/>
      <c r="K5625" s="60"/>
      <c r="L5625" s="135"/>
    </row>
    <row r="5626">
      <c r="A5626" s="18"/>
      <c r="I5626" s="139"/>
      <c r="J5626" s="60"/>
      <c r="K5626" s="60"/>
      <c r="L5626" s="135"/>
    </row>
    <row r="5627">
      <c r="A5627" s="18"/>
      <c r="I5627" s="139"/>
      <c r="J5627" s="60"/>
      <c r="K5627" s="60"/>
      <c r="L5627" s="135"/>
    </row>
    <row r="5628">
      <c r="A5628" s="18"/>
      <c r="I5628" s="139"/>
      <c r="J5628" s="60"/>
      <c r="K5628" s="60"/>
      <c r="L5628" s="135"/>
    </row>
    <row r="5629">
      <c r="A5629" s="18"/>
      <c r="I5629" s="139"/>
      <c r="J5629" s="60"/>
      <c r="K5629" s="60"/>
      <c r="L5629" s="135"/>
    </row>
    <row r="5630">
      <c r="A5630" s="18"/>
      <c r="I5630" s="139"/>
      <c r="J5630" s="60"/>
      <c r="K5630" s="60"/>
      <c r="L5630" s="135"/>
    </row>
    <row r="5631">
      <c r="A5631" s="18"/>
      <c r="I5631" s="139"/>
      <c r="J5631" s="60"/>
      <c r="K5631" s="60"/>
      <c r="L5631" s="135"/>
    </row>
    <row r="5632">
      <c r="A5632" s="18"/>
      <c r="I5632" s="139"/>
      <c r="J5632" s="60"/>
      <c r="K5632" s="60"/>
      <c r="L5632" s="135"/>
    </row>
    <row r="5633">
      <c r="A5633" s="18"/>
      <c r="I5633" s="139"/>
      <c r="J5633" s="60"/>
      <c r="K5633" s="60"/>
      <c r="L5633" s="135"/>
    </row>
    <row r="5634">
      <c r="A5634" s="18"/>
      <c r="I5634" s="139"/>
      <c r="J5634" s="60"/>
      <c r="K5634" s="60"/>
      <c r="L5634" s="135"/>
    </row>
    <row r="5635">
      <c r="A5635" s="18"/>
      <c r="I5635" s="139"/>
      <c r="J5635" s="60"/>
      <c r="K5635" s="60"/>
      <c r="L5635" s="135"/>
    </row>
    <row r="5636">
      <c r="A5636" s="18"/>
      <c r="I5636" s="139"/>
      <c r="J5636" s="60"/>
      <c r="K5636" s="60"/>
      <c r="L5636" s="135"/>
    </row>
    <row r="5637">
      <c r="A5637" s="18"/>
      <c r="I5637" s="139"/>
      <c r="J5637" s="60"/>
      <c r="K5637" s="60"/>
      <c r="L5637" s="135"/>
    </row>
    <row r="5638">
      <c r="A5638" s="18"/>
      <c r="I5638" s="139"/>
      <c r="J5638" s="60"/>
      <c r="K5638" s="60"/>
      <c r="L5638" s="135"/>
    </row>
    <row r="5639">
      <c r="A5639" s="18"/>
      <c r="I5639" s="139"/>
      <c r="J5639" s="60"/>
      <c r="K5639" s="60"/>
      <c r="L5639" s="135"/>
    </row>
    <row r="5640">
      <c r="A5640" s="18"/>
      <c r="I5640" s="139"/>
      <c r="J5640" s="60"/>
      <c r="K5640" s="60"/>
      <c r="L5640" s="135"/>
    </row>
    <row r="5641">
      <c r="A5641" s="18"/>
      <c r="I5641" s="139"/>
      <c r="J5641" s="60"/>
      <c r="K5641" s="60"/>
      <c r="L5641" s="135"/>
    </row>
    <row r="5642">
      <c r="A5642" s="18"/>
      <c r="I5642" s="139"/>
      <c r="J5642" s="60"/>
      <c r="K5642" s="60"/>
      <c r="L5642" s="135"/>
    </row>
    <row r="5643">
      <c r="A5643" s="18"/>
      <c r="I5643" s="139"/>
      <c r="J5643" s="60"/>
      <c r="K5643" s="60"/>
      <c r="L5643" s="135"/>
    </row>
    <row r="5644">
      <c r="A5644" s="18"/>
      <c r="I5644" s="139"/>
      <c r="J5644" s="60"/>
      <c r="K5644" s="60"/>
      <c r="L5644" s="135"/>
    </row>
    <row r="5645">
      <c r="A5645" s="18"/>
      <c r="I5645" s="139"/>
      <c r="J5645" s="60"/>
      <c r="K5645" s="60"/>
      <c r="L5645" s="135"/>
    </row>
    <row r="5646">
      <c r="A5646" s="18"/>
      <c r="I5646" s="139"/>
      <c r="J5646" s="60"/>
      <c r="K5646" s="60"/>
      <c r="L5646" s="135"/>
    </row>
    <row r="5647">
      <c r="A5647" s="18"/>
      <c r="I5647" s="139"/>
      <c r="J5647" s="60"/>
      <c r="K5647" s="60"/>
      <c r="L5647" s="135"/>
    </row>
    <row r="5648">
      <c r="A5648" s="18"/>
      <c r="I5648" s="139"/>
      <c r="J5648" s="60"/>
      <c r="K5648" s="60"/>
      <c r="L5648" s="135"/>
    </row>
    <row r="5649">
      <c r="A5649" s="18"/>
      <c r="I5649" s="139"/>
      <c r="J5649" s="60"/>
      <c r="K5649" s="60"/>
      <c r="L5649" s="135"/>
    </row>
    <row r="5650">
      <c r="A5650" s="18"/>
      <c r="I5650" s="139"/>
      <c r="J5650" s="60"/>
      <c r="K5650" s="60"/>
      <c r="L5650" s="135"/>
    </row>
    <row r="5651">
      <c r="A5651" s="18"/>
      <c r="I5651" s="139"/>
      <c r="J5651" s="60"/>
      <c r="K5651" s="60"/>
      <c r="L5651" s="135"/>
    </row>
    <row r="5652">
      <c r="A5652" s="18"/>
      <c r="I5652" s="139"/>
      <c r="J5652" s="60"/>
      <c r="K5652" s="60"/>
      <c r="L5652" s="135"/>
    </row>
    <row r="5653">
      <c r="A5653" s="18"/>
      <c r="I5653" s="139"/>
      <c r="J5653" s="60"/>
      <c r="K5653" s="60"/>
      <c r="L5653" s="135"/>
    </row>
    <row r="5654">
      <c r="A5654" s="18"/>
      <c r="I5654" s="139"/>
      <c r="J5654" s="60"/>
      <c r="K5654" s="60"/>
      <c r="L5654" s="135"/>
    </row>
    <row r="5655">
      <c r="A5655" s="18"/>
      <c r="I5655" s="139"/>
      <c r="J5655" s="60"/>
      <c r="K5655" s="60"/>
      <c r="L5655" s="135"/>
    </row>
    <row r="5656">
      <c r="A5656" s="18"/>
      <c r="I5656" s="139"/>
      <c r="J5656" s="60"/>
      <c r="K5656" s="60"/>
      <c r="L5656" s="135"/>
    </row>
    <row r="5657">
      <c r="A5657" s="18"/>
      <c r="I5657" s="139"/>
      <c r="J5657" s="60"/>
      <c r="K5657" s="60"/>
      <c r="L5657" s="135"/>
    </row>
    <row r="5658">
      <c r="A5658" s="18"/>
      <c r="I5658" s="139"/>
      <c r="J5658" s="60"/>
      <c r="K5658" s="60"/>
      <c r="L5658" s="135"/>
    </row>
    <row r="5659">
      <c r="A5659" s="18"/>
      <c r="I5659" s="139"/>
      <c r="J5659" s="60"/>
      <c r="K5659" s="60"/>
      <c r="L5659" s="135"/>
    </row>
    <row r="5660">
      <c r="A5660" s="18"/>
      <c r="I5660" s="139"/>
      <c r="J5660" s="60"/>
      <c r="K5660" s="60"/>
      <c r="L5660" s="135"/>
    </row>
    <row r="5661">
      <c r="A5661" s="18"/>
      <c r="I5661" s="139"/>
      <c r="J5661" s="60"/>
      <c r="K5661" s="60"/>
      <c r="L5661" s="135"/>
    </row>
    <row r="5662">
      <c r="A5662" s="18"/>
      <c r="I5662" s="139"/>
      <c r="J5662" s="60"/>
      <c r="K5662" s="60"/>
      <c r="L5662" s="135"/>
    </row>
    <row r="5663">
      <c r="A5663" s="18"/>
      <c r="I5663" s="139"/>
      <c r="J5663" s="60"/>
      <c r="K5663" s="60"/>
      <c r="L5663" s="135"/>
    </row>
    <row r="5664">
      <c r="A5664" s="18"/>
      <c r="I5664" s="139"/>
      <c r="J5664" s="60"/>
      <c r="K5664" s="60"/>
      <c r="L5664" s="135"/>
    </row>
    <row r="5665">
      <c r="A5665" s="18"/>
      <c r="I5665" s="139"/>
      <c r="J5665" s="60"/>
      <c r="K5665" s="60"/>
      <c r="L5665" s="135"/>
    </row>
    <row r="5666">
      <c r="A5666" s="18"/>
      <c r="I5666" s="139"/>
      <c r="J5666" s="60"/>
      <c r="K5666" s="60"/>
      <c r="L5666" s="135"/>
    </row>
    <row r="5667">
      <c r="A5667" s="18"/>
      <c r="I5667" s="139"/>
      <c r="J5667" s="60"/>
      <c r="K5667" s="60"/>
      <c r="L5667" s="135"/>
    </row>
    <row r="5668">
      <c r="A5668" s="18"/>
      <c r="I5668" s="139"/>
      <c r="J5668" s="60"/>
      <c r="K5668" s="60"/>
      <c r="L5668" s="135"/>
    </row>
    <row r="5669">
      <c r="A5669" s="18"/>
      <c r="I5669" s="139"/>
      <c r="J5669" s="60"/>
      <c r="K5669" s="60"/>
      <c r="L5669" s="135"/>
    </row>
    <row r="5670">
      <c r="A5670" s="18"/>
      <c r="I5670" s="139"/>
      <c r="J5670" s="60"/>
      <c r="K5670" s="60"/>
      <c r="L5670" s="135"/>
    </row>
    <row r="5671">
      <c r="A5671" s="18"/>
      <c r="I5671" s="139"/>
      <c r="J5671" s="60"/>
      <c r="K5671" s="60"/>
      <c r="L5671" s="135"/>
    </row>
    <row r="5672">
      <c r="A5672" s="18"/>
      <c r="I5672" s="139"/>
      <c r="J5672" s="60"/>
      <c r="K5672" s="60"/>
      <c r="L5672" s="135"/>
    </row>
    <row r="5673">
      <c r="A5673" s="18"/>
      <c r="I5673" s="139"/>
      <c r="J5673" s="60"/>
      <c r="K5673" s="60"/>
      <c r="L5673" s="135"/>
    </row>
    <row r="5674">
      <c r="A5674" s="18"/>
      <c r="I5674" s="139"/>
      <c r="J5674" s="60"/>
      <c r="K5674" s="60"/>
      <c r="L5674" s="135"/>
    </row>
    <row r="5675">
      <c r="A5675" s="18"/>
      <c r="I5675" s="139"/>
      <c r="J5675" s="60"/>
      <c r="K5675" s="60"/>
      <c r="L5675" s="135"/>
    </row>
    <row r="5676">
      <c r="A5676" s="18"/>
      <c r="I5676" s="139"/>
      <c r="J5676" s="60"/>
      <c r="K5676" s="60"/>
      <c r="L5676" s="135"/>
    </row>
    <row r="5677">
      <c r="A5677" s="18"/>
      <c r="I5677" s="139"/>
      <c r="J5677" s="60"/>
      <c r="K5677" s="60"/>
      <c r="L5677" s="135"/>
    </row>
    <row r="5678">
      <c r="A5678" s="18"/>
      <c r="I5678" s="139"/>
      <c r="J5678" s="60"/>
      <c r="K5678" s="60"/>
      <c r="L5678" s="135"/>
    </row>
    <row r="5679">
      <c r="A5679" s="18"/>
      <c r="I5679" s="139"/>
      <c r="J5679" s="60"/>
      <c r="K5679" s="60"/>
      <c r="L5679" s="135"/>
    </row>
    <row r="5680">
      <c r="A5680" s="18"/>
      <c r="I5680" s="139"/>
      <c r="J5680" s="60"/>
      <c r="K5680" s="60"/>
      <c r="L5680" s="135"/>
    </row>
    <row r="5681">
      <c r="A5681" s="18"/>
      <c r="I5681" s="139"/>
      <c r="J5681" s="60"/>
      <c r="K5681" s="60"/>
      <c r="L5681" s="135"/>
    </row>
    <row r="5682">
      <c r="A5682" s="18"/>
      <c r="I5682" s="139"/>
      <c r="J5682" s="60"/>
      <c r="K5682" s="60"/>
      <c r="L5682" s="135"/>
    </row>
    <row r="5683">
      <c r="A5683" s="18"/>
      <c r="I5683" s="139"/>
      <c r="J5683" s="60"/>
      <c r="K5683" s="60"/>
      <c r="L5683" s="135"/>
    </row>
    <row r="5684">
      <c r="A5684" s="18"/>
      <c r="I5684" s="139"/>
      <c r="J5684" s="60"/>
      <c r="K5684" s="60"/>
      <c r="L5684" s="135"/>
    </row>
    <row r="5685">
      <c r="A5685" s="18"/>
      <c r="I5685" s="139"/>
      <c r="J5685" s="60"/>
      <c r="K5685" s="60"/>
      <c r="L5685" s="135"/>
    </row>
    <row r="5686">
      <c r="A5686" s="18"/>
      <c r="I5686" s="139"/>
      <c r="J5686" s="60"/>
      <c r="K5686" s="60"/>
      <c r="L5686" s="135"/>
    </row>
    <row r="5687">
      <c r="A5687" s="18"/>
      <c r="I5687" s="139"/>
      <c r="J5687" s="60"/>
      <c r="K5687" s="60"/>
      <c r="L5687" s="135"/>
    </row>
    <row r="5688">
      <c r="A5688" s="18"/>
      <c r="I5688" s="139"/>
      <c r="J5688" s="60"/>
      <c r="K5688" s="60"/>
      <c r="L5688" s="135"/>
    </row>
    <row r="5689">
      <c r="A5689" s="18"/>
      <c r="I5689" s="139"/>
      <c r="J5689" s="60"/>
      <c r="K5689" s="60"/>
      <c r="L5689" s="135"/>
    </row>
    <row r="5690">
      <c r="A5690" s="18"/>
      <c r="I5690" s="139"/>
      <c r="J5690" s="60"/>
      <c r="K5690" s="60"/>
      <c r="L5690" s="135"/>
    </row>
    <row r="5691">
      <c r="A5691" s="18"/>
      <c r="I5691" s="139"/>
      <c r="J5691" s="60"/>
      <c r="K5691" s="60"/>
      <c r="L5691" s="135"/>
    </row>
    <row r="5692">
      <c r="A5692" s="18"/>
      <c r="I5692" s="139"/>
      <c r="J5692" s="60"/>
      <c r="K5692" s="60"/>
      <c r="L5692" s="135"/>
    </row>
    <row r="5693">
      <c r="A5693" s="18"/>
      <c r="I5693" s="139"/>
      <c r="J5693" s="60"/>
      <c r="K5693" s="60"/>
      <c r="L5693" s="135"/>
    </row>
    <row r="5694">
      <c r="A5694" s="18"/>
      <c r="I5694" s="139"/>
      <c r="J5694" s="60"/>
      <c r="K5694" s="60"/>
      <c r="L5694" s="135"/>
    </row>
    <row r="5695">
      <c r="A5695" s="18"/>
      <c r="I5695" s="139"/>
      <c r="J5695" s="60"/>
      <c r="K5695" s="60"/>
      <c r="L5695" s="135"/>
    </row>
    <row r="5696">
      <c r="A5696" s="18"/>
      <c r="I5696" s="139"/>
      <c r="J5696" s="60"/>
      <c r="K5696" s="60"/>
      <c r="L5696" s="135"/>
    </row>
    <row r="5697">
      <c r="A5697" s="18"/>
      <c r="I5697" s="139"/>
      <c r="J5697" s="60"/>
      <c r="K5697" s="60"/>
      <c r="L5697" s="135"/>
    </row>
    <row r="5698">
      <c r="A5698" s="18"/>
      <c r="I5698" s="139"/>
      <c r="J5698" s="60"/>
      <c r="K5698" s="60"/>
      <c r="L5698" s="135"/>
    </row>
    <row r="5699">
      <c r="A5699" s="18"/>
      <c r="I5699" s="139"/>
      <c r="J5699" s="60"/>
      <c r="K5699" s="60"/>
      <c r="L5699" s="135"/>
    </row>
    <row r="5700">
      <c r="A5700" s="18"/>
      <c r="I5700" s="139"/>
      <c r="J5700" s="60"/>
      <c r="K5700" s="60"/>
      <c r="L5700" s="135"/>
    </row>
    <row r="5701">
      <c r="A5701" s="18"/>
      <c r="I5701" s="139"/>
      <c r="J5701" s="60"/>
      <c r="K5701" s="60"/>
      <c r="L5701" s="135"/>
    </row>
    <row r="5702">
      <c r="A5702" s="18"/>
      <c r="I5702" s="139"/>
      <c r="J5702" s="60"/>
      <c r="K5702" s="60"/>
      <c r="L5702" s="135"/>
    </row>
    <row r="5703">
      <c r="A5703" s="18"/>
      <c r="I5703" s="139"/>
      <c r="J5703" s="60"/>
      <c r="K5703" s="60"/>
      <c r="L5703" s="135"/>
    </row>
    <row r="5704">
      <c r="A5704" s="18"/>
      <c r="I5704" s="139"/>
      <c r="J5704" s="60"/>
      <c r="K5704" s="60"/>
      <c r="L5704" s="135"/>
    </row>
    <row r="5705">
      <c r="A5705" s="18"/>
      <c r="I5705" s="139"/>
      <c r="J5705" s="60"/>
      <c r="K5705" s="60"/>
      <c r="L5705" s="135"/>
    </row>
    <row r="5706">
      <c r="A5706" s="18"/>
      <c r="I5706" s="139"/>
      <c r="J5706" s="60"/>
      <c r="K5706" s="60"/>
      <c r="L5706" s="135"/>
    </row>
    <row r="5707">
      <c r="A5707" s="18"/>
      <c r="I5707" s="139"/>
      <c r="J5707" s="60"/>
      <c r="K5707" s="60"/>
      <c r="L5707" s="135"/>
    </row>
    <row r="5708">
      <c r="A5708" s="18"/>
      <c r="I5708" s="139"/>
      <c r="J5708" s="60"/>
      <c r="K5708" s="60"/>
      <c r="L5708" s="135"/>
    </row>
    <row r="5709">
      <c r="A5709" s="18"/>
      <c r="I5709" s="139"/>
      <c r="J5709" s="60"/>
      <c r="K5709" s="60"/>
      <c r="L5709" s="135"/>
    </row>
    <row r="5710">
      <c r="A5710" s="18"/>
      <c r="I5710" s="139"/>
      <c r="J5710" s="60"/>
      <c r="K5710" s="60"/>
      <c r="L5710" s="135"/>
    </row>
    <row r="5711">
      <c r="A5711" s="18"/>
      <c r="I5711" s="139"/>
      <c r="J5711" s="60"/>
      <c r="K5711" s="60"/>
      <c r="L5711" s="135"/>
    </row>
    <row r="5712">
      <c r="A5712" s="18"/>
      <c r="I5712" s="139"/>
      <c r="J5712" s="60"/>
      <c r="K5712" s="60"/>
      <c r="L5712" s="135"/>
    </row>
    <row r="5713">
      <c r="A5713" s="18"/>
      <c r="I5713" s="139"/>
      <c r="J5713" s="60"/>
      <c r="K5713" s="60"/>
      <c r="L5713" s="135"/>
    </row>
    <row r="5714">
      <c r="A5714" s="18"/>
      <c r="I5714" s="139"/>
      <c r="J5714" s="60"/>
      <c r="K5714" s="60"/>
      <c r="L5714" s="135"/>
    </row>
    <row r="5715">
      <c r="A5715" s="18"/>
      <c r="I5715" s="139"/>
      <c r="J5715" s="60"/>
      <c r="K5715" s="60"/>
      <c r="L5715" s="135"/>
    </row>
    <row r="5716">
      <c r="A5716" s="18"/>
      <c r="I5716" s="139"/>
      <c r="J5716" s="60"/>
      <c r="K5716" s="60"/>
      <c r="L5716" s="135"/>
    </row>
    <row r="5717">
      <c r="A5717" s="18"/>
      <c r="I5717" s="139"/>
      <c r="J5717" s="60"/>
      <c r="K5717" s="60"/>
      <c r="L5717" s="135"/>
    </row>
    <row r="5718">
      <c r="A5718" s="18"/>
      <c r="I5718" s="139"/>
      <c r="J5718" s="60"/>
      <c r="K5718" s="60"/>
      <c r="L5718" s="135"/>
    </row>
    <row r="5719">
      <c r="A5719" s="18"/>
      <c r="I5719" s="139"/>
      <c r="J5719" s="60"/>
      <c r="K5719" s="60"/>
      <c r="L5719" s="135"/>
    </row>
    <row r="5720">
      <c r="A5720" s="18"/>
      <c r="I5720" s="139"/>
      <c r="J5720" s="60"/>
      <c r="K5720" s="60"/>
      <c r="L5720" s="135"/>
    </row>
    <row r="5721">
      <c r="A5721" s="18"/>
      <c r="I5721" s="139"/>
      <c r="J5721" s="60"/>
      <c r="K5721" s="60"/>
      <c r="L5721" s="135"/>
    </row>
    <row r="5722">
      <c r="A5722" s="18"/>
      <c r="I5722" s="139"/>
      <c r="J5722" s="60"/>
      <c r="K5722" s="60"/>
      <c r="L5722" s="135"/>
    </row>
    <row r="5723">
      <c r="A5723" s="18"/>
      <c r="I5723" s="139"/>
      <c r="J5723" s="60"/>
      <c r="K5723" s="60"/>
      <c r="L5723" s="135"/>
    </row>
    <row r="5724">
      <c r="A5724" s="18"/>
      <c r="I5724" s="139"/>
      <c r="J5724" s="60"/>
      <c r="K5724" s="60"/>
      <c r="L5724" s="135"/>
    </row>
    <row r="5725">
      <c r="A5725" s="18"/>
      <c r="I5725" s="139"/>
      <c r="J5725" s="60"/>
      <c r="K5725" s="60"/>
      <c r="L5725" s="135"/>
    </row>
    <row r="5726">
      <c r="A5726" s="18"/>
      <c r="I5726" s="139"/>
      <c r="J5726" s="60"/>
      <c r="K5726" s="60"/>
      <c r="L5726" s="135"/>
    </row>
    <row r="5727">
      <c r="A5727" s="18"/>
      <c r="I5727" s="139"/>
      <c r="J5727" s="60"/>
      <c r="K5727" s="60"/>
      <c r="L5727" s="135"/>
    </row>
    <row r="5728">
      <c r="A5728" s="18"/>
      <c r="I5728" s="139"/>
      <c r="J5728" s="60"/>
      <c r="K5728" s="60"/>
      <c r="L5728" s="135"/>
    </row>
    <row r="5729">
      <c r="A5729" s="18"/>
      <c r="I5729" s="139"/>
      <c r="J5729" s="60"/>
      <c r="K5729" s="60"/>
      <c r="L5729" s="135"/>
    </row>
    <row r="5730">
      <c r="A5730" s="18"/>
      <c r="I5730" s="139"/>
      <c r="J5730" s="60"/>
      <c r="K5730" s="60"/>
      <c r="L5730" s="135"/>
    </row>
    <row r="5731">
      <c r="A5731" s="18"/>
      <c r="I5731" s="139"/>
      <c r="J5731" s="60"/>
      <c r="K5731" s="60"/>
      <c r="L5731" s="135"/>
    </row>
    <row r="5732">
      <c r="A5732" s="18"/>
      <c r="I5732" s="139"/>
      <c r="J5732" s="60"/>
      <c r="K5732" s="60"/>
      <c r="L5732" s="135"/>
    </row>
    <row r="5733">
      <c r="A5733" s="18"/>
      <c r="I5733" s="139"/>
      <c r="J5733" s="60"/>
      <c r="K5733" s="60"/>
      <c r="L5733" s="135"/>
    </row>
    <row r="5734">
      <c r="A5734" s="18"/>
      <c r="I5734" s="139"/>
      <c r="J5734" s="60"/>
      <c r="K5734" s="60"/>
      <c r="L5734" s="135"/>
    </row>
    <row r="5735">
      <c r="A5735" s="18"/>
      <c r="I5735" s="139"/>
      <c r="J5735" s="60"/>
      <c r="K5735" s="60"/>
      <c r="L5735" s="135"/>
    </row>
    <row r="5736">
      <c r="A5736" s="18"/>
      <c r="I5736" s="139"/>
      <c r="J5736" s="60"/>
      <c r="K5736" s="60"/>
      <c r="L5736" s="135"/>
    </row>
    <row r="5737">
      <c r="A5737" s="18"/>
      <c r="I5737" s="139"/>
      <c r="J5737" s="60"/>
      <c r="K5737" s="60"/>
      <c r="L5737" s="135"/>
    </row>
    <row r="5738">
      <c r="A5738" s="18"/>
      <c r="I5738" s="139"/>
      <c r="J5738" s="60"/>
      <c r="K5738" s="60"/>
      <c r="L5738" s="135"/>
    </row>
    <row r="5739">
      <c r="A5739" s="18"/>
      <c r="I5739" s="139"/>
      <c r="J5739" s="60"/>
      <c r="K5739" s="60"/>
      <c r="L5739" s="135"/>
    </row>
    <row r="5740">
      <c r="A5740" s="18"/>
      <c r="I5740" s="139"/>
      <c r="J5740" s="60"/>
      <c r="K5740" s="60"/>
      <c r="L5740" s="135"/>
    </row>
    <row r="5741">
      <c r="A5741" s="18"/>
      <c r="I5741" s="139"/>
      <c r="J5741" s="60"/>
      <c r="K5741" s="60"/>
      <c r="L5741" s="135"/>
    </row>
    <row r="5742">
      <c r="A5742" s="18"/>
      <c r="I5742" s="139"/>
      <c r="J5742" s="60"/>
      <c r="K5742" s="60"/>
      <c r="L5742" s="135"/>
    </row>
    <row r="5743">
      <c r="A5743" s="18"/>
      <c r="I5743" s="139"/>
      <c r="J5743" s="60"/>
      <c r="K5743" s="60"/>
      <c r="L5743" s="135"/>
    </row>
    <row r="5744">
      <c r="A5744" s="18"/>
      <c r="I5744" s="139"/>
      <c r="J5744" s="60"/>
      <c r="K5744" s="60"/>
      <c r="L5744" s="135"/>
    </row>
    <row r="5745">
      <c r="A5745" s="18"/>
      <c r="I5745" s="139"/>
      <c r="J5745" s="60"/>
      <c r="K5745" s="60"/>
      <c r="L5745" s="135"/>
    </row>
    <row r="5746">
      <c r="A5746" s="18"/>
      <c r="I5746" s="139"/>
      <c r="J5746" s="60"/>
      <c r="K5746" s="60"/>
      <c r="L5746" s="135"/>
    </row>
    <row r="5747">
      <c r="A5747" s="18"/>
      <c r="I5747" s="139"/>
      <c r="J5747" s="60"/>
      <c r="K5747" s="60"/>
      <c r="L5747" s="135"/>
    </row>
    <row r="5748">
      <c r="A5748" s="18"/>
      <c r="I5748" s="139"/>
      <c r="J5748" s="60"/>
      <c r="K5748" s="60"/>
      <c r="L5748" s="135"/>
    </row>
    <row r="5749">
      <c r="A5749" s="18"/>
      <c r="I5749" s="139"/>
      <c r="J5749" s="60"/>
      <c r="K5749" s="60"/>
      <c r="L5749" s="135"/>
    </row>
    <row r="5750">
      <c r="A5750" s="18"/>
      <c r="I5750" s="139"/>
      <c r="J5750" s="60"/>
      <c r="K5750" s="60"/>
      <c r="L5750" s="135"/>
    </row>
    <row r="5751">
      <c r="A5751" s="18"/>
      <c r="I5751" s="139"/>
      <c r="J5751" s="60"/>
      <c r="K5751" s="60"/>
      <c r="L5751" s="135"/>
    </row>
    <row r="5752">
      <c r="A5752" s="18"/>
      <c r="I5752" s="139"/>
      <c r="J5752" s="60"/>
      <c r="K5752" s="60"/>
      <c r="L5752" s="135"/>
    </row>
    <row r="5753">
      <c r="A5753" s="18"/>
      <c r="I5753" s="139"/>
      <c r="J5753" s="60"/>
      <c r="K5753" s="60"/>
      <c r="L5753" s="135"/>
    </row>
    <row r="5754">
      <c r="A5754" s="18"/>
      <c r="I5754" s="139"/>
      <c r="J5754" s="60"/>
      <c r="K5754" s="60"/>
      <c r="L5754" s="135"/>
    </row>
    <row r="5755">
      <c r="A5755" s="18"/>
      <c r="I5755" s="139"/>
      <c r="J5755" s="60"/>
      <c r="K5755" s="60"/>
      <c r="L5755" s="135"/>
    </row>
    <row r="5756">
      <c r="A5756" s="18"/>
      <c r="I5756" s="139"/>
      <c r="J5756" s="60"/>
      <c r="K5756" s="60"/>
      <c r="L5756" s="135"/>
    </row>
    <row r="5757">
      <c r="A5757" s="18"/>
      <c r="I5757" s="139"/>
      <c r="J5757" s="60"/>
      <c r="K5757" s="60"/>
      <c r="L5757" s="135"/>
    </row>
    <row r="5758">
      <c r="A5758" s="18"/>
      <c r="I5758" s="139"/>
      <c r="J5758" s="60"/>
      <c r="K5758" s="60"/>
      <c r="L5758" s="135"/>
    </row>
    <row r="5759">
      <c r="A5759" s="18"/>
      <c r="I5759" s="139"/>
      <c r="J5759" s="60"/>
      <c r="K5759" s="60"/>
      <c r="L5759" s="135"/>
    </row>
    <row r="5760">
      <c r="A5760" s="18"/>
      <c r="I5760" s="139"/>
      <c r="J5760" s="60"/>
      <c r="K5760" s="60"/>
      <c r="L5760" s="135"/>
    </row>
    <row r="5761">
      <c r="A5761" s="18"/>
      <c r="I5761" s="139"/>
      <c r="J5761" s="60"/>
      <c r="K5761" s="60"/>
      <c r="L5761" s="135"/>
    </row>
    <row r="5762">
      <c r="A5762" s="18"/>
      <c r="I5762" s="139"/>
      <c r="J5762" s="60"/>
      <c r="K5762" s="60"/>
      <c r="L5762" s="135"/>
    </row>
    <row r="5763">
      <c r="A5763" s="18"/>
      <c r="I5763" s="139"/>
      <c r="J5763" s="60"/>
      <c r="K5763" s="60"/>
      <c r="L5763" s="135"/>
    </row>
    <row r="5764">
      <c r="A5764" s="18"/>
      <c r="I5764" s="139"/>
      <c r="J5764" s="60"/>
      <c r="K5764" s="60"/>
      <c r="L5764" s="135"/>
    </row>
    <row r="5765">
      <c r="A5765" s="18"/>
      <c r="I5765" s="139"/>
      <c r="J5765" s="60"/>
      <c r="K5765" s="60"/>
      <c r="L5765" s="135"/>
    </row>
    <row r="5766">
      <c r="A5766" s="18"/>
      <c r="I5766" s="139"/>
      <c r="J5766" s="60"/>
      <c r="K5766" s="60"/>
      <c r="L5766" s="135"/>
    </row>
    <row r="5767">
      <c r="A5767" s="18"/>
      <c r="I5767" s="139"/>
      <c r="J5767" s="60"/>
      <c r="K5767" s="60"/>
      <c r="L5767" s="135"/>
    </row>
    <row r="5768">
      <c r="A5768" s="18"/>
      <c r="I5768" s="139"/>
      <c r="J5768" s="60"/>
      <c r="K5768" s="60"/>
      <c r="L5768" s="135"/>
    </row>
    <row r="5769">
      <c r="A5769" s="18"/>
      <c r="I5769" s="139"/>
      <c r="J5769" s="60"/>
      <c r="K5769" s="60"/>
      <c r="L5769" s="135"/>
    </row>
    <row r="5770">
      <c r="A5770" s="18"/>
      <c r="I5770" s="139"/>
      <c r="J5770" s="60"/>
      <c r="K5770" s="60"/>
      <c r="L5770" s="135"/>
    </row>
    <row r="5771">
      <c r="A5771" s="18"/>
      <c r="I5771" s="139"/>
      <c r="J5771" s="60"/>
      <c r="K5771" s="60"/>
      <c r="L5771" s="135"/>
    </row>
    <row r="5772">
      <c r="A5772" s="18"/>
      <c r="I5772" s="139"/>
      <c r="J5772" s="60"/>
      <c r="K5772" s="60"/>
      <c r="L5772" s="135"/>
    </row>
    <row r="5773">
      <c r="A5773" s="18"/>
      <c r="I5773" s="139"/>
      <c r="J5773" s="60"/>
      <c r="K5773" s="60"/>
      <c r="L5773" s="135"/>
    </row>
    <row r="5774">
      <c r="A5774" s="18"/>
      <c r="I5774" s="139"/>
      <c r="J5774" s="60"/>
      <c r="K5774" s="60"/>
      <c r="L5774" s="135"/>
    </row>
    <row r="5775">
      <c r="A5775" s="18"/>
      <c r="I5775" s="139"/>
      <c r="J5775" s="60"/>
      <c r="K5775" s="60"/>
      <c r="L5775" s="135"/>
    </row>
    <row r="5776">
      <c r="A5776" s="18"/>
      <c r="I5776" s="139"/>
      <c r="J5776" s="60"/>
      <c r="K5776" s="60"/>
      <c r="L5776" s="135"/>
    </row>
    <row r="5777">
      <c r="A5777" s="18"/>
      <c r="I5777" s="139"/>
      <c r="J5777" s="60"/>
      <c r="K5777" s="60"/>
      <c r="L5777" s="135"/>
    </row>
    <row r="5778">
      <c r="A5778" s="18"/>
      <c r="I5778" s="139"/>
      <c r="J5778" s="60"/>
      <c r="K5778" s="60"/>
      <c r="L5778" s="135"/>
    </row>
    <row r="5779">
      <c r="A5779" s="18"/>
      <c r="I5779" s="139"/>
      <c r="J5779" s="60"/>
      <c r="K5779" s="60"/>
      <c r="L5779" s="135"/>
    </row>
    <row r="5780">
      <c r="A5780" s="18"/>
      <c r="I5780" s="139"/>
      <c r="J5780" s="60"/>
      <c r="K5780" s="60"/>
      <c r="L5780" s="135"/>
    </row>
    <row r="5781">
      <c r="A5781" s="18"/>
      <c r="I5781" s="139"/>
      <c r="J5781" s="60"/>
      <c r="K5781" s="60"/>
      <c r="L5781" s="135"/>
    </row>
    <row r="5782">
      <c r="A5782" s="18"/>
      <c r="I5782" s="139"/>
      <c r="J5782" s="60"/>
      <c r="K5782" s="60"/>
      <c r="L5782" s="135"/>
    </row>
    <row r="5783">
      <c r="A5783" s="18"/>
      <c r="I5783" s="139"/>
      <c r="J5783" s="60"/>
      <c r="K5783" s="60"/>
      <c r="L5783" s="135"/>
    </row>
    <row r="5784">
      <c r="A5784" s="18"/>
      <c r="I5784" s="139"/>
      <c r="J5784" s="60"/>
      <c r="K5784" s="60"/>
      <c r="L5784" s="135"/>
    </row>
    <row r="5785">
      <c r="A5785" s="18"/>
      <c r="I5785" s="139"/>
      <c r="J5785" s="60"/>
      <c r="K5785" s="60"/>
      <c r="L5785" s="135"/>
    </row>
    <row r="5786">
      <c r="A5786" s="18"/>
      <c r="I5786" s="139"/>
      <c r="J5786" s="60"/>
      <c r="K5786" s="60"/>
      <c r="L5786" s="135"/>
    </row>
    <row r="5787">
      <c r="A5787" s="18"/>
      <c r="I5787" s="139"/>
      <c r="J5787" s="60"/>
      <c r="K5787" s="60"/>
      <c r="L5787" s="135"/>
    </row>
    <row r="5788">
      <c r="A5788" s="18"/>
      <c r="I5788" s="139"/>
      <c r="J5788" s="60"/>
      <c r="K5788" s="60"/>
      <c r="L5788" s="135"/>
    </row>
    <row r="5789">
      <c r="A5789" s="18"/>
      <c r="I5789" s="139"/>
      <c r="J5789" s="60"/>
      <c r="K5789" s="60"/>
      <c r="L5789" s="135"/>
    </row>
    <row r="5790">
      <c r="A5790" s="18"/>
      <c r="I5790" s="139"/>
      <c r="J5790" s="60"/>
      <c r="K5790" s="60"/>
      <c r="L5790" s="135"/>
    </row>
    <row r="5791">
      <c r="A5791" s="18"/>
      <c r="I5791" s="139"/>
      <c r="J5791" s="60"/>
      <c r="K5791" s="60"/>
      <c r="L5791" s="135"/>
    </row>
    <row r="5792">
      <c r="A5792" s="18"/>
      <c r="I5792" s="139"/>
      <c r="J5792" s="60"/>
      <c r="K5792" s="60"/>
      <c r="L5792" s="135"/>
    </row>
    <row r="5793">
      <c r="A5793" s="18"/>
      <c r="I5793" s="139"/>
      <c r="J5793" s="60"/>
      <c r="K5793" s="60"/>
      <c r="L5793" s="135"/>
    </row>
    <row r="5794">
      <c r="A5794" s="18"/>
      <c r="I5794" s="139"/>
      <c r="J5794" s="60"/>
      <c r="K5794" s="60"/>
      <c r="L5794" s="135"/>
    </row>
    <row r="5795">
      <c r="A5795" s="18"/>
      <c r="I5795" s="139"/>
      <c r="J5795" s="60"/>
      <c r="K5795" s="60"/>
      <c r="L5795" s="135"/>
    </row>
    <row r="5796">
      <c r="A5796" s="18"/>
      <c r="I5796" s="139"/>
      <c r="J5796" s="60"/>
      <c r="K5796" s="60"/>
      <c r="L5796" s="135"/>
    </row>
    <row r="5797">
      <c r="A5797" s="18"/>
      <c r="I5797" s="139"/>
      <c r="J5797" s="60"/>
      <c r="K5797" s="60"/>
      <c r="L5797" s="135"/>
    </row>
    <row r="5798">
      <c r="A5798" s="18"/>
      <c r="I5798" s="139"/>
      <c r="J5798" s="60"/>
      <c r="K5798" s="60"/>
      <c r="L5798" s="135"/>
    </row>
    <row r="5799">
      <c r="A5799" s="18"/>
      <c r="I5799" s="139"/>
      <c r="J5799" s="60"/>
      <c r="K5799" s="60"/>
      <c r="L5799" s="135"/>
    </row>
    <row r="5800">
      <c r="A5800" s="18"/>
      <c r="I5800" s="139"/>
      <c r="J5800" s="60"/>
      <c r="K5800" s="60"/>
      <c r="L5800" s="135"/>
    </row>
    <row r="5801">
      <c r="A5801" s="18"/>
      <c r="I5801" s="139"/>
      <c r="J5801" s="60"/>
      <c r="K5801" s="60"/>
      <c r="L5801" s="135"/>
    </row>
    <row r="5802">
      <c r="A5802" s="18"/>
      <c r="I5802" s="139"/>
      <c r="J5802" s="60"/>
      <c r="K5802" s="60"/>
      <c r="L5802" s="135"/>
    </row>
    <row r="5803">
      <c r="A5803" s="18"/>
      <c r="I5803" s="139"/>
      <c r="J5803" s="60"/>
      <c r="K5803" s="60"/>
      <c r="L5803" s="135"/>
    </row>
    <row r="5804">
      <c r="A5804" s="18"/>
      <c r="I5804" s="139"/>
      <c r="J5804" s="60"/>
      <c r="K5804" s="60"/>
      <c r="L5804" s="135"/>
    </row>
    <row r="5805">
      <c r="A5805" s="18"/>
      <c r="I5805" s="139"/>
      <c r="J5805" s="60"/>
      <c r="K5805" s="60"/>
      <c r="L5805" s="135"/>
    </row>
    <row r="5806">
      <c r="A5806" s="18"/>
      <c r="I5806" s="139"/>
      <c r="J5806" s="60"/>
      <c r="K5806" s="60"/>
      <c r="L5806" s="135"/>
    </row>
    <row r="5807">
      <c r="A5807" s="18"/>
      <c r="I5807" s="139"/>
      <c r="J5807" s="60"/>
      <c r="K5807" s="60"/>
      <c r="L5807" s="135"/>
    </row>
    <row r="5808">
      <c r="A5808" s="18"/>
      <c r="I5808" s="139"/>
      <c r="J5808" s="60"/>
      <c r="K5808" s="60"/>
      <c r="L5808" s="135"/>
    </row>
    <row r="5809">
      <c r="A5809" s="18"/>
      <c r="I5809" s="139"/>
      <c r="J5809" s="60"/>
      <c r="K5809" s="60"/>
      <c r="L5809" s="135"/>
    </row>
    <row r="5810">
      <c r="A5810" s="18"/>
      <c r="I5810" s="139"/>
      <c r="J5810" s="60"/>
      <c r="K5810" s="60"/>
      <c r="L5810" s="135"/>
    </row>
    <row r="5811">
      <c r="A5811" s="18"/>
      <c r="I5811" s="139"/>
      <c r="J5811" s="60"/>
      <c r="K5811" s="60"/>
      <c r="L5811" s="135"/>
    </row>
    <row r="5812">
      <c r="A5812" s="18"/>
      <c r="I5812" s="139"/>
      <c r="J5812" s="60"/>
      <c r="K5812" s="60"/>
      <c r="L5812" s="135"/>
    </row>
    <row r="5813">
      <c r="A5813" s="18"/>
      <c r="I5813" s="139"/>
      <c r="J5813" s="60"/>
      <c r="K5813" s="60"/>
      <c r="L5813" s="135"/>
    </row>
    <row r="5814">
      <c r="A5814" s="18"/>
      <c r="I5814" s="139"/>
      <c r="J5814" s="60"/>
      <c r="K5814" s="60"/>
      <c r="L5814" s="135"/>
    </row>
    <row r="5815">
      <c r="A5815" s="18"/>
      <c r="I5815" s="139"/>
      <c r="J5815" s="60"/>
      <c r="K5815" s="60"/>
      <c r="L5815" s="135"/>
    </row>
    <row r="5816">
      <c r="A5816" s="18"/>
      <c r="I5816" s="139"/>
      <c r="J5816" s="60"/>
      <c r="K5816" s="60"/>
      <c r="L5816" s="135"/>
    </row>
    <row r="5817">
      <c r="A5817" s="18"/>
      <c r="I5817" s="139"/>
      <c r="J5817" s="60"/>
      <c r="K5817" s="60"/>
      <c r="L5817" s="135"/>
    </row>
    <row r="5818">
      <c r="A5818" s="18"/>
      <c r="I5818" s="139"/>
      <c r="J5818" s="60"/>
      <c r="K5818" s="60"/>
      <c r="L5818" s="135"/>
    </row>
    <row r="5819">
      <c r="A5819" s="18"/>
      <c r="I5819" s="139"/>
      <c r="J5819" s="60"/>
      <c r="K5819" s="60"/>
      <c r="L5819" s="135"/>
    </row>
    <row r="5820">
      <c r="A5820" s="18"/>
      <c r="I5820" s="139"/>
      <c r="J5820" s="60"/>
      <c r="K5820" s="60"/>
      <c r="L5820" s="135"/>
    </row>
    <row r="5821">
      <c r="A5821" s="18"/>
      <c r="I5821" s="139"/>
      <c r="J5821" s="60"/>
      <c r="K5821" s="60"/>
      <c r="L5821" s="135"/>
    </row>
    <row r="5822">
      <c r="A5822" s="18"/>
      <c r="I5822" s="139"/>
      <c r="J5822" s="60"/>
      <c r="K5822" s="60"/>
      <c r="L5822" s="135"/>
    </row>
    <row r="5823">
      <c r="A5823" s="18"/>
      <c r="I5823" s="139"/>
      <c r="J5823" s="60"/>
      <c r="K5823" s="60"/>
      <c r="L5823" s="135"/>
    </row>
    <row r="5824">
      <c r="A5824" s="18"/>
      <c r="I5824" s="139"/>
      <c r="J5824" s="60"/>
      <c r="K5824" s="60"/>
      <c r="L5824" s="135"/>
    </row>
    <row r="5825">
      <c r="A5825" s="18"/>
      <c r="I5825" s="139"/>
      <c r="J5825" s="60"/>
      <c r="K5825" s="60"/>
      <c r="L5825" s="135"/>
    </row>
    <row r="5826">
      <c r="A5826" s="18"/>
      <c r="I5826" s="139"/>
      <c r="J5826" s="60"/>
      <c r="K5826" s="60"/>
      <c r="L5826" s="135"/>
    </row>
    <row r="5827">
      <c r="A5827" s="18"/>
      <c r="I5827" s="139"/>
      <c r="J5827" s="60"/>
      <c r="K5827" s="60"/>
      <c r="L5827" s="135"/>
    </row>
    <row r="5828">
      <c r="A5828" s="18"/>
      <c r="I5828" s="139"/>
      <c r="J5828" s="60"/>
      <c r="K5828" s="60"/>
      <c r="L5828" s="135"/>
    </row>
    <row r="5829">
      <c r="A5829" s="18"/>
      <c r="I5829" s="139"/>
      <c r="J5829" s="60"/>
      <c r="K5829" s="60"/>
      <c r="L5829" s="135"/>
    </row>
    <row r="5830">
      <c r="A5830" s="18"/>
      <c r="I5830" s="139"/>
      <c r="J5830" s="60"/>
      <c r="K5830" s="60"/>
      <c r="L5830" s="135"/>
    </row>
    <row r="5831">
      <c r="A5831" s="18"/>
      <c r="I5831" s="139"/>
      <c r="J5831" s="60"/>
      <c r="K5831" s="60"/>
      <c r="L5831" s="135"/>
    </row>
    <row r="5832">
      <c r="A5832" s="18"/>
      <c r="I5832" s="139"/>
      <c r="J5832" s="60"/>
      <c r="K5832" s="60"/>
      <c r="L5832" s="135"/>
    </row>
    <row r="5833">
      <c r="A5833" s="18"/>
      <c r="I5833" s="139"/>
      <c r="J5833" s="60"/>
      <c r="K5833" s="60"/>
      <c r="L5833" s="135"/>
    </row>
    <row r="5834">
      <c r="A5834" s="18"/>
      <c r="I5834" s="139"/>
      <c r="J5834" s="60"/>
      <c r="K5834" s="60"/>
      <c r="L5834" s="135"/>
    </row>
    <row r="5835">
      <c r="A5835" s="18"/>
      <c r="I5835" s="139"/>
      <c r="J5835" s="60"/>
      <c r="K5835" s="60"/>
      <c r="L5835" s="135"/>
    </row>
    <row r="5836">
      <c r="A5836" s="18"/>
      <c r="I5836" s="139"/>
      <c r="J5836" s="60"/>
      <c r="K5836" s="60"/>
      <c r="L5836" s="135"/>
    </row>
    <row r="5837">
      <c r="A5837" s="18"/>
      <c r="I5837" s="139"/>
      <c r="J5837" s="60"/>
      <c r="K5837" s="60"/>
      <c r="L5837" s="135"/>
    </row>
    <row r="5838">
      <c r="A5838" s="18"/>
      <c r="I5838" s="139"/>
      <c r="J5838" s="60"/>
      <c r="K5838" s="60"/>
      <c r="L5838" s="135"/>
    </row>
    <row r="5839">
      <c r="A5839" s="18"/>
      <c r="I5839" s="139"/>
      <c r="J5839" s="60"/>
      <c r="K5839" s="60"/>
      <c r="L5839" s="135"/>
    </row>
    <row r="5840">
      <c r="A5840" s="18"/>
      <c r="I5840" s="139"/>
      <c r="J5840" s="60"/>
      <c r="K5840" s="60"/>
      <c r="L5840" s="135"/>
    </row>
    <row r="5841">
      <c r="A5841" s="18"/>
      <c r="I5841" s="139"/>
      <c r="J5841" s="60"/>
      <c r="K5841" s="60"/>
      <c r="L5841" s="135"/>
    </row>
    <row r="5842">
      <c r="A5842" s="18"/>
      <c r="I5842" s="139"/>
      <c r="J5842" s="60"/>
      <c r="K5842" s="60"/>
      <c r="L5842" s="135"/>
    </row>
    <row r="5843">
      <c r="A5843" s="18"/>
      <c r="I5843" s="139"/>
      <c r="J5843" s="60"/>
      <c r="K5843" s="60"/>
      <c r="L5843" s="135"/>
    </row>
    <row r="5844">
      <c r="A5844" s="18"/>
      <c r="I5844" s="139"/>
      <c r="J5844" s="60"/>
      <c r="K5844" s="60"/>
      <c r="L5844" s="135"/>
    </row>
    <row r="5845">
      <c r="A5845" s="18"/>
      <c r="I5845" s="139"/>
      <c r="J5845" s="60"/>
      <c r="K5845" s="60"/>
      <c r="L5845" s="135"/>
    </row>
    <row r="5846">
      <c r="A5846" s="18"/>
      <c r="I5846" s="139"/>
      <c r="J5846" s="60"/>
      <c r="K5846" s="60"/>
      <c r="L5846" s="135"/>
    </row>
    <row r="5847">
      <c r="A5847" s="18"/>
      <c r="I5847" s="139"/>
      <c r="J5847" s="60"/>
      <c r="K5847" s="60"/>
      <c r="L5847" s="135"/>
    </row>
    <row r="5848">
      <c r="A5848" s="18"/>
      <c r="I5848" s="139"/>
      <c r="J5848" s="60"/>
      <c r="K5848" s="60"/>
      <c r="L5848" s="135"/>
    </row>
    <row r="5849">
      <c r="A5849" s="18"/>
      <c r="I5849" s="139"/>
      <c r="J5849" s="60"/>
      <c r="K5849" s="60"/>
      <c r="L5849" s="135"/>
    </row>
    <row r="5850">
      <c r="A5850" s="18"/>
      <c r="I5850" s="139"/>
      <c r="J5850" s="60"/>
      <c r="K5850" s="60"/>
      <c r="L5850" s="135"/>
    </row>
    <row r="5851">
      <c r="A5851" s="18"/>
      <c r="I5851" s="139"/>
      <c r="J5851" s="60"/>
      <c r="K5851" s="60"/>
      <c r="L5851" s="135"/>
    </row>
    <row r="5852">
      <c r="A5852" s="18"/>
      <c r="I5852" s="139"/>
      <c r="J5852" s="60"/>
      <c r="K5852" s="60"/>
      <c r="L5852" s="135"/>
    </row>
    <row r="5853">
      <c r="A5853" s="18"/>
      <c r="I5853" s="139"/>
      <c r="J5853" s="60"/>
      <c r="K5853" s="60"/>
      <c r="L5853" s="135"/>
    </row>
    <row r="5854">
      <c r="A5854" s="18"/>
      <c r="I5854" s="139"/>
      <c r="J5854" s="60"/>
      <c r="K5854" s="60"/>
      <c r="L5854" s="135"/>
    </row>
    <row r="5855">
      <c r="A5855" s="18"/>
      <c r="I5855" s="139"/>
      <c r="J5855" s="60"/>
      <c r="K5855" s="60"/>
      <c r="L5855" s="135"/>
    </row>
    <row r="5856">
      <c r="A5856" s="18"/>
      <c r="I5856" s="139"/>
      <c r="J5856" s="60"/>
      <c r="K5856" s="60"/>
      <c r="L5856" s="135"/>
    </row>
    <row r="5857">
      <c r="A5857" s="18"/>
      <c r="I5857" s="139"/>
      <c r="J5857" s="60"/>
      <c r="K5857" s="60"/>
      <c r="L5857" s="135"/>
    </row>
    <row r="5858">
      <c r="A5858" s="18"/>
      <c r="I5858" s="139"/>
      <c r="J5858" s="60"/>
      <c r="K5858" s="60"/>
      <c r="L5858" s="135"/>
    </row>
    <row r="5859">
      <c r="A5859" s="18"/>
      <c r="I5859" s="139"/>
      <c r="J5859" s="60"/>
      <c r="K5859" s="60"/>
      <c r="L5859" s="135"/>
    </row>
    <row r="5860">
      <c r="A5860" s="18"/>
      <c r="I5860" s="139"/>
      <c r="J5860" s="60"/>
      <c r="K5860" s="60"/>
      <c r="L5860" s="135"/>
    </row>
    <row r="5861">
      <c r="A5861" s="18"/>
      <c r="I5861" s="139"/>
      <c r="J5861" s="60"/>
      <c r="K5861" s="60"/>
      <c r="L5861" s="135"/>
    </row>
    <row r="5862">
      <c r="A5862" s="18"/>
      <c r="I5862" s="139"/>
      <c r="J5862" s="60"/>
      <c r="K5862" s="60"/>
      <c r="L5862" s="135"/>
    </row>
    <row r="5863">
      <c r="A5863" s="18"/>
      <c r="I5863" s="139"/>
      <c r="J5863" s="60"/>
      <c r="K5863" s="60"/>
      <c r="L5863" s="135"/>
    </row>
    <row r="5864">
      <c r="A5864" s="18"/>
      <c r="I5864" s="139"/>
      <c r="J5864" s="60"/>
      <c r="K5864" s="60"/>
      <c r="L5864" s="135"/>
    </row>
    <row r="5865">
      <c r="A5865" s="18"/>
      <c r="I5865" s="139"/>
      <c r="J5865" s="60"/>
      <c r="K5865" s="60"/>
      <c r="L5865" s="135"/>
    </row>
    <row r="5866">
      <c r="A5866" s="18"/>
      <c r="I5866" s="139"/>
      <c r="J5866" s="60"/>
      <c r="K5866" s="60"/>
      <c r="L5866" s="135"/>
    </row>
    <row r="5867">
      <c r="A5867" s="18"/>
      <c r="I5867" s="139"/>
      <c r="J5867" s="60"/>
      <c r="K5867" s="60"/>
      <c r="L5867" s="135"/>
    </row>
    <row r="5868">
      <c r="A5868" s="18"/>
      <c r="I5868" s="139"/>
      <c r="J5868" s="60"/>
      <c r="K5868" s="60"/>
      <c r="L5868" s="135"/>
    </row>
    <row r="5869">
      <c r="A5869" s="18"/>
      <c r="I5869" s="139"/>
      <c r="J5869" s="60"/>
      <c r="K5869" s="60"/>
      <c r="L5869" s="135"/>
    </row>
    <row r="5870">
      <c r="A5870" s="18"/>
      <c r="I5870" s="139"/>
      <c r="J5870" s="60"/>
      <c r="K5870" s="60"/>
      <c r="L5870" s="135"/>
    </row>
    <row r="5871">
      <c r="A5871" s="18"/>
      <c r="I5871" s="139"/>
      <c r="J5871" s="60"/>
      <c r="K5871" s="60"/>
      <c r="L5871" s="135"/>
    </row>
    <row r="5872">
      <c r="A5872" s="18"/>
      <c r="I5872" s="139"/>
      <c r="J5872" s="60"/>
      <c r="K5872" s="60"/>
      <c r="L5872" s="135"/>
    </row>
    <row r="5873">
      <c r="A5873" s="18"/>
      <c r="I5873" s="139"/>
      <c r="J5873" s="60"/>
      <c r="K5873" s="60"/>
      <c r="L5873" s="135"/>
    </row>
    <row r="5874">
      <c r="A5874" s="18"/>
      <c r="I5874" s="139"/>
      <c r="J5874" s="60"/>
      <c r="K5874" s="60"/>
      <c r="L5874" s="135"/>
    </row>
    <row r="5875">
      <c r="A5875" s="18"/>
      <c r="I5875" s="139"/>
      <c r="J5875" s="60"/>
      <c r="K5875" s="60"/>
      <c r="L5875" s="135"/>
    </row>
    <row r="5876">
      <c r="A5876" s="18"/>
      <c r="I5876" s="139"/>
      <c r="J5876" s="60"/>
      <c r="K5876" s="60"/>
      <c r="L5876" s="135"/>
    </row>
    <row r="5877">
      <c r="A5877" s="18"/>
      <c r="I5877" s="139"/>
      <c r="J5877" s="60"/>
      <c r="K5877" s="60"/>
      <c r="L5877" s="135"/>
    </row>
    <row r="5878">
      <c r="A5878" s="18"/>
      <c r="I5878" s="139"/>
      <c r="J5878" s="60"/>
      <c r="K5878" s="60"/>
      <c r="L5878" s="135"/>
    </row>
    <row r="5879">
      <c r="A5879" s="18"/>
      <c r="I5879" s="139"/>
      <c r="J5879" s="60"/>
      <c r="K5879" s="60"/>
      <c r="L5879" s="135"/>
    </row>
    <row r="5880">
      <c r="A5880" s="18"/>
      <c r="I5880" s="139"/>
      <c r="J5880" s="60"/>
      <c r="K5880" s="60"/>
      <c r="L5880" s="135"/>
    </row>
    <row r="5881">
      <c r="A5881" s="18"/>
      <c r="I5881" s="139"/>
      <c r="J5881" s="60"/>
      <c r="K5881" s="60"/>
      <c r="L5881" s="135"/>
    </row>
    <row r="5882">
      <c r="A5882" s="18"/>
      <c r="I5882" s="139"/>
      <c r="J5882" s="60"/>
      <c r="K5882" s="60"/>
      <c r="L5882" s="135"/>
    </row>
    <row r="5883">
      <c r="A5883" s="18"/>
      <c r="I5883" s="139"/>
      <c r="J5883" s="60"/>
      <c r="K5883" s="60"/>
      <c r="L5883" s="135"/>
    </row>
    <row r="5884">
      <c r="A5884" s="18"/>
      <c r="I5884" s="139"/>
      <c r="J5884" s="60"/>
      <c r="K5884" s="60"/>
      <c r="L5884" s="135"/>
    </row>
    <row r="5885">
      <c r="A5885" s="18"/>
      <c r="I5885" s="139"/>
      <c r="J5885" s="60"/>
      <c r="K5885" s="60"/>
      <c r="L5885" s="135"/>
    </row>
    <row r="5886">
      <c r="A5886" s="18"/>
      <c r="I5886" s="139"/>
      <c r="J5886" s="60"/>
      <c r="K5886" s="60"/>
      <c r="L5886" s="135"/>
    </row>
    <row r="5887">
      <c r="A5887" s="18"/>
      <c r="I5887" s="139"/>
      <c r="J5887" s="60"/>
      <c r="K5887" s="60"/>
      <c r="L5887" s="135"/>
    </row>
    <row r="5888">
      <c r="A5888" s="18"/>
      <c r="I5888" s="139"/>
      <c r="J5888" s="60"/>
      <c r="K5888" s="60"/>
      <c r="L5888" s="135"/>
    </row>
    <row r="5889">
      <c r="A5889" s="18"/>
      <c r="I5889" s="139"/>
      <c r="J5889" s="60"/>
      <c r="K5889" s="60"/>
      <c r="L5889" s="135"/>
    </row>
    <row r="5890">
      <c r="A5890" s="18"/>
      <c r="I5890" s="139"/>
      <c r="J5890" s="60"/>
      <c r="K5890" s="60"/>
      <c r="L5890" s="135"/>
    </row>
    <row r="5891">
      <c r="A5891" s="18"/>
      <c r="I5891" s="139"/>
      <c r="J5891" s="60"/>
      <c r="K5891" s="60"/>
      <c r="L5891" s="135"/>
    </row>
    <row r="5892">
      <c r="A5892" s="18"/>
      <c r="I5892" s="139"/>
      <c r="J5892" s="60"/>
      <c r="K5892" s="60"/>
      <c r="L5892" s="135"/>
    </row>
    <row r="5893">
      <c r="A5893" s="18"/>
      <c r="I5893" s="139"/>
      <c r="J5893" s="60"/>
      <c r="K5893" s="60"/>
      <c r="L5893" s="135"/>
    </row>
    <row r="5894">
      <c r="A5894" s="18"/>
      <c r="I5894" s="139"/>
      <c r="J5894" s="60"/>
      <c r="K5894" s="60"/>
      <c r="L5894" s="135"/>
    </row>
    <row r="5895">
      <c r="A5895" s="18"/>
      <c r="I5895" s="139"/>
      <c r="J5895" s="60"/>
      <c r="K5895" s="60"/>
      <c r="L5895" s="135"/>
    </row>
    <row r="5896">
      <c r="A5896" s="18"/>
      <c r="I5896" s="139"/>
      <c r="J5896" s="60"/>
      <c r="K5896" s="60"/>
      <c r="L5896" s="135"/>
    </row>
    <row r="5897">
      <c r="A5897" s="18"/>
      <c r="I5897" s="139"/>
      <c r="J5897" s="60"/>
      <c r="K5897" s="60"/>
      <c r="L5897" s="135"/>
    </row>
    <row r="5898">
      <c r="A5898" s="18"/>
      <c r="I5898" s="139"/>
      <c r="J5898" s="60"/>
      <c r="K5898" s="60"/>
      <c r="L5898" s="135"/>
    </row>
    <row r="5899">
      <c r="A5899" s="18"/>
      <c r="I5899" s="139"/>
      <c r="J5899" s="60"/>
      <c r="K5899" s="60"/>
      <c r="L5899" s="135"/>
    </row>
    <row r="5900">
      <c r="A5900" s="18"/>
      <c r="I5900" s="139"/>
      <c r="J5900" s="60"/>
      <c r="K5900" s="60"/>
      <c r="L5900" s="135"/>
    </row>
    <row r="5901">
      <c r="A5901" s="18"/>
      <c r="I5901" s="139"/>
      <c r="J5901" s="60"/>
      <c r="K5901" s="60"/>
      <c r="L5901" s="135"/>
    </row>
    <row r="5902">
      <c r="A5902" s="18"/>
      <c r="I5902" s="139"/>
      <c r="J5902" s="60"/>
      <c r="K5902" s="60"/>
      <c r="L5902" s="135"/>
    </row>
    <row r="5903">
      <c r="A5903" s="18"/>
      <c r="I5903" s="139"/>
      <c r="J5903" s="60"/>
      <c r="K5903" s="60"/>
      <c r="L5903" s="135"/>
    </row>
    <row r="5904">
      <c r="A5904" s="18"/>
      <c r="I5904" s="139"/>
      <c r="J5904" s="60"/>
      <c r="K5904" s="60"/>
      <c r="L5904" s="135"/>
    </row>
    <row r="5905">
      <c r="A5905" s="18"/>
      <c r="I5905" s="139"/>
      <c r="J5905" s="60"/>
      <c r="K5905" s="60"/>
      <c r="L5905" s="135"/>
    </row>
    <row r="5906">
      <c r="A5906" s="18"/>
      <c r="I5906" s="139"/>
      <c r="J5906" s="60"/>
      <c r="K5906" s="60"/>
      <c r="L5906" s="135"/>
    </row>
    <row r="5907">
      <c r="A5907" s="18"/>
      <c r="I5907" s="139"/>
      <c r="J5907" s="60"/>
      <c r="K5907" s="60"/>
      <c r="L5907" s="135"/>
    </row>
    <row r="5908">
      <c r="A5908" s="18"/>
      <c r="I5908" s="139"/>
      <c r="J5908" s="60"/>
      <c r="K5908" s="60"/>
      <c r="L5908" s="135"/>
    </row>
    <row r="5909">
      <c r="A5909" s="18"/>
      <c r="I5909" s="139"/>
      <c r="J5909" s="60"/>
      <c r="K5909" s="60"/>
      <c r="L5909" s="135"/>
    </row>
    <row r="5910">
      <c r="A5910" s="18"/>
      <c r="I5910" s="139"/>
      <c r="J5910" s="60"/>
      <c r="K5910" s="60"/>
      <c r="L5910" s="135"/>
    </row>
    <row r="5911">
      <c r="A5911" s="18"/>
      <c r="I5911" s="139"/>
      <c r="J5911" s="60"/>
      <c r="K5911" s="60"/>
      <c r="L5911" s="135"/>
    </row>
    <row r="5912">
      <c r="A5912" s="18"/>
      <c r="I5912" s="139"/>
      <c r="J5912" s="60"/>
      <c r="K5912" s="60"/>
      <c r="L5912" s="135"/>
    </row>
    <row r="5913">
      <c r="A5913" s="18"/>
      <c r="I5913" s="139"/>
      <c r="J5913" s="60"/>
      <c r="K5913" s="60"/>
      <c r="L5913" s="135"/>
    </row>
    <row r="5914">
      <c r="A5914" s="18"/>
      <c r="I5914" s="139"/>
      <c r="J5914" s="60"/>
      <c r="K5914" s="60"/>
      <c r="L5914" s="135"/>
    </row>
    <row r="5915">
      <c r="A5915" s="18"/>
      <c r="I5915" s="139"/>
      <c r="J5915" s="60"/>
      <c r="K5915" s="60"/>
      <c r="L5915" s="135"/>
    </row>
    <row r="5916">
      <c r="A5916" s="18"/>
      <c r="I5916" s="139"/>
      <c r="J5916" s="60"/>
      <c r="K5916" s="60"/>
      <c r="L5916" s="135"/>
    </row>
    <row r="5917">
      <c r="A5917" s="18"/>
      <c r="I5917" s="139"/>
      <c r="J5917" s="60"/>
      <c r="K5917" s="60"/>
      <c r="L5917" s="135"/>
    </row>
    <row r="5918">
      <c r="A5918" s="18"/>
      <c r="I5918" s="139"/>
      <c r="J5918" s="60"/>
      <c r="K5918" s="60"/>
      <c r="L5918" s="135"/>
    </row>
    <row r="5919">
      <c r="A5919" s="18"/>
      <c r="I5919" s="139"/>
      <c r="J5919" s="60"/>
      <c r="K5919" s="60"/>
      <c r="L5919" s="135"/>
    </row>
    <row r="5920">
      <c r="A5920" s="18"/>
      <c r="I5920" s="139"/>
      <c r="J5920" s="60"/>
      <c r="K5920" s="60"/>
      <c r="L5920" s="135"/>
    </row>
    <row r="5921">
      <c r="A5921" s="18"/>
      <c r="I5921" s="139"/>
      <c r="J5921" s="60"/>
      <c r="K5921" s="60"/>
      <c r="L5921" s="135"/>
    </row>
    <row r="5922">
      <c r="A5922" s="18"/>
      <c r="I5922" s="139"/>
      <c r="J5922" s="60"/>
      <c r="K5922" s="60"/>
      <c r="L5922" s="135"/>
    </row>
    <row r="5923">
      <c r="A5923" s="18"/>
      <c r="I5923" s="139"/>
      <c r="J5923" s="60"/>
      <c r="K5923" s="60"/>
      <c r="L5923" s="135"/>
    </row>
    <row r="5924">
      <c r="A5924" s="18"/>
      <c r="I5924" s="139"/>
      <c r="J5924" s="60"/>
      <c r="K5924" s="60"/>
      <c r="L5924" s="135"/>
    </row>
    <row r="5925">
      <c r="A5925" s="18"/>
      <c r="I5925" s="139"/>
      <c r="J5925" s="60"/>
      <c r="K5925" s="60"/>
      <c r="L5925" s="135"/>
    </row>
    <row r="5926">
      <c r="A5926" s="18"/>
      <c r="I5926" s="139"/>
      <c r="J5926" s="60"/>
      <c r="K5926" s="60"/>
      <c r="L5926" s="135"/>
    </row>
    <row r="5927">
      <c r="A5927" s="18"/>
      <c r="I5927" s="139"/>
      <c r="J5927" s="60"/>
      <c r="K5927" s="60"/>
      <c r="L5927" s="135"/>
    </row>
    <row r="5928">
      <c r="A5928" s="18"/>
      <c r="I5928" s="139"/>
      <c r="J5928" s="60"/>
      <c r="K5928" s="60"/>
      <c r="L5928" s="135"/>
    </row>
    <row r="5929">
      <c r="A5929" s="18"/>
      <c r="I5929" s="139"/>
      <c r="J5929" s="60"/>
      <c r="K5929" s="60"/>
      <c r="L5929" s="135"/>
    </row>
    <row r="5930">
      <c r="A5930" s="18"/>
      <c r="I5930" s="139"/>
      <c r="J5930" s="60"/>
      <c r="K5930" s="60"/>
      <c r="L5930" s="135"/>
    </row>
    <row r="5931">
      <c r="A5931" s="18"/>
      <c r="I5931" s="139"/>
      <c r="J5931" s="60"/>
      <c r="K5931" s="60"/>
      <c r="L5931" s="135"/>
    </row>
    <row r="5932">
      <c r="A5932" s="18"/>
      <c r="I5932" s="139"/>
      <c r="J5932" s="60"/>
      <c r="K5932" s="60"/>
      <c r="L5932" s="135"/>
    </row>
    <row r="5933">
      <c r="A5933" s="18"/>
      <c r="I5933" s="139"/>
      <c r="J5933" s="60"/>
      <c r="K5933" s="60"/>
      <c r="L5933" s="135"/>
    </row>
    <row r="5934">
      <c r="A5934" s="18"/>
      <c r="I5934" s="139"/>
      <c r="J5934" s="60"/>
      <c r="K5934" s="60"/>
      <c r="L5934" s="135"/>
    </row>
    <row r="5935">
      <c r="A5935" s="18"/>
      <c r="I5935" s="139"/>
      <c r="J5935" s="60"/>
      <c r="K5935" s="60"/>
      <c r="L5935" s="135"/>
    </row>
    <row r="5936">
      <c r="A5936" s="18"/>
      <c r="I5936" s="139"/>
      <c r="J5936" s="60"/>
      <c r="K5936" s="60"/>
      <c r="L5936" s="135"/>
    </row>
    <row r="5937">
      <c r="A5937" s="18"/>
      <c r="I5937" s="139"/>
      <c r="J5937" s="60"/>
      <c r="K5937" s="60"/>
      <c r="L5937" s="135"/>
    </row>
    <row r="5938">
      <c r="A5938" s="18"/>
      <c r="I5938" s="139"/>
      <c r="J5938" s="60"/>
      <c r="K5938" s="60"/>
      <c r="L5938" s="135"/>
    </row>
    <row r="5939">
      <c r="A5939" s="18"/>
      <c r="I5939" s="139"/>
      <c r="J5939" s="60"/>
      <c r="K5939" s="60"/>
      <c r="L5939" s="135"/>
    </row>
    <row r="5940">
      <c r="A5940" s="18"/>
      <c r="I5940" s="139"/>
      <c r="J5940" s="60"/>
      <c r="K5940" s="60"/>
      <c r="L5940" s="135"/>
    </row>
    <row r="5941">
      <c r="A5941" s="18"/>
      <c r="I5941" s="139"/>
      <c r="J5941" s="60"/>
      <c r="K5941" s="60"/>
      <c r="L5941" s="135"/>
    </row>
    <row r="5942">
      <c r="A5942" s="18"/>
      <c r="I5942" s="139"/>
      <c r="J5942" s="60"/>
      <c r="K5942" s="60"/>
      <c r="L5942" s="135"/>
    </row>
    <row r="5943">
      <c r="A5943" s="18"/>
      <c r="I5943" s="139"/>
      <c r="J5943" s="60"/>
      <c r="K5943" s="60"/>
      <c r="L5943" s="135"/>
    </row>
    <row r="5944">
      <c r="A5944" s="18"/>
      <c r="I5944" s="139"/>
      <c r="J5944" s="60"/>
      <c r="K5944" s="60"/>
      <c r="L5944" s="135"/>
    </row>
    <row r="5945">
      <c r="A5945" s="18"/>
      <c r="I5945" s="139"/>
      <c r="J5945" s="60"/>
      <c r="K5945" s="60"/>
      <c r="L5945" s="135"/>
    </row>
    <row r="5946">
      <c r="A5946" s="18"/>
      <c r="I5946" s="139"/>
      <c r="J5946" s="60"/>
      <c r="K5946" s="60"/>
      <c r="L5946" s="135"/>
    </row>
    <row r="5947">
      <c r="A5947" s="18"/>
      <c r="I5947" s="139"/>
      <c r="J5947" s="60"/>
      <c r="K5947" s="60"/>
      <c r="L5947" s="135"/>
    </row>
    <row r="5948">
      <c r="A5948" s="18"/>
      <c r="I5948" s="139"/>
      <c r="J5948" s="60"/>
      <c r="K5948" s="60"/>
      <c r="L5948" s="135"/>
    </row>
    <row r="5949">
      <c r="A5949" s="18"/>
      <c r="I5949" s="139"/>
      <c r="J5949" s="60"/>
      <c r="K5949" s="60"/>
      <c r="L5949" s="135"/>
    </row>
    <row r="5950">
      <c r="A5950" s="18"/>
      <c r="I5950" s="139"/>
      <c r="J5950" s="60"/>
      <c r="K5950" s="60"/>
      <c r="L5950" s="135"/>
    </row>
    <row r="5951">
      <c r="A5951" s="18"/>
      <c r="I5951" s="139"/>
      <c r="J5951" s="60"/>
      <c r="K5951" s="60"/>
      <c r="L5951" s="135"/>
    </row>
    <row r="5952">
      <c r="A5952" s="18"/>
      <c r="I5952" s="139"/>
      <c r="J5952" s="60"/>
      <c r="K5952" s="60"/>
      <c r="L5952" s="135"/>
    </row>
    <row r="5953">
      <c r="A5953" s="18"/>
      <c r="I5953" s="139"/>
      <c r="J5953" s="60"/>
      <c r="K5953" s="60"/>
      <c r="L5953" s="135"/>
    </row>
    <row r="5954">
      <c r="A5954" s="18"/>
      <c r="I5954" s="139"/>
      <c r="J5954" s="60"/>
      <c r="K5954" s="60"/>
      <c r="L5954" s="135"/>
    </row>
    <row r="5955">
      <c r="A5955" s="18"/>
      <c r="I5955" s="139"/>
      <c r="J5955" s="60"/>
      <c r="K5955" s="60"/>
      <c r="L5955" s="135"/>
    </row>
    <row r="5956">
      <c r="A5956" s="18"/>
      <c r="I5956" s="139"/>
      <c r="J5956" s="60"/>
      <c r="K5956" s="60"/>
      <c r="L5956" s="135"/>
    </row>
    <row r="5957">
      <c r="A5957" s="18"/>
      <c r="I5957" s="139"/>
      <c r="J5957" s="60"/>
      <c r="K5957" s="60"/>
      <c r="L5957" s="135"/>
    </row>
    <row r="5958">
      <c r="A5958" s="18"/>
      <c r="I5958" s="139"/>
      <c r="J5958" s="60"/>
      <c r="K5958" s="60"/>
      <c r="L5958" s="135"/>
    </row>
    <row r="5959">
      <c r="A5959" s="18"/>
      <c r="I5959" s="139"/>
      <c r="J5959" s="60"/>
      <c r="K5959" s="60"/>
      <c r="L5959" s="135"/>
    </row>
    <row r="5960">
      <c r="A5960" s="18"/>
      <c r="I5960" s="139"/>
      <c r="J5960" s="60"/>
      <c r="K5960" s="60"/>
      <c r="L5960" s="135"/>
    </row>
    <row r="5961">
      <c r="A5961" s="18"/>
      <c r="I5961" s="139"/>
      <c r="J5961" s="60"/>
      <c r="K5961" s="60"/>
      <c r="L5961" s="135"/>
    </row>
    <row r="5962">
      <c r="A5962" s="18"/>
      <c r="I5962" s="139"/>
      <c r="J5962" s="60"/>
      <c r="K5962" s="60"/>
      <c r="L5962" s="135"/>
    </row>
    <row r="5963">
      <c r="A5963" s="18"/>
      <c r="I5963" s="139"/>
      <c r="J5963" s="60"/>
      <c r="K5963" s="60"/>
      <c r="L5963" s="135"/>
    </row>
    <row r="5964">
      <c r="A5964" s="18"/>
      <c r="I5964" s="139"/>
      <c r="J5964" s="60"/>
      <c r="K5964" s="60"/>
      <c r="L5964" s="135"/>
    </row>
    <row r="5965">
      <c r="A5965" s="18"/>
      <c r="I5965" s="139"/>
      <c r="J5965" s="60"/>
      <c r="K5965" s="60"/>
      <c r="L5965" s="135"/>
    </row>
    <row r="5966">
      <c r="A5966" s="18"/>
      <c r="I5966" s="139"/>
      <c r="J5966" s="60"/>
      <c r="K5966" s="60"/>
      <c r="L5966" s="135"/>
    </row>
    <row r="5967">
      <c r="A5967" s="18"/>
      <c r="I5967" s="139"/>
      <c r="J5967" s="60"/>
      <c r="K5967" s="60"/>
      <c r="L5967" s="135"/>
    </row>
    <row r="5968">
      <c r="A5968" s="18"/>
      <c r="I5968" s="139"/>
      <c r="J5968" s="60"/>
      <c r="K5968" s="60"/>
      <c r="L5968" s="135"/>
    </row>
    <row r="5969">
      <c r="A5969" s="18"/>
      <c r="I5969" s="139"/>
      <c r="J5969" s="60"/>
      <c r="K5969" s="60"/>
      <c r="L5969" s="135"/>
    </row>
    <row r="5970">
      <c r="A5970" s="18"/>
      <c r="I5970" s="139"/>
      <c r="J5970" s="60"/>
      <c r="K5970" s="60"/>
      <c r="L5970" s="135"/>
    </row>
    <row r="5971">
      <c r="A5971" s="18"/>
      <c r="I5971" s="139"/>
      <c r="J5971" s="60"/>
      <c r="K5971" s="60"/>
      <c r="L5971" s="135"/>
    </row>
    <row r="5972">
      <c r="A5972" s="18"/>
      <c r="I5972" s="139"/>
      <c r="J5972" s="60"/>
      <c r="K5972" s="60"/>
      <c r="L5972" s="135"/>
    </row>
    <row r="5973">
      <c r="A5973" s="18"/>
      <c r="I5973" s="139"/>
      <c r="J5973" s="60"/>
      <c r="K5973" s="60"/>
      <c r="L5973" s="135"/>
    </row>
    <row r="5974">
      <c r="A5974" s="18"/>
      <c r="I5974" s="139"/>
      <c r="J5974" s="60"/>
      <c r="K5974" s="60"/>
      <c r="L5974" s="135"/>
    </row>
    <row r="5975">
      <c r="A5975" s="18"/>
      <c r="I5975" s="139"/>
      <c r="J5975" s="60"/>
      <c r="K5975" s="60"/>
      <c r="L5975" s="135"/>
    </row>
    <row r="5976">
      <c r="A5976" s="18"/>
      <c r="I5976" s="139"/>
      <c r="J5976" s="60"/>
      <c r="K5976" s="60"/>
      <c r="L5976" s="135"/>
    </row>
    <row r="5977">
      <c r="A5977" s="18"/>
      <c r="I5977" s="139"/>
      <c r="J5977" s="60"/>
      <c r="K5977" s="60"/>
      <c r="L5977" s="135"/>
    </row>
    <row r="5978">
      <c r="A5978" s="18"/>
      <c r="I5978" s="139"/>
      <c r="J5978" s="60"/>
      <c r="K5978" s="60"/>
      <c r="L5978" s="135"/>
    </row>
    <row r="5979">
      <c r="A5979" s="18"/>
      <c r="I5979" s="139"/>
      <c r="J5979" s="60"/>
      <c r="K5979" s="60"/>
      <c r="L5979" s="135"/>
    </row>
    <row r="5980">
      <c r="A5980" s="18"/>
      <c r="I5980" s="139"/>
      <c r="J5980" s="60"/>
      <c r="K5980" s="60"/>
      <c r="L5980" s="135"/>
    </row>
    <row r="5981">
      <c r="A5981" s="18"/>
      <c r="I5981" s="139"/>
      <c r="J5981" s="60"/>
      <c r="K5981" s="60"/>
      <c r="L5981" s="135"/>
    </row>
    <row r="5982">
      <c r="A5982" s="18"/>
      <c r="I5982" s="139"/>
      <c r="J5982" s="60"/>
      <c r="K5982" s="60"/>
      <c r="L5982" s="135"/>
    </row>
    <row r="5983">
      <c r="A5983" s="18"/>
      <c r="I5983" s="139"/>
      <c r="J5983" s="60"/>
      <c r="K5983" s="60"/>
      <c r="L5983" s="135"/>
    </row>
    <row r="5984">
      <c r="A5984" s="18"/>
      <c r="I5984" s="139"/>
      <c r="J5984" s="60"/>
      <c r="K5984" s="60"/>
      <c r="L5984" s="135"/>
    </row>
    <row r="5985">
      <c r="A5985" s="18"/>
      <c r="I5985" s="139"/>
      <c r="J5985" s="60"/>
      <c r="K5985" s="60"/>
      <c r="L5985" s="135"/>
    </row>
    <row r="5986">
      <c r="A5986" s="18"/>
      <c r="I5986" s="139"/>
      <c r="J5986" s="60"/>
      <c r="K5986" s="60"/>
      <c r="L5986" s="135"/>
    </row>
    <row r="5987">
      <c r="A5987" s="18"/>
      <c r="I5987" s="139"/>
      <c r="J5987" s="60"/>
      <c r="K5987" s="60"/>
      <c r="L5987" s="135"/>
    </row>
    <row r="5988">
      <c r="A5988" s="18"/>
      <c r="I5988" s="139"/>
      <c r="J5988" s="60"/>
      <c r="K5988" s="60"/>
      <c r="L5988" s="135"/>
    </row>
    <row r="5989">
      <c r="A5989" s="18"/>
      <c r="I5989" s="139"/>
      <c r="J5989" s="60"/>
      <c r="K5989" s="60"/>
      <c r="L5989" s="135"/>
    </row>
    <row r="5990">
      <c r="A5990" s="18"/>
      <c r="I5990" s="139"/>
      <c r="J5990" s="60"/>
      <c r="K5990" s="60"/>
      <c r="L5990" s="135"/>
    </row>
    <row r="5991">
      <c r="A5991" s="18"/>
      <c r="I5991" s="139"/>
      <c r="J5991" s="60"/>
      <c r="K5991" s="60"/>
      <c r="L5991" s="135"/>
    </row>
    <row r="5992">
      <c r="A5992" s="18"/>
      <c r="I5992" s="139"/>
      <c r="J5992" s="60"/>
      <c r="K5992" s="60"/>
      <c r="L5992" s="135"/>
    </row>
    <row r="5993">
      <c r="A5993" s="18"/>
      <c r="I5993" s="139"/>
      <c r="J5993" s="60"/>
      <c r="K5993" s="60"/>
      <c r="L5993" s="135"/>
    </row>
    <row r="5994">
      <c r="A5994" s="18"/>
      <c r="I5994" s="139"/>
      <c r="J5994" s="60"/>
      <c r="K5994" s="60"/>
      <c r="L5994" s="135"/>
    </row>
    <row r="5995">
      <c r="A5995" s="18"/>
      <c r="I5995" s="139"/>
      <c r="J5995" s="60"/>
      <c r="K5995" s="60"/>
      <c r="L5995" s="135"/>
    </row>
    <row r="5996">
      <c r="A5996" s="18"/>
      <c r="I5996" s="139"/>
      <c r="J5996" s="60"/>
      <c r="K5996" s="60"/>
      <c r="L5996" s="135"/>
    </row>
    <row r="5997">
      <c r="A5997" s="18"/>
      <c r="I5997" s="139"/>
      <c r="J5997" s="60"/>
      <c r="K5997" s="60"/>
      <c r="L5997" s="135"/>
    </row>
    <row r="5998">
      <c r="A5998" s="18"/>
      <c r="I5998" s="139"/>
      <c r="J5998" s="60"/>
      <c r="K5998" s="60"/>
      <c r="L5998" s="135"/>
    </row>
    <row r="5999">
      <c r="A5999" s="18"/>
      <c r="I5999" s="139"/>
      <c r="J5999" s="60"/>
      <c r="K5999" s="60"/>
      <c r="L5999" s="135"/>
    </row>
    <row r="6000">
      <c r="A6000" s="18"/>
      <c r="I6000" s="139"/>
      <c r="J6000" s="60"/>
      <c r="K6000" s="60"/>
      <c r="L6000" s="135"/>
    </row>
    <row r="6001">
      <c r="A6001" s="18"/>
      <c r="I6001" s="139"/>
      <c r="J6001" s="60"/>
      <c r="K6001" s="60"/>
      <c r="L6001" s="135"/>
    </row>
    <row r="6002">
      <c r="A6002" s="18"/>
      <c r="I6002" s="139"/>
      <c r="J6002" s="60"/>
      <c r="K6002" s="60"/>
      <c r="L6002" s="135"/>
    </row>
    <row r="6003">
      <c r="A6003" s="18"/>
      <c r="I6003" s="139"/>
      <c r="J6003" s="60"/>
      <c r="K6003" s="60"/>
      <c r="L6003" s="135"/>
    </row>
    <row r="6004">
      <c r="A6004" s="18"/>
      <c r="I6004" s="139"/>
      <c r="J6004" s="60"/>
      <c r="K6004" s="60"/>
      <c r="L6004" s="135"/>
    </row>
    <row r="6005">
      <c r="A6005" s="18"/>
      <c r="I6005" s="139"/>
      <c r="J6005" s="60"/>
      <c r="K6005" s="60"/>
      <c r="L6005" s="135"/>
    </row>
    <row r="6006">
      <c r="A6006" s="18"/>
      <c r="I6006" s="139"/>
      <c r="J6006" s="60"/>
      <c r="K6006" s="60"/>
      <c r="L6006" s="135"/>
    </row>
    <row r="6007">
      <c r="A6007" s="18"/>
      <c r="I6007" s="139"/>
      <c r="J6007" s="60"/>
      <c r="K6007" s="60"/>
      <c r="L6007" s="135"/>
    </row>
    <row r="6008">
      <c r="A6008" s="18"/>
      <c r="I6008" s="139"/>
      <c r="J6008" s="60"/>
      <c r="K6008" s="60"/>
      <c r="L6008" s="135"/>
    </row>
    <row r="6009">
      <c r="A6009" s="18"/>
      <c r="I6009" s="139"/>
      <c r="J6009" s="60"/>
      <c r="K6009" s="60"/>
      <c r="L6009" s="135"/>
    </row>
    <row r="6010">
      <c r="A6010" s="18"/>
      <c r="I6010" s="139"/>
      <c r="J6010" s="60"/>
      <c r="K6010" s="60"/>
      <c r="L6010" s="135"/>
    </row>
    <row r="6011">
      <c r="A6011" s="18"/>
      <c r="I6011" s="139"/>
      <c r="J6011" s="60"/>
      <c r="K6011" s="60"/>
      <c r="L6011" s="135"/>
    </row>
    <row r="6012">
      <c r="A6012" s="18"/>
      <c r="I6012" s="139"/>
      <c r="J6012" s="60"/>
      <c r="K6012" s="60"/>
      <c r="L6012" s="135"/>
    </row>
    <row r="6013">
      <c r="A6013" s="18"/>
      <c r="I6013" s="139"/>
      <c r="J6013" s="60"/>
      <c r="K6013" s="60"/>
      <c r="L6013" s="135"/>
    </row>
    <row r="6014">
      <c r="A6014" s="18"/>
      <c r="I6014" s="139"/>
      <c r="J6014" s="60"/>
      <c r="K6014" s="60"/>
      <c r="L6014" s="135"/>
    </row>
    <row r="6015">
      <c r="A6015" s="18"/>
      <c r="I6015" s="139"/>
      <c r="J6015" s="60"/>
      <c r="K6015" s="60"/>
      <c r="L6015" s="135"/>
    </row>
    <row r="6016">
      <c r="A6016" s="18"/>
      <c r="I6016" s="139"/>
      <c r="J6016" s="60"/>
      <c r="K6016" s="60"/>
      <c r="L6016" s="135"/>
    </row>
    <row r="6017">
      <c r="A6017" s="18"/>
      <c r="I6017" s="139"/>
      <c r="J6017" s="60"/>
      <c r="K6017" s="60"/>
      <c r="L6017" s="135"/>
    </row>
    <row r="6018">
      <c r="A6018" s="18"/>
      <c r="I6018" s="139"/>
      <c r="J6018" s="60"/>
      <c r="K6018" s="60"/>
      <c r="L6018" s="135"/>
    </row>
    <row r="6019">
      <c r="A6019" s="18"/>
      <c r="I6019" s="139"/>
      <c r="J6019" s="60"/>
      <c r="K6019" s="60"/>
      <c r="L6019" s="135"/>
    </row>
    <row r="6020">
      <c r="A6020" s="18"/>
      <c r="I6020" s="139"/>
      <c r="J6020" s="60"/>
      <c r="K6020" s="60"/>
      <c r="L6020" s="135"/>
    </row>
    <row r="6021">
      <c r="A6021" s="18"/>
      <c r="I6021" s="139"/>
      <c r="J6021" s="60"/>
      <c r="K6021" s="60"/>
      <c r="L6021" s="135"/>
    </row>
    <row r="6022">
      <c r="A6022" s="18"/>
      <c r="I6022" s="139"/>
      <c r="J6022" s="60"/>
      <c r="K6022" s="60"/>
      <c r="L6022" s="135"/>
    </row>
    <row r="6023">
      <c r="A6023" s="18"/>
      <c r="I6023" s="139"/>
      <c r="J6023" s="60"/>
      <c r="K6023" s="60"/>
      <c r="L6023" s="135"/>
    </row>
    <row r="6024">
      <c r="A6024" s="18"/>
      <c r="I6024" s="139"/>
      <c r="J6024" s="60"/>
      <c r="K6024" s="60"/>
      <c r="L6024" s="135"/>
    </row>
    <row r="6025">
      <c r="A6025" s="18"/>
      <c r="I6025" s="139"/>
      <c r="J6025" s="60"/>
      <c r="K6025" s="60"/>
      <c r="L6025" s="135"/>
    </row>
    <row r="6026">
      <c r="A6026" s="18"/>
      <c r="I6026" s="139"/>
      <c r="J6026" s="60"/>
      <c r="K6026" s="60"/>
      <c r="L6026" s="135"/>
    </row>
    <row r="6027">
      <c r="A6027" s="18"/>
      <c r="I6027" s="139"/>
      <c r="J6027" s="60"/>
      <c r="K6027" s="60"/>
      <c r="L6027" s="135"/>
    </row>
    <row r="6028">
      <c r="A6028" s="18"/>
      <c r="I6028" s="139"/>
      <c r="J6028" s="60"/>
      <c r="K6028" s="60"/>
      <c r="L6028" s="135"/>
    </row>
    <row r="6029">
      <c r="A6029" s="18"/>
      <c r="I6029" s="139"/>
      <c r="J6029" s="60"/>
      <c r="K6029" s="60"/>
      <c r="L6029" s="135"/>
    </row>
    <row r="6030">
      <c r="A6030" s="18"/>
      <c r="I6030" s="139"/>
      <c r="J6030" s="60"/>
      <c r="K6030" s="60"/>
      <c r="L6030" s="135"/>
    </row>
    <row r="6031">
      <c r="A6031" s="18"/>
      <c r="I6031" s="139"/>
      <c r="J6031" s="60"/>
      <c r="K6031" s="60"/>
      <c r="L6031" s="135"/>
    </row>
    <row r="6032">
      <c r="A6032" s="18"/>
      <c r="I6032" s="139"/>
      <c r="J6032" s="60"/>
      <c r="K6032" s="60"/>
      <c r="L6032" s="135"/>
    </row>
    <row r="6033">
      <c r="A6033" s="18"/>
      <c r="I6033" s="139"/>
      <c r="J6033" s="60"/>
      <c r="K6033" s="60"/>
      <c r="L6033" s="135"/>
    </row>
    <row r="6034">
      <c r="A6034" s="18"/>
      <c r="I6034" s="139"/>
      <c r="J6034" s="60"/>
      <c r="K6034" s="60"/>
      <c r="L6034" s="135"/>
    </row>
    <row r="6035">
      <c r="A6035" s="18"/>
      <c r="I6035" s="139"/>
      <c r="J6035" s="60"/>
      <c r="K6035" s="60"/>
      <c r="L6035" s="135"/>
    </row>
    <row r="6036">
      <c r="A6036" s="18"/>
      <c r="I6036" s="139"/>
      <c r="J6036" s="60"/>
      <c r="K6036" s="60"/>
      <c r="L6036" s="135"/>
    </row>
    <row r="6037">
      <c r="A6037" s="18"/>
      <c r="I6037" s="139"/>
      <c r="J6037" s="60"/>
      <c r="K6037" s="60"/>
      <c r="L6037" s="135"/>
    </row>
    <row r="6038">
      <c r="A6038" s="18"/>
      <c r="I6038" s="139"/>
      <c r="J6038" s="60"/>
      <c r="K6038" s="60"/>
      <c r="L6038" s="135"/>
    </row>
    <row r="6039">
      <c r="A6039" s="18"/>
      <c r="I6039" s="139"/>
      <c r="J6039" s="60"/>
      <c r="K6039" s="60"/>
      <c r="L6039" s="135"/>
    </row>
    <row r="6040">
      <c r="A6040" s="18"/>
      <c r="I6040" s="139"/>
      <c r="J6040" s="60"/>
      <c r="K6040" s="60"/>
      <c r="L6040" s="135"/>
    </row>
    <row r="6041">
      <c r="A6041" s="18"/>
      <c r="I6041" s="139"/>
      <c r="J6041" s="60"/>
      <c r="K6041" s="60"/>
      <c r="L6041" s="135"/>
    </row>
    <row r="6042">
      <c r="A6042" s="18"/>
      <c r="I6042" s="139"/>
      <c r="J6042" s="60"/>
      <c r="K6042" s="60"/>
      <c r="L6042" s="135"/>
    </row>
    <row r="6043">
      <c r="A6043" s="18"/>
      <c r="I6043" s="139"/>
      <c r="J6043" s="60"/>
      <c r="K6043" s="60"/>
      <c r="L6043" s="135"/>
    </row>
    <row r="6044">
      <c r="A6044" s="18"/>
      <c r="I6044" s="139"/>
      <c r="J6044" s="60"/>
      <c r="K6044" s="60"/>
      <c r="L6044" s="135"/>
    </row>
    <row r="6045">
      <c r="A6045" s="18"/>
      <c r="I6045" s="139"/>
      <c r="J6045" s="60"/>
      <c r="K6045" s="60"/>
      <c r="L6045" s="135"/>
    </row>
    <row r="6046">
      <c r="A6046" s="18"/>
      <c r="I6046" s="139"/>
      <c r="J6046" s="60"/>
      <c r="K6046" s="60"/>
      <c r="L6046" s="135"/>
    </row>
    <row r="6047">
      <c r="A6047" s="18"/>
      <c r="I6047" s="139"/>
      <c r="J6047" s="60"/>
      <c r="K6047" s="60"/>
      <c r="L6047" s="135"/>
    </row>
    <row r="6048">
      <c r="A6048" s="18"/>
      <c r="I6048" s="139"/>
      <c r="J6048" s="60"/>
      <c r="K6048" s="60"/>
      <c r="L6048" s="135"/>
    </row>
    <row r="6049">
      <c r="A6049" s="18"/>
      <c r="I6049" s="139"/>
      <c r="J6049" s="60"/>
      <c r="K6049" s="60"/>
      <c r="L6049" s="135"/>
    </row>
    <row r="6050">
      <c r="A6050" s="18"/>
      <c r="I6050" s="139"/>
      <c r="J6050" s="60"/>
      <c r="K6050" s="60"/>
      <c r="L6050" s="135"/>
    </row>
    <row r="6051">
      <c r="A6051" s="18"/>
      <c r="I6051" s="139"/>
      <c r="J6051" s="60"/>
      <c r="K6051" s="60"/>
      <c r="L6051" s="135"/>
    </row>
    <row r="6052">
      <c r="A6052" s="18"/>
      <c r="I6052" s="139"/>
      <c r="J6052" s="60"/>
      <c r="K6052" s="60"/>
      <c r="L6052" s="135"/>
    </row>
    <row r="6053">
      <c r="A6053" s="18"/>
      <c r="I6053" s="139"/>
      <c r="J6053" s="60"/>
      <c r="K6053" s="60"/>
      <c r="L6053" s="135"/>
    </row>
    <row r="6054">
      <c r="A6054" s="18"/>
      <c r="I6054" s="139"/>
      <c r="J6054" s="60"/>
      <c r="K6054" s="60"/>
      <c r="L6054" s="135"/>
    </row>
    <row r="6055">
      <c r="A6055" s="18"/>
      <c r="I6055" s="139"/>
      <c r="J6055" s="60"/>
      <c r="K6055" s="60"/>
      <c r="L6055" s="135"/>
    </row>
    <row r="6056">
      <c r="A6056" s="18"/>
      <c r="I6056" s="139"/>
      <c r="J6056" s="60"/>
      <c r="K6056" s="60"/>
      <c r="L6056" s="135"/>
    </row>
    <row r="6057">
      <c r="A6057" s="18"/>
      <c r="I6057" s="139"/>
      <c r="J6057" s="60"/>
      <c r="K6057" s="60"/>
      <c r="L6057" s="135"/>
    </row>
    <row r="6058">
      <c r="A6058" s="18"/>
      <c r="I6058" s="139"/>
      <c r="J6058" s="60"/>
      <c r="K6058" s="60"/>
      <c r="L6058" s="135"/>
    </row>
    <row r="6059">
      <c r="A6059" s="18"/>
      <c r="I6059" s="139"/>
      <c r="J6059" s="60"/>
      <c r="K6059" s="60"/>
      <c r="L6059" s="135"/>
    </row>
    <row r="6060">
      <c r="A6060" s="18"/>
      <c r="I6060" s="139"/>
      <c r="J6060" s="60"/>
      <c r="K6060" s="60"/>
      <c r="L6060" s="135"/>
    </row>
    <row r="6061">
      <c r="A6061" s="18"/>
      <c r="I6061" s="139"/>
      <c r="J6061" s="60"/>
      <c r="K6061" s="60"/>
      <c r="L6061" s="135"/>
    </row>
    <row r="6062">
      <c r="A6062" s="18"/>
      <c r="I6062" s="139"/>
      <c r="J6062" s="60"/>
      <c r="K6062" s="60"/>
      <c r="L6062" s="135"/>
    </row>
    <row r="6063">
      <c r="A6063" s="18"/>
      <c r="I6063" s="139"/>
      <c r="J6063" s="60"/>
      <c r="K6063" s="60"/>
      <c r="L6063" s="135"/>
    </row>
    <row r="6064">
      <c r="A6064" s="18"/>
      <c r="I6064" s="139"/>
      <c r="J6064" s="60"/>
      <c r="K6064" s="60"/>
      <c r="L6064" s="135"/>
    </row>
    <row r="6065">
      <c r="A6065" s="18"/>
      <c r="I6065" s="139"/>
      <c r="J6065" s="60"/>
      <c r="K6065" s="60"/>
      <c r="L6065" s="135"/>
    </row>
    <row r="6066">
      <c r="A6066" s="18"/>
      <c r="I6066" s="139"/>
      <c r="J6066" s="60"/>
      <c r="K6066" s="60"/>
      <c r="L6066" s="135"/>
    </row>
    <row r="6067">
      <c r="A6067" s="18"/>
      <c r="I6067" s="139"/>
      <c r="J6067" s="60"/>
      <c r="K6067" s="60"/>
      <c r="L6067" s="135"/>
    </row>
    <row r="6068">
      <c r="A6068" s="18"/>
      <c r="I6068" s="139"/>
      <c r="J6068" s="60"/>
      <c r="K6068" s="60"/>
      <c r="L6068" s="135"/>
    </row>
    <row r="6069">
      <c r="A6069" s="18"/>
      <c r="I6069" s="139"/>
      <c r="J6069" s="60"/>
      <c r="K6069" s="60"/>
      <c r="L6069" s="135"/>
    </row>
    <row r="6070">
      <c r="A6070" s="18"/>
      <c r="I6070" s="139"/>
      <c r="J6070" s="60"/>
      <c r="K6070" s="60"/>
      <c r="L6070" s="135"/>
    </row>
    <row r="6071">
      <c r="A6071" s="18"/>
      <c r="I6071" s="139"/>
      <c r="J6071" s="60"/>
      <c r="K6071" s="60"/>
      <c r="L6071" s="135"/>
    </row>
    <row r="6072">
      <c r="A6072" s="18"/>
      <c r="I6072" s="139"/>
      <c r="J6072" s="60"/>
      <c r="K6072" s="60"/>
      <c r="L6072" s="135"/>
    </row>
    <row r="6073">
      <c r="A6073" s="18"/>
      <c r="I6073" s="139"/>
      <c r="J6073" s="60"/>
      <c r="K6073" s="60"/>
      <c r="L6073" s="135"/>
    </row>
    <row r="6074">
      <c r="A6074" s="18"/>
      <c r="I6074" s="139"/>
      <c r="J6074" s="60"/>
      <c r="K6074" s="60"/>
      <c r="L6074" s="135"/>
    </row>
    <row r="6075">
      <c r="A6075" s="18"/>
      <c r="I6075" s="139"/>
      <c r="J6075" s="60"/>
      <c r="K6075" s="60"/>
      <c r="L6075" s="135"/>
    </row>
    <row r="6076">
      <c r="A6076" s="18"/>
      <c r="I6076" s="139"/>
      <c r="J6076" s="60"/>
      <c r="K6076" s="60"/>
      <c r="L6076" s="135"/>
    </row>
    <row r="6077">
      <c r="A6077" s="18"/>
      <c r="I6077" s="139"/>
      <c r="J6077" s="60"/>
      <c r="K6077" s="60"/>
      <c r="L6077" s="135"/>
    </row>
    <row r="6078">
      <c r="A6078" s="18"/>
      <c r="I6078" s="139"/>
      <c r="J6078" s="60"/>
      <c r="K6078" s="60"/>
      <c r="L6078" s="135"/>
    </row>
    <row r="6079">
      <c r="A6079" s="18"/>
      <c r="I6079" s="139"/>
      <c r="J6079" s="60"/>
      <c r="K6079" s="60"/>
      <c r="L6079" s="135"/>
    </row>
    <row r="6080">
      <c r="A6080" s="18"/>
      <c r="I6080" s="139"/>
      <c r="J6080" s="60"/>
      <c r="K6080" s="60"/>
      <c r="L6080" s="135"/>
    </row>
    <row r="6081">
      <c r="A6081" s="18"/>
      <c r="I6081" s="139"/>
      <c r="J6081" s="60"/>
      <c r="K6081" s="60"/>
      <c r="L6081" s="135"/>
    </row>
    <row r="6082">
      <c r="A6082" s="18"/>
      <c r="I6082" s="139"/>
      <c r="J6082" s="60"/>
      <c r="K6082" s="60"/>
      <c r="L6082" s="135"/>
    </row>
    <row r="6083">
      <c r="A6083" s="18"/>
      <c r="I6083" s="139"/>
      <c r="J6083" s="60"/>
      <c r="K6083" s="60"/>
      <c r="L6083" s="135"/>
    </row>
    <row r="6084">
      <c r="A6084" s="18"/>
      <c r="I6084" s="139"/>
      <c r="J6084" s="60"/>
      <c r="K6084" s="60"/>
      <c r="L6084" s="135"/>
    </row>
    <row r="6085">
      <c r="A6085" s="18"/>
      <c r="I6085" s="139"/>
      <c r="J6085" s="60"/>
      <c r="K6085" s="60"/>
      <c r="L6085" s="135"/>
    </row>
    <row r="6086">
      <c r="A6086" s="18"/>
      <c r="I6086" s="139"/>
      <c r="J6086" s="60"/>
      <c r="K6086" s="60"/>
      <c r="L6086" s="135"/>
    </row>
    <row r="6087">
      <c r="A6087" s="18"/>
      <c r="I6087" s="139"/>
      <c r="J6087" s="60"/>
      <c r="K6087" s="60"/>
      <c r="L6087" s="135"/>
    </row>
    <row r="6088">
      <c r="A6088" s="18"/>
      <c r="I6088" s="139"/>
      <c r="J6088" s="60"/>
      <c r="K6088" s="60"/>
      <c r="L6088" s="135"/>
    </row>
    <row r="6089">
      <c r="A6089" s="18"/>
      <c r="I6089" s="139"/>
      <c r="J6089" s="60"/>
      <c r="K6089" s="60"/>
      <c r="L6089" s="135"/>
    </row>
    <row r="6090">
      <c r="A6090" s="18"/>
      <c r="I6090" s="139"/>
      <c r="J6090" s="60"/>
      <c r="K6090" s="60"/>
      <c r="L6090" s="135"/>
    </row>
    <row r="6091">
      <c r="A6091" s="18"/>
      <c r="I6091" s="139"/>
      <c r="J6091" s="60"/>
      <c r="K6091" s="60"/>
      <c r="L6091" s="135"/>
    </row>
    <row r="6092">
      <c r="A6092" s="18"/>
      <c r="I6092" s="139"/>
      <c r="J6092" s="60"/>
      <c r="K6092" s="60"/>
      <c r="L6092" s="135"/>
    </row>
    <row r="6093">
      <c r="A6093" s="18"/>
      <c r="I6093" s="139"/>
      <c r="J6093" s="60"/>
      <c r="K6093" s="60"/>
      <c r="L6093" s="135"/>
    </row>
    <row r="6094">
      <c r="A6094" s="18"/>
      <c r="I6094" s="139"/>
      <c r="J6094" s="60"/>
      <c r="K6094" s="60"/>
      <c r="L6094" s="135"/>
    </row>
    <row r="6095">
      <c r="A6095" s="18"/>
      <c r="I6095" s="139"/>
      <c r="J6095" s="60"/>
      <c r="K6095" s="60"/>
      <c r="L6095" s="135"/>
    </row>
    <row r="6096">
      <c r="A6096" s="18"/>
      <c r="I6096" s="139"/>
      <c r="J6096" s="60"/>
      <c r="K6096" s="60"/>
      <c r="L6096" s="135"/>
    </row>
    <row r="6097">
      <c r="A6097" s="18"/>
      <c r="I6097" s="139"/>
      <c r="J6097" s="60"/>
      <c r="K6097" s="60"/>
      <c r="L6097" s="135"/>
    </row>
    <row r="6098">
      <c r="A6098" s="18"/>
      <c r="I6098" s="139"/>
      <c r="J6098" s="60"/>
      <c r="K6098" s="60"/>
      <c r="L6098" s="135"/>
    </row>
    <row r="6099">
      <c r="A6099" s="18"/>
      <c r="I6099" s="139"/>
      <c r="J6099" s="60"/>
      <c r="K6099" s="60"/>
      <c r="L6099" s="135"/>
    </row>
    <row r="6100">
      <c r="A6100" s="18"/>
      <c r="I6100" s="139"/>
      <c r="J6100" s="60"/>
      <c r="K6100" s="60"/>
      <c r="L6100" s="135"/>
    </row>
    <row r="6101">
      <c r="A6101" s="18"/>
      <c r="I6101" s="139"/>
      <c r="J6101" s="60"/>
      <c r="K6101" s="60"/>
      <c r="L6101" s="135"/>
    </row>
    <row r="6102">
      <c r="A6102" s="18"/>
      <c r="I6102" s="139"/>
      <c r="J6102" s="60"/>
      <c r="K6102" s="60"/>
      <c r="L6102" s="135"/>
    </row>
    <row r="6103">
      <c r="A6103" s="18"/>
      <c r="I6103" s="139"/>
      <c r="J6103" s="60"/>
      <c r="K6103" s="60"/>
      <c r="L6103" s="135"/>
    </row>
    <row r="6104">
      <c r="A6104" s="18"/>
      <c r="I6104" s="139"/>
      <c r="J6104" s="60"/>
      <c r="K6104" s="60"/>
      <c r="L6104" s="135"/>
    </row>
    <row r="6105">
      <c r="A6105" s="18"/>
      <c r="I6105" s="139"/>
      <c r="J6105" s="60"/>
      <c r="K6105" s="60"/>
      <c r="L6105" s="135"/>
    </row>
    <row r="6106">
      <c r="A6106" s="18"/>
      <c r="I6106" s="139"/>
      <c r="J6106" s="60"/>
      <c r="K6106" s="60"/>
      <c r="L6106" s="135"/>
    </row>
    <row r="6107">
      <c r="A6107" s="18"/>
      <c r="I6107" s="139"/>
      <c r="J6107" s="60"/>
      <c r="K6107" s="60"/>
      <c r="L6107" s="135"/>
    </row>
    <row r="6108">
      <c r="A6108" s="18"/>
      <c r="I6108" s="139"/>
      <c r="J6108" s="60"/>
      <c r="K6108" s="60"/>
      <c r="L6108" s="135"/>
    </row>
    <row r="6109">
      <c r="A6109" s="18"/>
      <c r="I6109" s="139"/>
      <c r="J6109" s="60"/>
      <c r="K6109" s="60"/>
      <c r="L6109" s="135"/>
    </row>
    <row r="6110">
      <c r="A6110" s="18"/>
      <c r="I6110" s="139"/>
      <c r="J6110" s="60"/>
      <c r="K6110" s="60"/>
      <c r="L6110" s="135"/>
    </row>
    <row r="6111">
      <c r="A6111" s="18"/>
      <c r="I6111" s="139"/>
      <c r="J6111" s="60"/>
      <c r="K6111" s="60"/>
      <c r="L6111" s="135"/>
    </row>
    <row r="6112">
      <c r="A6112" s="18"/>
      <c r="I6112" s="139"/>
      <c r="J6112" s="60"/>
      <c r="K6112" s="60"/>
      <c r="L6112" s="135"/>
    </row>
    <row r="6113">
      <c r="A6113" s="18"/>
      <c r="I6113" s="139"/>
      <c r="J6113" s="60"/>
      <c r="K6113" s="60"/>
      <c r="L6113" s="135"/>
    </row>
    <row r="6114">
      <c r="A6114" s="18"/>
      <c r="I6114" s="139"/>
      <c r="J6114" s="60"/>
      <c r="K6114" s="60"/>
      <c r="L6114" s="135"/>
    </row>
    <row r="6115">
      <c r="A6115" s="18"/>
      <c r="I6115" s="139"/>
      <c r="J6115" s="60"/>
      <c r="K6115" s="60"/>
      <c r="L6115" s="135"/>
    </row>
    <row r="6116">
      <c r="A6116" s="18"/>
      <c r="I6116" s="139"/>
      <c r="J6116" s="60"/>
      <c r="K6116" s="60"/>
      <c r="L6116" s="135"/>
    </row>
    <row r="6117">
      <c r="A6117" s="18"/>
      <c r="I6117" s="139"/>
      <c r="J6117" s="60"/>
      <c r="K6117" s="60"/>
      <c r="L6117" s="135"/>
    </row>
    <row r="6118">
      <c r="A6118" s="18"/>
      <c r="I6118" s="139"/>
      <c r="J6118" s="60"/>
      <c r="K6118" s="60"/>
      <c r="L6118" s="135"/>
    </row>
    <row r="6119">
      <c r="A6119" s="18"/>
      <c r="I6119" s="139"/>
      <c r="J6119" s="60"/>
      <c r="K6119" s="60"/>
      <c r="L6119" s="135"/>
    </row>
    <row r="6120">
      <c r="A6120" s="18"/>
      <c r="I6120" s="139"/>
      <c r="J6120" s="60"/>
      <c r="K6120" s="60"/>
      <c r="L6120" s="135"/>
    </row>
    <row r="6121">
      <c r="A6121" s="18"/>
      <c r="I6121" s="139"/>
      <c r="J6121" s="60"/>
      <c r="K6121" s="60"/>
      <c r="L6121" s="135"/>
    </row>
    <row r="6122">
      <c r="A6122" s="18"/>
      <c r="I6122" s="139"/>
      <c r="J6122" s="60"/>
      <c r="K6122" s="60"/>
      <c r="L6122" s="135"/>
    </row>
    <row r="6123">
      <c r="A6123" s="18"/>
      <c r="I6123" s="139"/>
      <c r="J6123" s="60"/>
      <c r="K6123" s="60"/>
      <c r="L6123" s="135"/>
    </row>
    <row r="6124">
      <c r="A6124" s="18"/>
      <c r="I6124" s="139"/>
      <c r="J6124" s="60"/>
      <c r="K6124" s="60"/>
      <c r="L6124" s="135"/>
    </row>
    <row r="6125">
      <c r="A6125" s="18"/>
      <c r="I6125" s="139"/>
      <c r="J6125" s="60"/>
      <c r="K6125" s="60"/>
      <c r="L6125" s="135"/>
    </row>
    <row r="6126">
      <c r="A6126" s="18"/>
      <c r="I6126" s="139"/>
      <c r="J6126" s="60"/>
      <c r="K6126" s="60"/>
      <c r="L6126" s="135"/>
    </row>
    <row r="6127">
      <c r="A6127" s="18"/>
      <c r="I6127" s="139"/>
      <c r="J6127" s="60"/>
      <c r="K6127" s="60"/>
      <c r="L6127" s="135"/>
    </row>
    <row r="6128">
      <c r="A6128" s="18"/>
      <c r="I6128" s="139"/>
      <c r="J6128" s="60"/>
      <c r="K6128" s="60"/>
      <c r="L6128" s="135"/>
    </row>
    <row r="6129">
      <c r="A6129" s="18"/>
      <c r="I6129" s="139"/>
      <c r="J6129" s="60"/>
      <c r="K6129" s="60"/>
      <c r="L6129" s="135"/>
    </row>
    <row r="6130">
      <c r="A6130" s="18"/>
      <c r="I6130" s="139"/>
      <c r="J6130" s="60"/>
      <c r="K6130" s="60"/>
      <c r="L6130" s="135"/>
    </row>
    <row r="6131">
      <c r="A6131" s="18"/>
      <c r="I6131" s="139"/>
      <c r="J6131" s="60"/>
      <c r="K6131" s="60"/>
      <c r="L6131" s="135"/>
    </row>
    <row r="6132">
      <c r="A6132" s="18"/>
      <c r="I6132" s="139"/>
      <c r="J6132" s="60"/>
      <c r="K6132" s="60"/>
      <c r="L6132" s="135"/>
    </row>
    <row r="6133">
      <c r="A6133" s="18"/>
      <c r="I6133" s="139"/>
      <c r="J6133" s="60"/>
      <c r="K6133" s="60"/>
      <c r="L6133" s="135"/>
    </row>
    <row r="6134">
      <c r="A6134" s="18"/>
      <c r="I6134" s="139"/>
      <c r="J6134" s="60"/>
      <c r="K6134" s="60"/>
      <c r="L6134" s="135"/>
    </row>
    <row r="6135">
      <c r="A6135" s="18"/>
      <c r="I6135" s="139"/>
      <c r="J6135" s="60"/>
      <c r="K6135" s="60"/>
      <c r="L6135" s="135"/>
    </row>
    <row r="6136">
      <c r="A6136" s="18"/>
      <c r="I6136" s="139"/>
      <c r="J6136" s="60"/>
      <c r="K6136" s="60"/>
      <c r="L6136" s="135"/>
    </row>
    <row r="6137">
      <c r="A6137" s="18"/>
      <c r="I6137" s="139"/>
      <c r="J6137" s="60"/>
      <c r="K6137" s="60"/>
      <c r="L6137" s="135"/>
    </row>
    <row r="6138">
      <c r="A6138" s="18"/>
      <c r="I6138" s="139"/>
      <c r="J6138" s="60"/>
      <c r="K6138" s="60"/>
      <c r="L6138" s="135"/>
    </row>
    <row r="6139">
      <c r="A6139" s="18"/>
      <c r="I6139" s="139"/>
      <c r="J6139" s="60"/>
      <c r="K6139" s="60"/>
      <c r="L6139" s="135"/>
    </row>
    <row r="6140">
      <c r="A6140" s="18"/>
      <c r="I6140" s="139"/>
      <c r="J6140" s="60"/>
      <c r="K6140" s="60"/>
      <c r="L6140" s="135"/>
    </row>
    <row r="6141">
      <c r="A6141" s="18"/>
      <c r="I6141" s="139"/>
      <c r="J6141" s="60"/>
      <c r="K6141" s="60"/>
      <c r="L6141" s="135"/>
    </row>
    <row r="6142">
      <c r="A6142" s="18"/>
      <c r="I6142" s="139"/>
      <c r="J6142" s="60"/>
      <c r="K6142" s="60"/>
      <c r="L6142" s="135"/>
    </row>
    <row r="6143">
      <c r="A6143" s="18"/>
      <c r="I6143" s="139"/>
      <c r="J6143" s="60"/>
      <c r="K6143" s="60"/>
      <c r="L6143" s="135"/>
    </row>
    <row r="6144">
      <c r="A6144" s="18"/>
      <c r="I6144" s="139"/>
      <c r="J6144" s="60"/>
      <c r="K6144" s="60"/>
      <c r="L6144" s="135"/>
    </row>
    <row r="6145">
      <c r="A6145" s="18"/>
      <c r="I6145" s="139"/>
      <c r="J6145" s="60"/>
      <c r="K6145" s="60"/>
      <c r="L6145" s="135"/>
    </row>
    <row r="6146">
      <c r="A6146" s="18"/>
      <c r="I6146" s="139"/>
      <c r="J6146" s="60"/>
      <c r="K6146" s="60"/>
      <c r="L6146" s="135"/>
    </row>
    <row r="6147">
      <c r="A6147" s="18"/>
      <c r="I6147" s="139"/>
      <c r="J6147" s="60"/>
      <c r="K6147" s="60"/>
      <c r="L6147" s="135"/>
    </row>
    <row r="6148">
      <c r="A6148" s="18"/>
      <c r="I6148" s="139"/>
      <c r="J6148" s="60"/>
      <c r="K6148" s="60"/>
      <c r="L6148" s="135"/>
    </row>
    <row r="6149">
      <c r="A6149" s="18"/>
      <c r="I6149" s="139"/>
      <c r="J6149" s="60"/>
      <c r="K6149" s="60"/>
      <c r="L6149" s="135"/>
    </row>
    <row r="6150">
      <c r="A6150" s="18"/>
      <c r="I6150" s="139"/>
      <c r="J6150" s="60"/>
      <c r="K6150" s="60"/>
      <c r="L6150" s="135"/>
    </row>
    <row r="6151">
      <c r="A6151" s="18"/>
      <c r="I6151" s="139"/>
      <c r="J6151" s="60"/>
      <c r="K6151" s="60"/>
      <c r="L6151" s="135"/>
    </row>
    <row r="6152">
      <c r="A6152" s="18"/>
      <c r="I6152" s="139"/>
      <c r="J6152" s="60"/>
      <c r="K6152" s="60"/>
      <c r="L6152" s="135"/>
    </row>
    <row r="6153">
      <c r="A6153" s="18"/>
      <c r="I6153" s="139"/>
      <c r="J6153" s="60"/>
      <c r="K6153" s="60"/>
      <c r="L6153" s="135"/>
    </row>
    <row r="6154">
      <c r="A6154" s="18"/>
      <c r="I6154" s="139"/>
      <c r="J6154" s="60"/>
      <c r="K6154" s="60"/>
      <c r="L6154" s="135"/>
    </row>
    <row r="6155">
      <c r="A6155" s="18"/>
      <c r="I6155" s="139"/>
      <c r="J6155" s="60"/>
      <c r="K6155" s="60"/>
      <c r="L6155" s="135"/>
    </row>
    <row r="6156">
      <c r="A6156" s="18"/>
      <c r="I6156" s="139"/>
      <c r="J6156" s="60"/>
      <c r="K6156" s="60"/>
      <c r="L6156" s="135"/>
    </row>
    <row r="6157">
      <c r="A6157" s="18"/>
      <c r="I6157" s="139"/>
      <c r="J6157" s="60"/>
      <c r="K6157" s="60"/>
      <c r="L6157" s="135"/>
    </row>
    <row r="6158">
      <c r="A6158" s="18"/>
      <c r="I6158" s="139"/>
      <c r="J6158" s="60"/>
      <c r="K6158" s="60"/>
      <c r="L6158" s="135"/>
    </row>
    <row r="6159">
      <c r="A6159" s="18"/>
      <c r="I6159" s="139"/>
      <c r="J6159" s="60"/>
      <c r="K6159" s="60"/>
      <c r="L6159" s="135"/>
    </row>
    <row r="6160">
      <c r="A6160" s="18"/>
      <c r="I6160" s="139"/>
      <c r="J6160" s="60"/>
      <c r="K6160" s="60"/>
      <c r="L6160" s="135"/>
    </row>
    <row r="6161">
      <c r="A6161" s="18"/>
      <c r="I6161" s="139"/>
      <c r="J6161" s="60"/>
      <c r="K6161" s="60"/>
      <c r="L6161" s="135"/>
    </row>
    <row r="6162">
      <c r="A6162" s="18"/>
      <c r="I6162" s="139"/>
      <c r="J6162" s="60"/>
      <c r="K6162" s="60"/>
      <c r="L6162" s="135"/>
    </row>
    <row r="6163">
      <c r="A6163" s="18"/>
      <c r="I6163" s="139"/>
      <c r="J6163" s="60"/>
      <c r="K6163" s="60"/>
      <c r="L6163" s="135"/>
    </row>
    <row r="6164">
      <c r="A6164" s="18"/>
      <c r="I6164" s="139"/>
      <c r="J6164" s="60"/>
      <c r="K6164" s="60"/>
      <c r="L6164" s="135"/>
    </row>
    <row r="6165">
      <c r="A6165" s="18"/>
      <c r="I6165" s="139"/>
      <c r="J6165" s="60"/>
      <c r="K6165" s="60"/>
      <c r="L6165" s="135"/>
    </row>
    <row r="6166">
      <c r="A6166" s="18"/>
      <c r="I6166" s="139"/>
      <c r="J6166" s="60"/>
      <c r="K6166" s="60"/>
      <c r="L6166" s="135"/>
    </row>
    <row r="6167">
      <c r="A6167" s="18"/>
      <c r="I6167" s="139"/>
      <c r="J6167" s="60"/>
      <c r="K6167" s="60"/>
      <c r="L6167" s="135"/>
    </row>
    <row r="6168">
      <c r="A6168" s="18"/>
      <c r="I6168" s="139"/>
      <c r="J6168" s="60"/>
      <c r="K6168" s="60"/>
      <c r="L6168" s="135"/>
    </row>
    <row r="6169">
      <c r="A6169" s="18"/>
      <c r="I6169" s="139"/>
      <c r="J6169" s="60"/>
      <c r="K6169" s="60"/>
      <c r="L6169" s="135"/>
    </row>
    <row r="6170">
      <c r="A6170" s="18"/>
      <c r="I6170" s="139"/>
      <c r="J6170" s="60"/>
      <c r="K6170" s="60"/>
      <c r="L6170" s="135"/>
    </row>
    <row r="6171">
      <c r="A6171" s="18"/>
      <c r="I6171" s="139"/>
      <c r="J6171" s="60"/>
      <c r="K6171" s="60"/>
      <c r="L6171" s="135"/>
    </row>
    <row r="6172">
      <c r="A6172" s="18"/>
      <c r="I6172" s="139"/>
      <c r="J6172" s="60"/>
      <c r="K6172" s="60"/>
      <c r="L6172" s="135"/>
    </row>
    <row r="6173">
      <c r="A6173" s="18"/>
      <c r="I6173" s="139"/>
      <c r="J6173" s="60"/>
      <c r="K6173" s="60"/>
      <c r="L6173" s="135"/>
    </row>
    <row r="6174">
      <c r="A6174" s="18"/>
      <c r="I6174" s="139"/>
      <c r="J6174" s="60"/>
      <c r="K6174" s="60"/>
      <c r="L6174" s="135"/>
    </row>
    <row r="6175">
      <c r="A6175" s="18"/>
      <c r="I6175" s="139"/>
      <c r="J6175" s="60"/>
      <c r="K6175" s="60"/>
      <c r="L6175" s="135"/>
    </row>
    <row r="6176">
      <c r="A6176" s="18"/>
      <c r="I6176" s="139"/>
      <c r="J6176" s="60"/>
      <c r="K6176" s="60"/>
      <c r="L6176" s="135"/>
    </row>
    <row r="6177">
      <c r="A6177" s="18"/>
      <c r="I6177" s="139"/>
      <c r="J6177" s="60"/>
      <c r="K6177" s="60"/>
      <c r="L6177" s="135"/>
    </row>
    <row r="6178">
      <c r="A6178" s="18"/>
      <c r="I6178" s="139"/>
      <c r="J6178" s="60"/>
      <c r="K6178" s="60"/>
      <c r="L6178" s="135"/>
    </row>
    <row r="6179">
      <c r="A6179" s="18"/>
      <c r="I6179" s="139"/>
      <c r="J6179" s="60"/>
      <c r="K6179" s="60"/>
      <c r="L6179" s="135"/>
    </row>
    <row r="6180">
      <c r="A6180" s="18"/>
      <c r="I6180" s="139"/>
      <c r="J6180" s="60"/>
      <c r="K6180" s="60"/>
      <c r="L6180" s="135"/>
    </row>
    <row r="6181">
      <c r="A6181" s="18"/>
      <c r="I6181" s="139"/>
      <c r="J6181" s="60"/>
      <c r="K6181" s="60"/>
      <c r="L6181" s="135"/>
    </row>
    <row r="6182">
      <c r="A6182" s="18"/>
      <c r="I6182" s="139"/>
      <c r="J6182" s="60"/>
      <c r="K6182" s="60"/>
      <c r="L6182" s="135"/>
    </row>
    <row r="6183">
      <c r="A6183" s="18"/>
      <c r="I6183" s="139"/>
      <c r="J6183" s="60"/>
      <c r="K6183" s="60"/>
      <c r="L6183" s="135"/>
    </row>
    <row r="6184">
      <c r="A6184" s="18"/>
      <c r="I6184" s="139"/>
      <c r="J6184" s="60"/>
      <c r="K6184" s="60"/>
      <c r="L6184" s="135"/>
    </row>
    <row r="6185">
      <c r="A6185" s="18"/>
      <c r="I6185" s="139"/>
      <c r="J6185" s="60"/>
      <c r="K6185" s="60"/>
      <c r="L6185" s="135"/>
    </row>
    <row r="6186">
      <c r="A6186" s="18"/>
      <c r="I6186" s="139"/>
      <c r="J6186" s="60"/>
      <c r="K6186" s="60"/>
      <c r="L6186" s="135"/>
    </row>
    <row r="6187">
      <c r="A6187" s="18"/>
      <c r="I6187" s="139"/>
      <c r="J6187" s="60"/>
      <c r="K6187" s="60"/>
      <c r="L6187" s="135"/>
    </row>
    <row r="6188">
      <c r="A6188" s="18"/>
      <c r="I6188" s="139"/>
      <c r="J6188" s="60"/>
      <c r="K6188" s="60"/>
      <c r="L6188" s="135"/>
    </row>
    <row r="6189">
      <c r="A6189" s="18"/>
      <c r="I6189" s="139"/>
      <c r="J6189" s="60"/>
      <c r="K6189" s="60"/>
      <c r="L6189" s="135"/>
    </row>
    <row r="6190">
      <c r="A6190" s="18"/>
      <c r="I6190" s="139"/>
      <c r="J6190" s="60"/>
      <c r="K6190" s="60"/>
      <c r="L6190" s="135"/>
    </row>
    <row r="6191">
      <c r="A6191" s="18"/>
      <c r="I6191" s="139"/>
      <c r="J6191" s="60"/>
      <c r="K6191" s="60"/>
      <c r="L6191" s="135"/>
    </row>
    <row r="6192">
      <c r="A6192" s="18"/>
      <c r="I6192" s="139"/>
      <c r="J6192" s="60"/>
      <c r="K6192" s="60"/>
      <c r="L6192" s="135"/>
    </row>
    <row r="6193">
      <c r="A6193" s="18"/>
      <c r="I6193" s="139"/>
      <c r="J6193" s="60"/>
      <c r="K6193" s="60"/>
      <c r="L6193" s="135"/>
    </row>
    <row r="6194">
      <c r="A6194" s="18"/>
      <c r="I6194" s="139"/>
      <c r="J6194" s="60"/>
      <c r="K6194" s="60"/>
      <c r="L6194" s="135"/>
    </row>
    <row r="6195">
      <c r="A6195" s="18"/>
      <c r="I6195" s="139"/>
      <c r="J6195" s="60"/>
      <c r="K6195" s="60"/>
      <c r="L6195" s="135"/>
    </row>
    <row r="6196">
      <c r="A6196" s="18"/>
      <c r="I6196" s="139"/>
      <c r="J6196" s="60"/>
      <c r="K6196" s="60"/>
      <c r="L6196" s="135"/>
    </row>
    <row r="6197">
      <c r="A6197" s="18"/>
      <c r="I6197" s="139"/>
      <c r="J6197" s="60"/>
      <c r="K6197" s="60"/>
      <c r="L6197" s="135"/>
    </row>
    <row r="6198">
      <c r="A6198" s="18"/>
      <c r="I6198" s="139"/>
      <c r="J6198" s="60"/>
      <c r="K6198" s="60"/>
      <c r="L6198" s="135"/>
    </row>
    <row r="6199">
      <c r="A6199" s="18"/>
      <c r="I6199" s="139"/>
      <c r="J6199" s="60"/>
      <c r="K6199" s="60"/>
      <c r="L6199" s="135"/>
    </row>
    <row r="6200">
      <c r="A6200" s="18"/>
      <c r="I6200" s="139"/>
      <c r="J6200" s="60"/>
      <c r="K6200" s="60"/>
      <c r="L6200" s="135"/>
    </row>
    <row r="6201">
      <c r="A6201" s="18"/>
      <c r="I6201" s="139"/>
      <c r="J6201" s="60"/>
      <c r="K6201" s="60"/>
      <c r="L6201" s="135"/>
    </row>
    <row r="6202">
      <c r="A6202" s="18"/>
      <c r="I6202" s="139"/>
      <c r="J6202" s="60"/>
      <c r="K6202" s="60"/>
      <c r="L6202" s="135"/>
    </row>
    <row r="6203">
      <c r="A6203" s="18"/>
      <c r="I6203" s="139"/>
      <c r="J6203" s="60"/>
      <c r="K6203" s="60"/>
      <c r="L6203" s="135"/>
    </row>
    <row r="6204">
      <c r="A6204" s="18"/>
      <c r="I6204" s="139"/>
      <c r="J6204" s="60"/>
      <c r="K6204" s="60"/>
      <c r="L6204" s="135"/>
    </row>
    <row r="6205">
      <c r="A6205" s="18"/>
      <c r="I6205" s="139"/>
      <c r="J6205" s="60"/>
      <c r="K6205" s="60"/>
      <c r="L6205" s="135"/>
    </row>
    <row r="6206">
      <c r="A6206" s="18"/>
      <c r="I6206" s="139"/>
      <c r="J6206" s="60"/>
      <c r="K6206" s="60"/>
      <c r="L6206" s="135"/>
    </row>
    <row r="6207">
      <c r="A6207" s="18"/>
      <c r="I6207" s="139"/>
      <c r="J6207" s="60"/>
      <c r="K6207" s="60"/>
      <c r="L6207" s="135"/>
    </row>
    <row r="6208">
      <c r="A6208" s="18"/>
      <c r="I6208" s="139"/>
      <c r="J6208" s="60"/>
      <c r="K6208" s="60"/>
      <c r="L6208" s="135"/>
    </row>
    <row r="6209">
      <c r="A6209" s="18"/>
      <c r="I6209" s="139"/>
      <c r="J6209" s="60"/>
      <c r="K6209" s="60"/>
      <c r="L6209" s="135"/>
    </row>
    <row r="6210">
      <c r="A6210" s="18"/>
      <c r="I6210" s="139"/>
      <c r="J6210" s="60"/>
      <c r="K6210" s="60"/>
      <c r="L6210" s="135"/>
    </row>
    <row r="6211">
      <c r="A6211" s="18"/>
      <c r="I6211" s="139"/>
      <c r="J6211" s="60"/>
      <c r="K6211" s="60"/>
      <c r="L6211" s="135"/>
    </row>
    <row r="6212">
      <c r="A6212" s="18"/>
      <c r="I6212" s="139"/>
      <c r="J6212" s="60"/>
      <c r="K6212" s="60"/>
      <c r="L6212" s="135"/>
    </row>
    <row r="6213">
      <c r="A6213" s="18"/>
      <c r="I6213" s="139"/>
      <c r="J6213" s="60"/>
      <c r="K6213" s="60"/>
      <c r="L6213" s="135"/>
    </row>
    <row r="6214">
      <c r="A6214" s="18"/>
      <c r="I6214" s="139"/>
      <c r="J6214" s="60"/>
      <c r="K6214" s="60"/>
      <c r="L6214" s="135"/>
    </row>
    <row r="6215">
      <c r="A6215" s="18"/>
      <c r="I6215" s="139"/>
      <c r="J6215" s="60"/>
      <c r="K6215" s="60"/>
      <c r="L6215" s="135"/>
    </row>
    <row r="6216">
      <c r="A6216" s="18"/>
      <c r="I6216" s="139"/>
      <c r="J6216" s="60"/>
      <c r="K6216" s="60"/>
      <c r="L6216" s="135"/>
    </row>
    <row r="6217">
      <c r="A6217" s="18"/>
      <c r="I6217" s="139"/>
      <c r="J6217" s="60"/>
      <c r="K6217" s="60"/>
      <c r="L6217" s="135"/>
    </row>
    <row r="6218">
      <c r="A6218" s="18"/>
      <c r="I6218" s="139"/>
      <c r="J6218" s="60"/>
      <c r="K6218" s="60"/>
      <c r="L6218" s="135"/>
    </row>
    <row r="6219">
      <c r="A6219" s="18"/>
      <c r="I6219" s="139"/>
      <c r="J6219" s="60"/>
      <c r="K6219" s="60"/>
      <c r="L6219" s="135"/>
    </row>
    <row r="6220">
      <c r="A6220" s="18"/>
      <c r="I6220" s="139"/>
      <c r="J6220" s="60"/>
      <c r="K6220" s="60"/>
      <c r="L6220" s="135"/>
    </row>
    <row r="6221">
      <c r="A6221" s="18"/>
      <c r="I6221" s="139"/>
      <c r="J6221" s="60"/>
      <c r="K6221" s="60"/>
      <c r="L6221" s="135"/>
    </row>
    <row r="6222">
      <c r="A6222" s="18"/>
      <c r="I6222" s="139"/>
      <c r="J6222" s="60"/>
      <c r="K6222" s="60"/>
      <c r="L6222" s="135"/>
    </row>
    <row r="6223">
      <c r="A6223" s="18"/>
      <c r="I6223" s="139"/>
      <c r="J6223" s="60"/>
      <c r="K6223" s="60"/>
      <c r="L6223" s="135"/>
    </row>
    <row r="6224">
      <c r="A6224" s="18"/>
      <c r="I6224" s="139"/>
      <c r="J6224" s="60"/>
      <c r="K6224" s="60"/>
      <c r="L6224" s="135"/>
    </row>
    <row r="6225">
      <c r="A6225" s="18"/>
      <c r="I6225" s="139"/>
      <c r="J6225" s="60"/>
      <c r="K6225" s="60"/>
      <c r="L6225" s="135"/>
    </row>
    <row r="6226">
      <c r="A6226" s="18"/>
      <c r="I6226" s="139"/>
      <c r="J6226" s="60"/>
      <c r="K6226" s="60"/>
      <c r="L6226" s="135"/>
    </row>
    <row r="6227">
      <c r="A6227" s="18"/>
      <c r="I6227" s="139"/>
      <c r="J6227" s="60"/>
      <c r="K6227" s="60"/>
      <c r="L6227" s="135"/>
    </row>
    <row r="6228">
      <c r="A6228" s="18"/>
      <c r="I6228" s="139"/>
      <c r="J6228" s="60"/>
      <c r="K6228" s="60"/>
      <c r="L6228" s="135"/>
    </row>
    <row r="6229">
      <c r="A6229" s="18"/>
      <c r="I6229" s="139"/>
      <c r="J6229" s="60"/>
      <c r="K6229" s="60"/>
      <c r="L6229" s="135"/>
    </row>
    <row r="6230">
      <c r="A6230" s="18"/>
      <c r="I6230" s="139"/>
      <c r="J6230" s="60"/>
      <c r="K6230" s="60"/>
      <c r="L6230" s="135"/>
    </row>
    <row r="6231">
      <c r="A6231" s="18"/>
      <c r="I6231" s="139"/>
      <c r="J6231" s="60"/>
      <c r="K6231" s="60"/>
      <c r="L6231" s="135"/>
    </row>
    <row r="6232">
      <c r="A6232" s="18"/>
      <c r="I6232" s="139"/>
      <c r="J6232" s="60"/>
      <c r="K6232" s="60"/>
      <c r="L6232" s="135"/>
    </row>
    <row r="6233">
      <c r="A6233" s="18"/>
      <c r="I6233" s="139"/>
      <c r="J6233" s="60"/>
      <c r="K6233" s="60"/>
      <c r="L6233" s="135"/>
    </row>
    <row r="6234">
      <c r="A6234" s="18"/>
      <c r="I6234" s="139"/>
      <c r="J6234" s="60"/>
      <c r="K6234" s="60"/>
      <c r="L6234" s="135"/>
    </row>
    <row r="6235">
      <c r="A6235" s="18"/>
      <c r="I6235" s="139"/>
      <c r="J6235" s="60"/>
      <c r="K6235" s="60"/>
      <c r="L6235" s="135"/>
    </row>
    <row r="6236">
      <c r="A6236" s="18"/>
      <c r="I6236" s="139"/>
      <c r="J6236" s="60"/>
      <c r="K6236" s="60"/>
      <c r="L6236" s="135"/>
    </row>
    <row r="6237">
      <c r="A6237" s="18"/>
      <c r="I6237" s="139"/>
      <c r="J6237" s="60"/>
      <c r="K6237" s="60"/>
      <c r="L6237" s="135"/>
    </row>
    <row r="6238">
      <c r="A6238" s="18"/>
      <c r="I6238" s="139"/>
      <c r="J6238" s="60"/>
      <c r="K6238" s="60"/>
      <c r="L6238" s="135"/>
    </row>
    <row r="6239">
      <c r="A6239" s="18"/>
      <c r="I6239" s="139"/>
      <c r="J6239" s="60"/>
      <c r="K6239" s="60"/>
      <c r="L6239" s="135"/>
    </row>
    <row r="6240">
      <c r="A6240" s="18"/>
      <c r="I6240" s="139"/>
      <c r="J6240" s="60"/>
      <c r="K6240" s="60"/>
      <c r="L6240" s="135"/>
    </row>
    <row r="6241">
      <c r="A6241" s="18"/>
      <c r="I6241" s="139"/>
      <c r="J6241" s="60"/>
      <c r="K6241" s="60"/>
      <c r="L6241" s="135"/>
    </row>
    <row r="6242">
      <c r="A6242" s="18"/>
      <c r="I6242" s="139"/>
      <c r="J6242" s="60"/>
      <c r="K6242" s="60"/>
      <c r="L6242" s="135"/>
    </row>
    <row r="6243">
      <c r="A6243" s="18"/>
      <c r="I6243" s="139"/>
      <c r="J6243" s="60"/>
      <c r="K6243" s="60"/>
      <c r="L6243" s="135"/>
    </row>
    <row r="6244">
      <c r="A6244" s="18"/>
      <c r="I6244" s="139"/>
      <c r="J6244" s="60"/>
      <c r="K6244" s="60"/>
      <c r="L6244" s="135"/>
    </row>
    <row r="6245">
      <c r="A6245" s="18"/>
      <c r="I6245" s="139"/>
      <c r="J6245" s="60"/>
      <c r="K6245" s="60"/>
      <c r="L6245" s="135"/>
    </row>
    <row r="6246">
      <c r="A6246" s="18"/>
      <c r="I6246" s="139"/>
      <c r="J6246" s="60"/>
      <c r="K6246" s="60"/>
      <c r="L6246" s="135"/>
    </row>
    <row r="6247">
      <c r="A6247" s="18"/>
      <c r="I6247" s="139"/>
      <c r="J6247" s="60"/>
      <c r="K6247" s="60"/>
      <c r="L6247" s="135"/>
    </row>
    <row r="6248">
      <c r="A6248" s="18"/>
      <c r="I6248" s="139"/>
      <c r="J6248" s="60"/>
      <c r="K6248" s="60"/>
      <c r="L6248" s="135"/>
    </row>
    <row r="6249">
      <c r="A6249" s="18"/>
      <c r="I6249" s="139"/>
      <c r="J6249" s="60"/>
      <c r="K6249" s="60"/>
      <c r="L6249" s="135"/>
    </row>
    <row r="6250">
      <c r="A6250" s="18"/>
      <c r="I6250" s="139"/>
      <c r="J6250" s="60"/>
      <c r="K6250" s="60"/>
      <c r="L6250" s="135"/>
    </row>
    <row r="6251">
      <c r="A6251" s="18"/>
      <c r="I6251" s="139"/>
      <c r="J6251" s="60"/>
      <c r="K6251" s="60"/>
      <c r="L6251" s="135"/>
    </row>
    <row r="6252">
      <c r="A6252" s="18"/>
      <c r="I6252" s="139"/>
      <c r="J6252" s="60"/>
      <c r="K6252" s="60"/>
      <c r="L6252" s="135"/>
    </row>
    <row r="6253">
      <c r="A6253" s="18"/>
      <c r="I6253" s="139"/>
      <c r="J6253" s="60"/>
      <c r="K6253" s="60"/>
      <c r="L6253" s="135"/>
    </row>
    <row r="6254">
      <c r="A6254" s="18"/>
      <c r="I6254" s="139"/>
      <c r="J6254" s="60"/>
      <c r="K6254" s="60"/>
      <c r="L6254" s="135"/>
    </row>
    <row r="6255">
      <c r="A6255" s="18"/>
      <c r="I6255" s="139"/>
      <c r="J6255" s="60"/>
      <c r="K6255" s="60"/>
      <c r="L6255" s="135"/>
    </row>
    <row r="6256">
      <c r="A6256" s="18"/>
      <c r="I6256" s="139"/>
      <c r="J6256" s="60"/>
      <c r="K6256" s="60"/>
      <c r="L6256" s="135"/>
    </row>
    <row r="6257">
      <c r="A6257" s="18"/>
      <c r="I6257" s="139"/>
      <c r="J6257" s="60"/>
      <c r="K6257" s="60"/>
      <c r="L6257" s="135"/>
    </row>
    <row r="6258">
      <c r="A6258" s="18"/>
      <c r="I6258" s="139"/>
      <c r="J6258" s="60"/>
      <c r="K6258" s="60"/>
      <c r="L6258" s="135"/>
    </row>
    <row r="6259">
      <c r="A6259" s="18"/>
      <c r="I6259" s="139"/>
      <c r="J6259" s="60"/>
      <c r="K6259" s="60"/>
      <c r="L6259" s="135"/>
    </row>
    <row r="6260">
      <c r="A6260" s="18"/>
      <c r="I6260" s="139"/>
      <c r="J6260" s="60"/>
      <c r="K6260" s="60"/>
      <c r="L6260" s="135"/>
    </row>
    <row r="6261">
      <c r="A6261" s="18"/>
      <c r="I6261" s="139"/>
      <c r="J6261" s="60"/>
      <c r="K6261" s="60"/>
      <c r="L6261" s="135"/>
    </row>
    <row r="6262">
      <c r="A6262" s="18"/>
      <c r="I6262" s="139"/>
      <c r="J6262" s="60"/>
      <c r="K6262" s="60"/>
      <c r="L6262" s="135"/>
    </row>
    <row r="6263">
      <c r="A6263" s="18"/>
      <c r="I6263" s="139"/>
      <c r="J6263" s="60"/>
      <c r="K6263" s="60"/>
      <c r="L6263" s="135"/>
    </row>
    <row r="6264">
      <c r="A6264" s="18"/>
      <c r="I6264" s="139"/>
      <c r="J6264" s="60"/>
      <c r="K6264" s="60"/>
      <c r="L6264" s="135"/>
    </row>
    <row r="6265">
      <c r="A6265" s="18"/>
      <c r="I6265" s="139"/>
      <c r="J6265" s="60"/>
      <c r="K6265" s="60"/>
      <c r="L6265" s="135"/>
    </row>
    <row r="6266">
      <c r="A6266" s="18"/>
      <c r="I6266" s="139"/>
      <c r="J6266" s="60"/>
      <c r="K6266" s="60"/>
      <c r="L6266" s="135"/>
    </row>
    <row r="6267">
      <c r="A6267" s="18"/>
      <c r="I6267" s="139"/>
      <c r="J6267" s="60"/>
      <c r="K6267" s="60"/>
      <c r="L6267" s="135"/>
    </row>
    <row r="6268">
      <c r="A6268" s="18"/>
      <c r="I6268" s="139"/>
      <c r="J6268" s="60"/>
      <c r="K6268" s="60"/>
      <c r="L6268" s="135"/>
    </row>
    <row r="6269">
      <c r="A6269" s="18"/>
      <c r="I6269" s="139"/>
      <c r="J6269" s="60"/>
      <c r="K6269" s="60"/>
      <c r="L6269" s="135"/>
    </row>
    <row r="6270">
      <c r="A6270" s="18"/>
      <c r="I6270" s="139"/>
      <c r="J6270" s="60"/>
      <c r="K6270" s="60"/>
      <c r="L6270" s="135"/>
    </row>
    <row r="6271">
      <c r="A6271" s="18"/>
      <c r="I6271" s="139"/>
      <c r="J6271" s="60"/>
      <c r="K6271" s="60"/>
      <c r="L6271" s="135"/>
    </row>
    <row r="6272">
      <c r="A6272" s="18"/>
      <c r="I6272" s="139"/>
      <c r="J6272" s="60"/>
      <c r="K6272" s="60"/>
      <c r="L6272" s="135"/>
    </row>
    <row r="6273">
      <c r="A6273" s="18"/>
      <c r="I6273" s="139"/>
      <c r="J6273" s="60"/>
      <c r="K6273" s="60"/>
      <c r="L6273" s="135"/>
    </row>
    <row r="6274">
      <c r="A6274" s="18"/>
      <c r="I6274" s="139"/>
      <c r="J6274" s="60"/>
      <c r="K6274" s="60"/>
      <c r="L6274" s="135"/>
    </row>
    <row r="6275">
      <c r="A6275" s="18"/>
      <c r="I6275" s="139"/>
      <c r="J6275" s="60"/>
      <c r="K6275" s="60"/>
      <c r="L6275" s="135"/>
    </row>
    <row r="6276">
      <c r="A6276" s="18"/>
      <c r="I6276" s="139"/>
      <c r="J6276" s="60"/>
      <c r="K6276" s="60"/>
      <c r="L6276" s="135"/>
    </row>
    <row r="6277">
      <c r="A6277" s="18"/>
      <c r="I6277" s="139"/>
      <c r="J6277" s="60"/>
      <c r="K6277" s="60"/>
      <c r="L6277" s="135"/>
    </row>
    <row r="6278">
      <c r="A6278" s="18"/>
      <c r="I6278" s="139"/>
      <c r="J6278" s="60"/>
      <c r="K6278" s="60"/>
      <c r="L6278" s="135"/>
    </row>
    <row r="6279">
      <c r="A6279" s="18"/>
      <c r="I6279" s="139"/>
      <c r="J6279" s="60"/>
      <c r="K6279" s="60"/>
      <c r="L6279" s="135"/>
    </row>
    <row r="6280">
      <c r="A6280" s="18"/>
      <c r="I6280" s="139"/>
      <c r="J6280" s="60"/>
      <c r="K6280" s="60"/>
      <c r="L6280" s="135"/>
    </row>
    <row r="6281">
      <c r="A6281" s="18"/>
      <c r="I6281" s="139"/>
      <c r="J6281" s="60"/>
      <c r="K6281" s="60"/>
      <c r="L6281" s="135"/>
    </row>
    <row r="6282">
      <c r="A6282" s="18"/>
      <c r="I6282" s="139"/>
      <c r="J6282" s="60"/>
      <c r="K6282" s="60"/>
      <c r="L6282" s="135"/>
    </row>
    <row r="6283">
      <c r="A6283" s="18"/>
      <c r="I6283" s="139"/>
      <c r="J6283" s="60"/>
      <c r="K6283" s="60"/>
      <c r="L6283" s="135"/>
    </row>
    <row r="6284">
      <c r="A6284" s="18"/>
      <c r="I6284" s="139"/>
      <c r="J6284" s="60"/>
      <c r="K6284" s="60"/>
      <c r="L6284" s="135"/>
    </row>
    <row r="6285">
      <c r="A6285" s="18"/>
      <c r="I6285" s="139"/>
      <c r="J6285" s="60"/>
      <c r="K6285" s="60"/>
      <c r="L6285" s="135"/>
    </row>
    <row r="6286">
      <c r="A6286" s="18"/>
      <c r="I6286" s="139"/>
      <c r="J6286" s="60"/>
      <c r="K6286" s="60"/>
      <c r="L6286" s="135"/>
    </row>
    <row r="6287">
      <c r="A6287" s="18"/>
      <c r="I6287" s="139"/>
      <c r="J6287" s="60"/>
      <c r="K6287" s="60"/>
      <c r="L6287" s="135"/>
    </row>
    <row r="6288">
      <c r="A6288" s="18"/>
      <c r="I6288" s="139"/>
      <c r="J6288" s="60"/>
      <c r="K6288" s="60"/>
      <c r="L6288" s="135"/>
    </row>
    <row r="6289">
      <c r="A6289" s="18"/>
      <c r="I6289" s="139"/>
      <c r="J6289" s="60"/>
      <c r="K6289" s="60"/>
      <c r="L6289" s="135"/>
    </row>
    <row r="6290">
      <c r="A6290" s="18"/>
      <c r="I6290" s="139"/>
      <c r="J6290" s="60"/>
      <c r="K6290" s="60"/>
      <c r="L6290" s="135"/>
    </row>
    <row r="6291">
      <c r="A6291" s="18"/>
      <c r="I6291" s="139"/>
      <c r="J6291" s="60"/>
      <c r="K6291" s="60"/>
      <c r="L6291" s="135"/>
    </row>
    <row r="6292">
      <c r="A6292" s="18"/>
      <c r="I6292" s="139"/>
      <c r="J6292" s="60"/>
      <c r="K6292" s="60"/>
      <c r="L6292" s="135"/>
    </row>
    <row r="6293">
      <c r="A6293" s="18"/>
      <c r="I6293" s="139"/>
      <c r="J6293" s="60"/>
      <c r="K6293" s="60"/>
      <c r="L6293" s="135"/>
    </row>
    <row r="6294">
      <c r="A6294" s="18"/>
      <c r="I6294" s="139"/>
      <c r="J6294" s="60"/>
      <c r="K6294" s="60"/>
      <c r="L6294" s="135"/>
    </row>
    <row r="6295">
      <c r="A6295" s="18"/>
      <c r="I6295" s="139"/>
      <c r="J6295" s="60"/>
      <c r="K6295" s="60"/>
      <c r="L6295" s="135"/>
    </row>
    <row r="6296">
      <c r="A6296" s="18"/>
      <c r="I6296" s="139"/>
      <c r="J6296" s="60"/>
      <c r="K6296" s="60"/>
      <c r="L6296" s="135"/>
    </row>
    <row r="6297">
      <c r="A6297" s="18"/>
      <c r="I6297" s="139"/>
      <c r="J6297" s="60"/>
      <c r="K6297" s="60"/>
      <c r="L6297" s="135"/>
    </row>
    <row r="6298">
      <c r="A6298" s="18"/>
      <c r="I6298" s="139"/>
      <c r="J6298" s="60"/>
      <c r="K6298" s="60"/>
      <c r="L6298" s="135"/>
    </row>
    <row r="6299">
      <c r="A6299" s="18"/>
      <c r="I6299" s="139"/>
      <c r="J6299" s="60"/>
      <c r="K6299" s="60"/>
      <c r="L6299" s="135"/>
    </row>
    <row r="6300">
      <c r="A6300" s="18"/>
      <c r="I6300" s="139"/>
      <c r="J6300" s="60"/>
      <c r="K6300" s="60"/>
      <c r="L6300" s="135"/>
    </row>
    <row r="6301">
      <c r="A6301" s="18"/>
      <c r="I6301" s="139"/>
      <c r="J6301" s="60"/>
      <c r="K6301" s="60"/>
      <c r="L6301" s="135"/>
    </row>
    <row r="6302">
      <c r="A6302" s="18"/>
      <c r="I6302" s="139"/>
      <c r="J6302" s="60"/>
      <c r="K6302" s="60"/>
      <c r="L6302" s="135"/>
    </row>
    <row r="6303">
      <c r="A6303" s="18"/>
      <c r="I6303" s="139"/>
      <c r="J6303" s="60"/>
      <c r="K6303" s="60"/>
      <c r="L6303" s="135"/>
    </row>
    <row r="6304">
      <c r="A6304" s="18"/>
      <c r="I6304" s="139"/>
      <c r="J6304" s="60"/>
      <c r="K6304" s="60"/>
      <c r="L6304" s="135"/>
    </row>
    <row r="6305">
      <c r="A6305" s="18"/>
      <c r="I6305" s="139"/>
      <c r="J6305" s="60"/>
      <c r="K6305" s="60"/>
      <c r="L6305" s="135"/>
    </row>
    <row r="6306">
      <c r="A6306" s="18"/>
      <c r="I6306" s="139"/>
      <c r="J6306" s="60"/>
      <c r="K6306" s="60"/>
      <c r="L6306" s="135"/>
    </row>
    <row r="6307">
      <c r="A6307" s="18"/>
      <c r="I6307" s="139"/>
      <c r="J6307" s="60"/>
      <c r="K6307" s="60"/>
      <c r="L6307" s="135"/>
    </row>
    <row r="6308">
      <c r="A6308" s="18"/>
      <c r="I6308" s="139"/>
      <c r="J6308" s="60"/>
      <c r="K6308" s="60"/>
      <c r="L6308" s="135"/>
    </row>
    <row r="6309">
      <c r="A6309" s="18"/>
      <c r="I6309" s="139"/>
      <c r="J6309" s="60"/>
      <c r="K6309" s="60"/>
      <c r="L6309" s="135"/>
    </row>
    <row r="6310">
      <c r="A6310" s="18"/>
      <c r="I6310" s="139"/>
      <c r="J6310" s="60"/>
      <c r="K6310" s="60"/>
      <c r="L6310" s="135"/>
    </row>
    <row r="6311">
      <c r="A6311" s="18"/>
      <c r="I6311" s="139"/>
      <c r="J6311" s="60"/>
      <c r="K6311" s="60"/>
      <c r="L6311" s="135"/>
    </row>
    <row r="6312">
      <c r="A6312" s="18"/>
      <c r="I6312" s="139"/>
      <c r="J6312" s="60"/>
      <c r="K6312" s="60"/>
      <c r="L6312" s="135"/>
    </row>
    <row r="6313">
      <c r="A6313" s="18"/>
      <c r="I6313" s="139"/>
      <c r="J6313" s="60"/>
      <c r="K6313" s="60"/>
      <c r="L6313" s="135"/>
    </row>
    <row r="6314">
      <c r="A6314" s="18"/>
      <c r="I6314" s="139"/>
      <c r="J6314" s="60"/>
      <c r="K6314" s="60"/>
      <c r="L6314" s="135"/>
    </row>
    <row r="6315">
      <c r="A6315" s="18"/>
      <c r="I6315" s="139"/>
      <c r="J6315" s="60"/>
      <c r="K6315" s="60"/>
      <c r="L6315" s="135"/>
    </row>
    <row r="6316">
      <c r="A6316" s="18"/>
      <c r="I6316" s="139"/>
      <c r="J6316" s="60"/>
      <c r="K6316" s="60"/>
      <c r="L6316" s="135"/>
    </row>
    <row r="6317">
      <c r="A6317" s="18"/>
      <c r="I6317" s="139"/>
      <c r="J6317" s="60"/>
      <c r="K6317" s="60"/>
      <c r="L6317" s="135"/>
    </row>
    <row r="6318">
      <c r="A6318" s="18"/>
      <c r="I6318" s="139"/>
      <c r="J6318" s="60"/>
      <c r="K6318" s="60"/>
      <c r="L6318" s="135"/>
    </row>
    <row r="6319">
      <c r="A6319" s="18"/>
      <c r="I6319" s="139"/>
      <c r="J6319" s="60"/>
      <c r="K6319" s="60"/>
      <c r="L6319" s="135"/>
    </row>
    <row r="6320">
      <c r="A6320" s="18"/>
      <c r="I6320" s="139"/>
      <c r="J6320" s="60"/>
      <c r="K6320" s="60"/>
      <c r="L6320" s="135"/>
    </row>
    <row r="6321">
      <c r="A6321" s="18"/>
      <c r="I6321" s="139"/>
      <c r="J6321" s="60"/>
      <c r="K6321" s="60"/>
      <c r="L6321" s="135"/>
    </row>
    <row r="6322">
      <c r="A6322" s="18"/>
      <c r="I6322" s="139"/>
      <c r="J6322" s="60"/>
      <c r="K6322" s="60"/>
      <c r="L6322" s="135"/>
    </row>
    <row r="6323">
      <c r="A6323" s="18"/>
      <c r="I6323" s="139"/>
      <c r="J6323" s="60"/>
      <c r="K6323" s="60"/>
      <c r="L6323" s="135"/>
    </row>
    <row r="6324">
      <c r="A6324" s="18"/>
      <c r="I6324" s="139"/>
      <c r="J6324" s="60"/>
      <c r="K6324" s="60"/>
      <c r="L6324" s="135"/>
    </row>
    <row r="6325">
      <c r="A6325" s="18"/>
      <c r="I6325" s="139"/>
      <c r="J6325" s="60"/>
      <c r="K6325" s="60"/>
      <c r="L6325" s="135"/>
    </row>
    <row r="6326">
      <c r="A6326" s="18"/>
      <c r="I6326" s="139"/>
      <c r="J6326" s="60"/>
      <c r="K6326" s="60"/>
      <c r="L6326" s="135"/>
    </row>
    <row r="6327">
      <c r="A6327" s="18"/>
      <c r="I6327" s="139"/>
      <c r="J6327" s="60"/>
      <c r="K6327" s="60"/>
      <c r="L6327" s="135"/>
    </row>
    <row r="6328">
      <c r="A6328" s="18"/>
      <c r="I6328" s="139"/>
      <c r="J6328" s="60"/>
      <c r="K6328" s="60"/>
      <c r="L6328" s="135"/>
    </row>
    <row r="6329">
      <c r="A6329" s="18"/>
      <c r="I6329" s="139"/>
      <c r="J6329" s="60"/>
      <c r="K6329" s="60"/>
      <c r="L6329" s="135"/>
    </row>
    <row r="6330">
      <c r="A6330" s="18"/>
      <c r="I6330" s="139"/>
      <c r="J6330" s="60"/>
      <c r="K6330" s="60"/>
      <c r="L6330" s="135"/>
    </row>
    <row r="6331">
      <c r="A6331" s="18"/>
      <c r="I6331" s="139"/>
      <c r="J6331" s="60"/>
      <c r="K6331" s="60"/>
      <c r="L6331" s="135"/>
    </row>
    <row r="6332">
      <c r="A6332" s="18"/>
      <c r="I6332" s="139"/>
      <c r="J6332" s="60"/>
      <c r="K6332" s="60"/>
      <c r="L6332" s="135"/>
    </row>
    <row r="6333">
      <c r="A6333" s="18"/>
      <c r="I6333" s="139"/>
      <c r="J6333" s="60"/>
      <c r="K6333" s="60"/>
      <c r="L6333" s="135"/>
    </row>
    <row r="6334">
      <c r="A6334" s="18"/>
      <c r="I6334" s="139"/>
      <c r="J6334" s="60"/>
      <c r="K6334" s="60"/>
      <c r="L6334" s="135"/>
    </row>
    <row r="6335">
      <c r="A6335" s="18"/>
      <c r="I6335" s="139"/>
      <c r="J6335" s="60"/>
      <c r="K6335" s="60"/>
      <c r="L6335" s="135"/>
    </row>
    <row r="6336">
      <c r="A6336" s="18"/>
      <c r="I6336" s="139"/>
      <c r="J6336" s="60"/>
      <c r="K6336" s="60"/>
      <c r="L6336" s="135"/>
    </row>
    <row r="6337">
      <c r="A6337" s="18"/>
      <c r="I6337" s="139"/>
      <c r="J6337" s="60"/>
      <c r="K6337" s="60"/>
      <c r="L6337" s="135"/>
    </row>
    <row r="6338">
      <c r="A6338" s="18"/>
      <c r="I6338" s="139"/>
      <c r="J6338" s="60"/>
      <c r="K6338" s="60"/>
      <c r="L6338" s="135"/>
    </row>
    <row r="6339">
      <c r="A6339" s="18"/>
      <c r="I6339" s="139"/>
      <c r="J6339" s="60"/>
      <c r="K6339" s="60"/>
      <c r="L6339" s="135"/>
    </row>
    <row r="6340">
      <c r="A6340" s="18"/>
      <c r="I6340" s="139"/>
      <c r="J6340" s="60"/>
      <c r="K6340" s="60"/>
      <c r="L6340" s="135"/>
    </row>
    <row r="6341">
      <c r="A6341" s="18"/>
      <c r="I6341" s="139"/>
      <c r="J6341" s="60"/>
      <c r="K6341" s="60"/>
      <c r="L6341" s="135"/>
    </row>
    <row r="6342">
      <c r="A6342" s="18"/>
      <c r="I6342" s="139"/>
      <c r="J6342" s="60"/>
      <c r="K6342" s="60"/>
      <c r="L6342" s="135"/>
    </row>
    <row r="6343">
      <c r="A6343" s="18"/>
      <c r="I6343" s="139"/>
      <c r="J6343" s="60"/>
      <c r="K6343" s="60"/>
      <c r="L6343" s="135"/>
    </row>
    <row r="6344">
      <c r="A6344" s="18"/>
      <c r="I6344" s="139"/>
      <c r="J6344" s="60"/>
      <c r="K6344" s="60"/>
      <c r="L6344" s="135"/>
    </row>
    <row r="6345">
      <c r="A6345" s="18"/>
      <c r="I6345" s="139"/>
      <c r="J6345" s="60"/>
      <c r="K6345" s="60"/>
      <c r="L6345" s="135"/>
    </row>
    <row r="6346">
      <c r="A6346" s="18"/>
      <c r="I6346" s="139"/>
      <c r="J6346" s="60"/>
      <c r="K6346" s="60"/>
      <c r="L6346" s="135"/>
    </row>
    <row r="6347">
      <c r="A6347" s="18"/>
      <c r="I6347" s="139"/>
      <c r="J6347" s="60"/>
      <c r="K6347" s="60"/>
      <c r="L6347" s="135"/>
    </row>
    <row r="6348">
      <c r="A6348" s="18"/>
      <c r="I6348" s="139"/>
      <c r="J6348" s="60"/>
      <c r="K6348" s="60"/>
      <c r="L6348" s="135"/>
    </row>
    <row r="6349">
      <c r="A6349" s="18"/>
      <c r="I6349" s="139"/>
      <c r="J6349" s="60"/>
      <c r="K6349" s="60"/>
      <c r="L6349" s="135"/>
    </row>
    <row r="6350">
      <c r="A6350" s="18"/>
      <c r="I6350" s="139"/>
      <c r="J6350" s="60"/>
      <c r="K6350" s="60"/>
      <c r="L6350" s="135"/>
    </row>
    <row r="6351">
      <c r="A6351" s="18"/>
      <c r="I6351" s="139"/>
      <c r="J6351" s="60"/>
      <c r="K6351" s="60"/>
      <c r="L6351" s="135"/>
    </row>
    <row r="6352">
      <c r="A6352" s="18"/>
      <c r="I6352" s="139"/>
      <c r="J6352" s="60"/>
      <c r="K6352" s="60"/>
      <c r="L6352" s="135"/>
    </row>
    <row r="6353">
      <c r="A6353" s="18"/>
      <c r="I6353" s="139"/>
      <c r="J6353" s="60"/>
      <c r="K6353" s="60"/>
      <c r="L6353" s="135"/>
    </row>
    <row r="6354">
      <c r="A6354" s="18"/>
      <c r="I6354" s="139"/>
      <c r="J6354" s="60"/>
      <c r="K6354" s="60"/>
      <c r="L6354" s="135"/>
    </row>
    <row r="6355">
      <c r="A6355" s="18"/>
      <c r="I6355" s="139"/>
      <c r="J6355" s="60"/>
      <c r="K6355" s="60"/>
      <c r="L6355" s="135"/>
    </row>
    <row r="6356">
      <c r="A6356" s="18"/>
      <c r="I6356" s="139"/>
      <c r="J6356" s="60"/>
      <c r="K6356" s="60"/>
      <c r="L6356" s="135"/>
    </row>
    <row r="6357">
      <c r="A6357" s="18"/>
      <c r="I6357" s="139"/>
      <c r="J6357" s="60"/>
      <c r="K6357" s="60"/>
      <c r="L6357" s="135"/>
    </row>
    <row r="6358">
      <c r="A6358" s="18"/>
      <c r="I6358" s="139"/>
      <c r="J6358" s="60"/>
      <c r="K6358" s="60"/>
      <c r="L6358" s="135"/>
    </row>
    <row r="6359">
      <c r="A6359" s="18"/>
      <c r="I6359" s="139"/>
      <c r="J6359" s="60"/>
      <c r="K6359" s="60"/>
      <c r="L6359" s="135"/>
    </row>
    <row r="6360">
      <c r="A6360" s="18"/>
      <c r="I6360" s="139"/>
      <c r="J6360" s="60"/>
      <c r="K6360" s="60"/>
      <c r="L6360" s="135"/>
    </row>
    <row r="6361">
      <c r="A6361" s="18"/>
      <c r="I6361" s="139"/>
      <c r="J6361" s="60"/>
      <c r="K6361" s="60"/>
      <c r="L6361" s="135"/>
    </row>
    <row r="6362">
      <c r="A6362" s="18"/>
      <c r="I6362" s="139"/>
      <c r="J6362" s="60"/>
      <c r="K6362" s="60"/>
      <c r="L6362" s="135"/>
    </row>
    <row r="6363">
      <c r="A6363" s="18"/>
      <c r="I6363" s="139"/>
      <c r="J6363" s="60"/>
      <c r="K6363" s="60"/>
      <c r="L6363" s="135"/>
    </row>
    <row r="6364">
      <c r="A6364" s="18"/>
      <c r="I6364" s="139"/>
      <c r="J6364" s="60"/>
      <c r="K6364" s="60"/>
      <c r="L6364" s="135"/>
    </row>
    <row r="6365">
      <c r="A6365" s="18"/>
      <c r="I6365" s="139"/>
      <c r="J6365" s="60"/>
      <c r="K6365" s="60"/>
      <c r="L6365" s="135"/>
    </row>
    <row r="6366">
      <c r="A6366" s="18"/>
      <c r="I6366" s="139"/>
      <c r="J6366" s="60"/>
      <c r="K6366" s="60"/>
      <c r="L6366" s="135"/>
    </row>
    <row r="6367">
      <c r="A6367" s="18"/>
      <c r="I6367" s="139"/>
      <c r="J6367" s="60"/>
      <c r="K6367" s="60"/>
      <c r="L6367" s="135"/>
    </row>
    <row r="6368">
      <c r="A6368" s="18"/>
      <c r="I6368" s="139"/>
      <c r="J6368" s="60"/>
      <c r="K6368" s="60"/>
      <c r="L6368" s="135"/>
    </row>
    <row r="6369">
      <c r="A6369" s="18"/>
      <c r="I6369" s="139"/>
      <c r="J6369" s="60"/>
      <c r="K6369" s="60"/>
      <c r="L6369" s="135"/>
    </row>
    <row r="6370">
      <c r="A6370" s="18"/>
      <c r="I6370" s="139"/>
      <c r="J6370" s="60"/>
      <c r="K6370" s="60"/>
      <c r="L6370" s="135"/>
    </row>
    <row r="6371">
      <c r="A6371" s="18"/>
      <c r="I6371" s="139"/>
      <c r="J6371" s="60"/>
      <c r="K6371" s="60"/>
      <c r="L6371" s="135"/>
    </row>
    <row r="6372">
      <c r="A6372" s="18"/>
      <c r="I6372" s="139"/>
      <c r="J6372" s="60"/>
      <c r="K6372" s="60"/>
      <c r="L6372" s="135"/>
    </row>
    <row r="6373">
      <c r="A6373" s="18"/>
      <c r="I6373" s="139"/>
      <c r="J6373" s="60"/>
      <c r="K6373" s="60"/>
      <c r="L6373" s="135"/>
    </row>
    <row r="6374">
      <c r="A6374" s="18"/>
      <c r="I6374" s="139"/>
      <c r="J6374" s="60"/>
      <c r="K6374" s="60"/>
      <c r="L6374" s="135"/>
    </row>
    <row r="6375">
      <c r="A6375" s="18"/>
      <c r="I6375" s="139"/>
      <c r="J6375" s="60"/>
      <c r="K6375" s="60"/>
      <c r="L6375" s="135"/>
    </row>
    <row r="6376">
      <c r="A6376" s="18"/>
      <c r="I6376" s="139"/>
      <c r="J6376" s="60"/>
      <c r="K6376" s="60"/>
      <c r="L6376" s="135"/>
    </row>
    <row r="6377">
      <c r="A6377" s="18"/>
      <c r="I6377" s="139"/>
      <c r="J6377" s="60"/>
      <c r="K6377" s="60"/>
      <c r="L6377" s="135"/>
    </row>
    <row r="6378">
      <c r="A6378" s="18"/>
      <c r="I6378" s="139"/>
      <c r="J6378" s="60"/>
      <c r="K6378" s="60"/>
      <c r="L6378" s="135"/>
    </row>
    <row r="6379">
      <c r="A6379" s="18"/>
      <c r="I6379" s="139"/>
      <c r="J6379" s="60"/>
      <c r="K6379" s="60"/>
      <c r="L6379" s="135"/>
    </row>
    <row r="6380">
      <c r="A6380" s="18"/>
      <c r="I6380" s="139"/>
      <c r="J6380" s="60"/>
      <c r="K6380" s="60"/>
      <c r="L6380" s="135"/>
    </row>
    <row r="6381">
      <c r="A6381" s="18"/>
      <c r="I6381" s="139"/>
      <c r="J6381" s="60"/>
      <c r="K6381" s="60"/>
      <c r="L6381" s="135"/>
    </row>
    <row r="6382">
      <c r="A6382" s="18"/>
      <c r="I6382" s="139"/>
      <c r="J6382" s="60"/>
      <c r="K6382" s="60"/>
      <c r="L6382" s="135"/>
    </row>
    <row r="6383">
      <c r="A6383" s="18"/>
      <c r="I6383" s="139"/>
      <c r="J6383" s="60"/>
      <c r="K6383" s="60"/>
      <c r="L6383" s="135"/>
    </row>
    <row r="6384">
      <c r="A6384" s="18"/>
      <c r="I6384" s="139"/>
      <c r="J6384" s="60"/>
      <c r="K6384" s="60"/>
      <c r="L6384" s="135"/>
    </row>
    <row r="6385">
      <c r="A6385" s="18"/>
      <c r="I6385" s="139"/>
      <c r="J6385" s="60"/>
      <c r="K6385" s="60"/>
      <c r="L6385" s="135"/>
    </row>
    <row r="6386">
      <c r="A6386" s="18"/>
      <c r="I6386" s="139"/>
      <c r="J6386" s="60"/>
      <c r="K6386" s="60"/>
      <c r="L6386" s="135"/>
    </row>
    <row r="6387">
      <c r="A6387" s="18"/>
      <c r="I6387" s="139"/>
      <c r="J6387" s="60"/>
      <c r="K6387" s="60"/>
      <c r="L6387" s="135"/>
    </row>
    <row r="6388">
      <c r="A6388" s="18"/>
      <c r="I6388" s="139"/>
      <c r="J6388" s="60"/>
      <c r="K6388" s="60"/>
      <c r="L6388" s="135"/>
    </row>
    <row r="6389">
      <c r="A6389" s="18"/>
      <c r="I6389" s="139"/>
      <c r="J6389" s="60"/>
      <c r="K6389" s="60"/>
      <c r="L6389" s="135"/>
    </row>
    <row r="6390">
      <c r="A6390" s="18"/>
      <c r="I6390" s="139"/>
      <c r="J6390" s="60"/>
      <c r="K6390" s="60"/>
      <c r="L6390" s="135"/>
    </row>
    <row r="6391">
      <c r="A6391" s="18"/>
      <c r="I6391" s="139"/>
      <c r="J6391" s="60"/>
      <c r="K6391" s="60"/>
      <c r="L6391" s="135"/>
    </row>
    <row r="6392">
      <c r="A6392" s="18"/>
      <c r="I6392" s="139"/>
      <c r="J6392" s="60"/>
      <c r="K6392" s="60"/>
      <c r="L6392" s="135"/>
    </row>
    <row r="6393">
      <c r="A6393" s="18"/>
      <c r="I6393" s="139"/>
      <c r="J6393" s="60"/>
      <c r="K6393" s="60"/>
      <c r="L6393" s="135"/>
    </row>
    <row r="6394">
      <c r="A6394" s="18"/>
      <c r="I6394" s="139"/>
      <c r="J6394" s="60"/>
      <c r="K6394" s="60"/>
      <c r="L6394" s="135"/>
    </row>
    <row r="6395">
      <c r="A6395" s="18"/>
      <c r="I6395" s="139"/>
      <c r="J6395" s="60"/>
      <c r="K6395" s="60"/>
      <c r="L6395" s="135"/>
    </row>
    <row r="6396">
      <c r="A6396" s="18"/>
      <c r="I6396" s="139"/>
      <c r="J6396" s="60"/>
      <c r="K6396" s="60"/>
      <c r="L6396" s="135"/>
    </row>
    <row r="6397">
      <c r="A6397" s="18"/>
      <c r="I6397" s="139"/>
      <c r="J6397" s="60"/>
      <c r="K6397" s="60"/>
      <c r="L6397" s="135"/>
    </row>
    <row r="6398">
      <c r="A6398" s="18"/>
      <c r="I6398" s="139"/>
      <c r="J6398" s="60"/>
      <c r="K6398" s="60"/>
      <c r="L6398" s="135"/>
    </row>
    <row r="6399">
      <c r="A6399" s="18"/>
      <c r="I6399" s="139"/>
      <c r="J6399" s="60"/>
      <c r="K6399" s="60"/>
      <c r="L6399" s="135"/>
    </row>
    <row r="6400">
      <c r="A6400" s="18"/>
      <c r="I6400" s="139"/>
      <c r="J6400" s="60"/>
      <c r="K6400" s="60"/>
      <c r="L6400" s="135"/>
    </row>
    <row r="6401">
      <c r="A6401" s="18"/>
      <c r="I6401" s="139"/>
      <c r="J6401" s="60"/>
      <c r="K6401" s="60"/>
      <c r="L6401" s="135"/>
    </row>
    <row r="6402">
      <c r="A6402" s="18"/>
      <c r="I6402" s="139"/>
      <c r="J6402" s="60"/>
      <c r="K6402" s="60"/>
      <c r="L6402" s="135"/>
    </row>
    <row r="6403">
      <c r="A6403" s="18"/>
      <c r="I6403" s="139"/>
      <c r="J6403" s="60"/>
      <c r="K6403" s="60"/>
      <c r="L6403" s="135"/>
    </row>
    <row r="6404">
      <c r="A6404" s="18"/>
      <c r="I6404" s="139"/>
      <c r="J6404" s="60"/>
      <c r="K6404" s="60"/>
      <c r="L6404" s="135"/>
    </row>
    <row r="6405">
      <c r="A6405" s="18"/>
      <c r="I6405" s="139"/>
      <c r="J6405" s="60"/>
      <c r="K6405" s="60"/>
      <c r="L6405" s="135"/>
    </row>
    <row r="6406">
      <c r="A6406" s="18"/>
      <c r="I6406" s="139"/>
      <c r="J6406" s="60"/>
      <c r="K6406" s="60"/>
      <c r="L6406" s="135"/>
    </row>
    <row r="6407">
      <c r="A6407" s="18"/>
      <c r="I6407" s="139"/>
      <c r="J6407" s="60"/>
      <c r="K6407" s="60"/>
      <c r="L6407" s="135"/>
    </row>
    <row r="6408">
      <c r="A6408" s="18"/>
      <c r="I6408" s="139"/>
      <c r="J6408" s="60"/>
      <c r="K6408" s="60"/>
      <c r="L6408" s="135"/>
    </row>
    <row r="6409">
      <c r="A6409" s="18"/>
      <c r="I6409" s="139"/>
      <c r="J6409" s="60"/>
      <c r="K6409" s="60"/>
      <c r="L6409" s="135"/>
    </row>
    <row r="6410">
      <c r="A6410" s="18"/>
      <c r="I6410" s="139"/>
      <c r="J6410" s="60"/>
      <c r="K6410" s="60"/>
      <c r="L6410" s="135"/>
    </row>
    <row r="6411">
      <c r="A6411" s="18"/>
      <c r="I6411" s="139"/>
      <c r="J6411" s="60"/>
      <c r="K6411" s="60"/>
      <c r="L6411" s="135"/>
    </row>
    <row r="6412">
      <c r="A6412" s="18"/>
      <c r="I6412" s="139"/>
      <c r="J6412" s="60"/>
      <c r="K6412" s="60"/>
      <c r="L6412" s="135"/>
    </row>
    <row r="6413">
      <c r="A6413" s="18"/>
      <c r="I6413" s="139"/>
      <c r="J6413" s="60"/>
      <c r="K6413" s="60"/>
      <c r="L6413" s="135"/>
    </row>
    <row r="6414">
      <c r="A6414" s="18"/>
      <c r="I6414" s="139"/>
      <c r="J6414" s="60"/>
      <c r="K6414" s="60"/>
      <c r="L6414" s="135"/>
    </row>
    <row r="6415">
      <c r="A6415" s="18"/>
      <c r="I6415" s="139"/>
      <c r="J6415" s="60"/>
      <c r="K6415" s="60"/>
      <c r="L6415" s="135"/>
    </row>
    <row r="6416">
      <c r="A6416" s="18"/>
      <c r="I6416" s="139"/>
      <c r="J6416" s="60"/>
      <c r="K6416" s="60"/>
      <c r="L6416" s="135"/>
    </row>
    <row r="6417">
      <c r="A6417" s="18"/>
      <c r="I6417" s="139"/>
      <c r="J6417" s="60"/>
      <c r="K6417" s="60"/>
      <c r="L6417" s="135"/>
    </row>
    <row r="6418">
      <c r="A6418" s="18"/>
      <c r="I6418" s="139"/>
      <c r="J6418" s="60"/>
      <c r="K6418" s="60"/>
      <c r="L6418" s="135"/>
    </row>
    <row r="6419">
      <c r="A6419" s="18"/>
      <c r="I6419" s="139"/>
      <c r="J6419" s="60"/>
      <c r="K6419" s="60"/>
      <c r="L6419" s="135"/>
    </row>
    <row r="6420">
      <c r="A6420" s="18"/>
      <c r="I6420" s="139"/>
      <c r="J6420" s="60"/>
      <c r="K6420" s="60"/>
      <c r="L6420" s="135"/>
    </row>
    <row r="6421">
      <c r="A6421" s="18"/>
      <c r="I6421" s="139"/>
      <c r="J6421" s="60"/>
      <c r="K6421" s="60"/>
      <c r="L6421" s="135"/>
    </row>
    <row r="6422">
      <c r="A6422" s="18"/>
      <c r="I6422" s="139"/>
      <c r="J6422" s="60"/>
      <c r="K6422" s="60"/>
      <c r="L6422" s="135"/>
    </row>
    <row r="6423">
      <c r="A6423" s="18"/>
      <c r="I6423" s="139"/>
      <c r="J6423" s="60"/>
      <c r="K6423" s="60"/>
      <c r="L6423" s="135"/>
    </row>
    <row r="6424">
      <c r="A6424" s="18"/>
      <c r="I6424" s="139"/>
      <c r="J6424" s="60"/>
      <c r="K6424" s="60"/>
      <c r="L6424" s="135"/>
    </row>
    <row r="6425">
      <c r="A6425" s="18"/>
      <c r="I6425" s="139"/>
      <c r="J6425" s="60"/>
      <c r="K6425" s="60"/>
      <c r="L6425" s="135"/>
    </row>
    <row r="6426">
      <c r="A6426" s="18"/>
      <c r="I6426" s="139"/>
      <c r="J6426" s="60"/>
      <c r="K6426" s="60"/>
      <c r="L6426" s="135"/>
    </row>
    <row r="6427">
      <c r="A6427" s="18"/>
      <c r="I6427" s="139"/>
      <c r="J6427" s="60"/>
      <c r="K6427" s="60"/>
      <c r="L6427" s="135"/>
    </row>
    <row r="6428">
      <c r="A6428" s="18"/>
      <c r="I6428" s="139"/>
      <c r="J6428" s="60"/>
      <c r="K6428" s="60"/>
      <c r="L6428" s="135"/>
    </row>
    <row r="6429">
      <c r="A6429" s="18"/>
      <c r="I6429" s="139"/>
      <c r="J6429" s="60"/>
      <c r="K6429" s="60"/>
      <c r="L6429" s="135"/>
    </row>
    <row r="6430">
      <c r="A6430" s="18"/>
      <c r="I6430" s="139"/>
      <c r="J6430" s="60"/>
      <c r="K6430" s="60"/>
      <c r="L6430" s="135"/>
    </row>
    <row r="6431">
      <c r="A6431" s="18"/>
      <c r="I6431" s="139"/>
      <c r="J6431" s="60"/>
      <c r="K6431" s="60"/>
      <c r="L6431" s="135"/>
    </row>
    <row r="6432">
      <c r="A6432" s="18"/>
      <c r="I6432" s="139"/>
      <c r="J6432" s="60"/>
      <c r="K6432" s="60"/>
      <c r="L6432" s="135"/>
    </row>
    <row r="6433">
      <c r="A6433" s="18"/>
      <c r="I6433" s="139"/>
      <c r="J6433" s="60"/>
      <c r="K6433" s="60"/>
      <c r="L6433" s="135"/>
    </row>
    <row r="6434">
      <c r="A6434" s="18"/>
      <c r="I6434" s="139"/>
      <c r="J6434" s="60"/>
      <c r="K6434" s="60"/>
      <c r="L6434" s="135"/>
    </row>
    <row r="6435">
      <c r="A6435" s="18"/>
      <c r="I6435" s="139"/>
      <c r="J6435" s="60"/>
      <c r="K6435" s="60"/>
      <c r="L6435" s="135"/>
    </row>
    <row r="6436">
      <c r="A6436" s="18"/>
      <c r="I6436" s="139"/>
      <c r="J6436" s="60"/>
      <c r="K6436" s="60"/>
      <c r="L6436" s="135"/>
    </row>
    <row r="6437">
      <c r="A6437" s="18"/>
      <c r="I6437" s="139"/>
      <c r="J6437" s="60"/>
      <c r="K6437" s="60"/>
      <c r="L6437" s="135"/>
    </row>
    <row r="6438">
      <c r="A6438" s="18"/>
      <c r="I6438" s="139"/>
      <c r="J6438" s="60"/>
      <c r="K6438" s="60"/>
      <c r="L6438" s="135"/>
    </row>
    <row r="6439">
      <c r="A6439" s="18"/>
      <c r="I6439" s="139"/>
      <c r="J6439" s="60"/>
      <c r="K6439" s="60"/>
      <c r="L6439" s="135"/>
    </row>
    <row r="6440">
      <c r="A6440" s="18"/>
      <c r="I6440" s="139"/>
      <c r="J6440" s="60"/>
      <c r="K6440" s="60"/>
      <c r="L6440" s="135"/>
    </row>
    <row r="6441">
      <c r="A6441" s="18"/>
      <c r="I6441" s="139"/>
      <c r="J6441" s="60"/>
      <c r="K6441" s="60"/>
      <c r="L6441" s="135"/>
    </row>
    <row r="6442">
      <c r="A6442" s="18"/>
      <c r="I6442" s="139"/>
      <c r="J6442" s="60"/>
      <c r="K6442" s="60"/>
      <c r="L6442" s="135"/>
    </row>
    <row r="6443">
      <c r="A6443" s="18"/>
      <c r="I6443" s="139"/>
      <c r="J6443" s="60"/>
      <c r="K6443" s="60"/>
      <c r="L6443" s="135"/>
    </row>
    <row r="6444">
      <c r="A6444" s="18"/>
      <c r="I6444" s="139"/>
      <c r="J6444" s="60"/>
      <c r="K6444" s="60"/>
      <c r="L6444" s="135"/>
    </row>
    <row r="6445">
      <c r="A6445" s="18"/>
      <c r="I6445" s="139"/>
      <c r="J6445" s="60"/>
      <c r="K6445" s="60"/>
      <c r="L6445" s="135"/>
    </row>
    <row r="6446">
      <c r="A6446" s="18"/>
      <c r="I6446" s="139"/>
      <c r="J6446" s="60"/>
      <c r="K6446" s="60"/>
      <c r="L6446" s="135"/>
    </row>
    <row r="6447">
      <c r="A6447" s="18"/>
      <c r="I6447" s="139"/>
      <c r="J6447" s="60"/>
      <c r="K6447" s="60"/>
      <c r="L6447" s="135"/>
    </row>
    <row r="6448">
      <c r="A6448" s="18"/>
      <c r="I6448" s="139"/>
      <c r="J6448" s="60"/>
      <c r="K6448" s="60"/>
      <c r="L6448" s="135"/>
    </row>
    <row r="6449">
      <c r="A6449" s="18"/>
      <c r="I6449" s="139"/>
      <c r="J6449" s="60"/>
      <c r="K6449" s="60"/>
      <c r="L6449" s="135"/>
    </row>
    <row r="6450">
      <c r="A6450" s="18"/>
      <c r="I6450" s="139"/>
      <c r="J6450" s="60"/>
      <c r="K6450" s="60"/>
      <c r="L6450" s="135"/>
    </row>
    <row r="6451">
      <c r="A6451" s="18"/>
      <c r="I6451" s="139"/>
      <c r="J6451" s="60"/>
      <c r="K6451" s="60"/>
      <c r="L6451" s="135"/>
    </row>
    <row r="6452">
      <c r="A6452" s="18"/>
      <c r="I6452" s="139"/>
      <c r="J6452" s="60"/>
      <c r="K6452" s="60"/>
      <c r="L6452" s="135"/>
    </row>
    <row r="6453">
      <c r="A6453" s="18"/>
      <c r="I6453" s="139"/>
      <c r="J6453" s="60"/>
      <c r="K6453" s="60"/>
      <c r="L6453" s="135"/>
    </row>
    <row r="6454">
      <c r="A6454" s="18"/>
      <c r="I6454" s="139"/>
      <c r="J6454" s="60"/>
      <c r="K6454" s="60"/>
      <c r="L6454" s="135"/>
    </row>
    <row r="6455">
      <c r="A6455" s="18"/>
      <c r="I6455" s="139"/>
      <c r="J6455" s="60"/>
      <c r="K6455" s="60"/>
      <c r="L6455" s="135"/>
    </row>
    <row r="6456">
      <c r="A6456" s="18"/>
      <c r="I6456" s="139"/>
      <c r="J6456" s="60"/>
      <c r="K6456" s="60"/>
      <c r="L6456" s="135"/>
    </row>
    <row r="6457">
      <c r="A6457" s="18"/>
      <c r="I6457" s="139"/>
      <c r="J6457" s="60"/>
      <c r="K6457" s="60"/>
      <c r="L6457" s="135"/>
    </row>
    <row r="6458">
      <c r="A6458" s="18"/>
      <c r="I6458" s="139"/>
      <c r="J6458" s="60"/>
      <c r="K6458" s="60"/>
      <c r="L6458" s="135"/>
    </row>
    <row r="6459">
      <c r="A6459" s="18"/>
      <c r="I6459" s="139"/>
      <c r="J6459" s="60"/>
      <c r="K6459" s="60"/>
      <c r="L6459" s="135"/>
    </row>
    <row r="6460">
      <c r="A6460" s="18"/>
      <c r="I6460" s="139"/>
      <c r="J6460" s="60"/>
      <c r="K6460" s="60"/>
      <c r="L6460" s="135"/>
    </row>
    <row r="6461">
      <c r="A6461" s="18"/>
      <c r="I6461" s="139"/>
      <c r="J6461" s="60"/>
      <c r="K6461" s="60"/>
      <c r="L6461" s="135"/>
    </row>
    <row r="6462">
      <c r="A6462" s="18"/>
      <c r="I6462" s="139"/>
      <c r="J6462" s="60"/>
      <c r="K6462" s="60"/>
      <c r="L6462" s="135"/>
    </row>
    <row r="6463">
      <c r="A6463" s="18"/>
      <c r="I6463" s="139"/>
      <c r="J6463" s="60"/>
      <c r="K6463" s="60"/>
      <c r="L6463" s="135"/>
    </row>
    <row r="6464">
      <c r="A6464" s="18"/>
      <c r="I6464" s="139"/>
      <c r="J6464" s="60"/>
      <c r="K6464" s="60"/>
      <c r="L6464" s="135"/>
    </row>
    <row r="6465">
      <c r="A6465" s="18"/>
      <c r="I6465" s="139"/>
      <c r="J6465" s="60"/>
      <c r="K6465" s="60"/>
      <c r="L6465" s="135"/>
    </row>
    <row r="6466">
      <c r="A6466" s="18"/>
      <c r="I6466" s="139"/>
      <c r="J6466" s="60"/>
      <c r="K6466" s="60"/>
      <c r="L6466" s="135"/>
    </row>
    <row r="6467">
      <c r="A6467" s="18"/>
      <c r="I6467" s="139"/>
      <c r="J6467" s="60"/>
      <c r="K6467" s="60"/>
      <c r="L6467" s="135"/>
    </row>
    <row r="6468">
      <c r="A6468" s="18"/>
      <c r="I6468" s="139"/>
      <c r="J6468" s="60"/>
      <c r="K6468" s="60"/>
      <c r="L6468" s="135"/>
    </row>
    <row r="6469">
      <c r="A6469" s="18"/>
      <c r="I6469" s="139"/>
      <c r="J6469" s="60"/>
      <c r="K6469" s="60"/>
      <c r="L6469" s="135"/>
    </row>
    <row r="6470">
      <c r="A6470" s="18"/>
      <c r="I6470" s="139"/>
      <c r="J6470" s="60"/>
      <c r="K6470" s="60"/>
      <c r="L6470" s="135"/>
    </row>
    <row r="6471">
      <c r="A6471" s="18"/>
      <c r="I6471" s="139"/>
      <c r="J6471" s="60"/>
      <c r="K6471" s="60"/>
      <c r="L6471" s="135"/>
    </row>
    <row r="6472">
      <c r="A6472" s="18"/>
      <c r="I6472" s="139"/>
      <c r="J6472" s="60"/>
      <c r="K6472" s="60"/>
      <c r="L6472" s="135"/>
    </row>
    <row r="6473">
      <c r="A6473" s="18"/>
      <c r="I6473" s="139"/>
      <c r="J6473" s="60"/>
      <c r="K6473" s="60"/>
      <c r="L6473" s="135"/>
    </row>
    <row r="6474">
      <c r="A6474" s="18"/>
      <c r="I6474" s="139"/>
      <c r="J6474" s="60"/>
      <c r="K6474" s="60"/>
      <c r="L6474" s="135"/>
    </row>
    <row r="6475">
      <c r="A6475" s="18"/>
      <c r="I6475" s="139"/>
      <c r="J6475" s="60"/>
      <c r="K6475" s="60"/>
      <c r="L6475" s="135"/>
    </row>
    <row r="6476">
      <c r="A6476" s="18"/>
      <c r="I6476" s="139"/>
      <c r="J6476" s="60"/>
      <c r="K6476" s="60"/>
      <c r="L6476" s="135"/>
    </row>
    <row r="6477">
      <c r="A6477" s="18"/>
      <c r="I6477" s="139"/>
      <c r="J6477" s="60"/>
      <c r="K6477" s="60"/>
      <c r="L6477" s="135"/>
    </row>
    <row r="6478">
      <c r="A6478" s="18"/>
      <c r="I6478" s="139"/>
      <c r="J6478" s="60"/>
      <c r="K6478" s="60"/>
      <c r="L6478" s="135"/>
    </row>
    <row r="6479">
      <c r="A6479" s="18"/>
      <c r="I6479" s="139"/>
      <c r="J6479" s="60"/>
      <c r="K6479" s="60"/>
      <c r="L6479" s="135"/>
    </row>
    <row r="6480">
      <c r="A6480" s="18"/>
      <c r="I6480" s="139"/>
      <c r="J6480" s="60"/>
      <c r="K6480" s="60"/>
      <c r="L6480" s="135"/>
    </row>
    <row r="6481">
      <c r="A6481" s="18"/>
      <c r="I6481" s="139"/>
      <c r="J6481" s="60"/>
      <c r="K6481" s="60"/>
      <c r="L6481" s="135"/>
    </row>
    <row r="6482">
      <c r="A6482" s="18"/>
      <c r="I6482" s="139"/>
      <c r="J6482" s="60"/>
      <c r="K6482" s="60"/>
      <c r="L6482" s="135"/>
    </row>
    <row r="6483">
      <c r="A6483" s="18"/>
      <c r="I6483" s="139"/>
      <c r="J6483" s="60"/>
      <c r="K6483" s="60"/>
      <c r="L6483" s="135"/>
    </row>
    <row r="6484">
      <c r="A6484" s="18"/>
      <c r="I6484" s="139"/>
      <c r="J6484" s="60"/>
      <c r="K6484" s="60"/>
      <c r="L6484" s="135"/>
    </row>
    <row r="6485">
      <c r="A6485" s="18"/>
      <c r="I6485" s="139"/>
      <c r="J6485" s="60"/>
      <c r="K6485" s="60"/>
      <c r="L6485" s="135"/>
    </row>
    <row r="6486">
      <c r="A6486" s="18"/>
      <c r="I6486" s="139"/>
      <c r="J6486" s="60"/>
      <c r="K6486" s="60"/>
      <c r="L6486" s="135"/>
    </row>
    <row r="6487">
      <c r="A6487" s="18"/>
      <c r="I6487" s="139"/>
      <c r="J6487" s="60"/>
      <c r="K6487" s="60"/>
      <c r="L6487" s="135"/>
    </row>
    <row r="6488">
      <c r="A6488" s="18"/>
      <c r="I6488" s="139"/>
      <c r="J6488" s="60"/>
      <c r="K6488" s="60"/>
      <c r="L6488" s="135"/>
    </row>
    <row r="6489">
      <c r="A6489" s="18"/>
      <c r="I6489" s="139"/>
      <c r="J6489" s="60"/>
      <c r="K6489" s="60"/>
      <c r="L6489" s="135"/>
    </row>
    <row r="6490">
      <c r="A6490" s="18"/>
      <c r="I6490" s="139"/>
      <c r="J6490" s="60"/>
      <c r="K6490" s="60"/>
      <c r="L6490" s="135"/>
    </row>
    <row r="6491">
      <c r="A6491" s="18"/>
      <c r="I6491" s="139"/>
      <c r="J6491" s="60"/>
      <c r="K6491" s="60"/>
      <c r="L6491" s="135"/>
    </row>
    <row r="6492">
      <c r="A6492" s="18"/>
      <c r="I6492" s="139"/>
      <c r="J6492" s="60"/>
      <c r="K6492" s="60"/>
      <c r="L6492" s="135"/>
    </row>
    <row r="6493">
      <c r="A6493" s="18"/>
      <c r="I6493" s="139"/>
      <c r="J6493" s="60"/>
      <c r="K6493" s="60"/>
      <c r="L6493" s="135"/>
    </row>
    <row r="6494">
      <c r="A6494" s="18"/>
      <c r="I6494" s="139"/>
      <c r="J6494" s="60"/>
      <c r="K6494" s="60"/>
      <c r="L6494" s="135"/>
    </row>
    <row r="6495">
      <c r="A6495" s="18"/>
      <c r="I6495" s="139"/>
      <c r="J6495" s="60"/>
      <c r="K6495" s="60"/>
      <c r="L6495" s="135"/>
    </row>
    <row r="6496">
      <c r="A6496" s="18"/>
      <c r="I6496" s="139"/>
      <c r="J6496" s="60"/>
      <c r="K6496" s="60"/>
      <c r="L6496" s="135"/>
    </row>
    <row r="6497">
      <c r="A6497" s="18"/>
      <c r="I6497" s="139"/>
      <c r="J6497" s="60"/>
      <c r="K6497" s="60"/>
      <c r="L6497" s="135"/>
    </row>
    <row r="6498">
      <c r="A6498" s="18"/>
      <c r="I6498" s="139"/>
      <c r="J6498" s="60"/>
      <c r="K6498" s="60"/>
      <c r="L6498" s="135"/>
    </row>
    <row r="6499">
      <c r="A6499" s="18"/>
      <c r="I6499" s="139"/>
      <c r="J6499" s="60"/>
      <c r="K6499" s="60"/>
      <c r="L6499" s="135"/>
    </row>
    <row r="6500">
      <c r="A6500" s="18"/>
      <c r="I6500" s="139"/>
      <c r="J6500" s="60"/>
      <c r="K6500" s="60"/>
      <c r="L6500" s="135"/>
    </row>
    <row r="6501">
      <c r="A6501" s="18"/>
      <c r="I6501" s="139"/>
      <c r="J6501" s="60"/>
      <c r="K6501" s="60"/>
      <c r="L6501" s="135"/>
    </row>
    <row r="6502">
      <c r="A6502" s="18"/>
      <c r="I6502" s="139"/>
      <c r="J6502" s="60"/>
      <c r="K6502" s="60"/>
      <c r="L6502" s="135"/>
    </row>
    <row r="6503">
      <c r="A6503" s="18"/>
      <c r="I6503" s="139"/>
      <c r="J6503" s="60"/>
      <c r="K6503" s="60"/>
      <c r="L6503" s="135"/>
    </row>
    <row r="6504">
      <c r="A6504" s="18"/>
      <c r="I6504" s="139"/>
      <c r="J6504" s="60"/>
      <c r="K6504" s="60"/>
      <c r="L6504" s="135"/>
    </row>
    <row r="6505">
      <c r="A6505" s="18"/>
      <c r="I6505" s="139"/>
      <c r="J6505" s="60"/>
      <c r="K6505" s="60"/>
      <c r="L6505" s="135"/>
    </row>
    <row r="6506">
      <c r="A6506" s="18"/>
      <c r="I6506" s="139"/>
      <c r="J6506" s="60"/>
      <c r="K6506" s="60"/>
      <c r="L6506" s="135"/>
    </row>
    <row r="6507">
      <c r="A6507" s="18"/>
      <c r="I6507" s="139"/>
      <c r="J6507" s="60"/>
      <c r="K6507" s="60"/>
      <c r="L6507" s="135"/>
    </row>
    <row r="6508">
      <c r="A6508" s="18"/>
      <c r="I6508" s="139"/>
      <c r="J6508" s="60"/>
      <c r="K6508" s="60"/>
      <c r="L6508" s="135"/>
    </row>
    <row r="6509">
      <c r="A6509" s="18"/>
      <c r="I6509" s="139"/>
      <c r="J6509" s="60"/>
      <c r="K6509" s="60"/>
      <c r="L6509" s="135"/>
    </row>
    <row r="6510">
      <c r="A6510" s="18"/>
      <c r="I6510" s="139"/>
      <c r="J6510" s="60"/>
      <c r="K6510" s="60"/>
      <c r="L6510" s="135"/>
    </row>
    <row r="6511">
      <c r="A6511" s="18"/>
      <c r="I6511" s="139"/>
      <c r="J6511" s="60"/>
      <c r="K6511" s="60"/>
      <c r="L6511" s="135"/>
    </row>
    <row r="6512">
      <c r="A6512" s="18"/>
      <c r="I6512" s="139"/>
      <c r="J6512" s="60"/>
      <c r="K6512" s="60"/>
      <c r="L6512" s="135"/>
    </row>
    <row r="6513">
      <c r="A6513" s="18"/>
      <c r="I6513" s="139"/>
      <c r="J6513" s="60"/>
      <c r="K6513" s="60"/>
      <c r="L6513" s="135"/>
    </row>
    <row r="6514">
      <c r="A6514" s="18"/>
      <c r="I6514" s="139"/>
      <c r="J6514" s="60"/>
      <c r="K6514" s="60"/>
      <c r="L6514" s="135"/>
    </row>
    <row r="6515">
      <c r="A6515" s="18"/>
      <c r="I6515" s="139"/>
      <c r="J6515" s="60"/>
      <c r="K6515" s="60"/>
      <c r="L6515" s="135"/>
    </row>
    <row r="6516">
      <c r="A6516" s="18"/>
      <c r="I6516" s="139"/>
      <c r="J6516" s="60"/>
      <c r="K6516" s="60"/>
      <c r="L6516" s="135"/>
    </row>
    <row r="6517">
      <c r="A6517" s="18"/>
      <c r="I6517" s="139"/>
      <c r="J6517" s="60"/>
      <c r="K6517" s="60"/>
      <c r="L6517" s="135"/>
    </row>
    <row r="6518">
      <c r="A6518" s="18"/>
      <c r="I6518" s="139"/>
      <c r="J6518" s="60"/>
      <c r="K6518" s="60"/>
      <c r="L6518" s="135"/>
    </row>
    <row r="6519">
      <c r="A6519" s="18"/>
      <c r="I6519" s="139"/>
      <c r="J6519" s="60"/>
      <c r="K6519" s="60"/>
      <c r="L6519" s="135"/>
    </row>
    <row r="6520">
      <c r="A6520" s="18"/>
      <c r="I6520" s="139"/>
      <c r="J6520" s="60"/>
      <c r="K6520" s="60"/>
      <c r="L6520" s="135"/>
    </row>
    <row r="6521">
      <c r="A6521" s="18"/>
      <c r="I6521" s="139"/>
      <c r="J6521" s="60"/>
      <c r="K6521" s="60"/>
      <c r="L6521" s="135"/>
    </row>
    <row r="6522">
      <c r="A6522" s="18"/>
      <c r="I6522" s="139"/>
      <c r="J6522" s="60"/>
      <c r="K6522" s="60"/>
      <c r="L6522" s="135"/>
    </row>
    <row r="6523">
      <c r="A6523" s="18"/>
      <c r="I6523" s="139"/>
      <c r="J6523" s="60"/>
      <c r="K6523" s="60"/>
      <c r="L6523" s="135"/>
    </row>
    <row r="6524">
      <c r="A6524" s="18"/>
      <c r="I6524" s="139"/>
      <c r="J6524" s="60"/>
      <c r="K6524" s="60"/>
      <c r="L6524" s="135"/>
    </row>
    <row r="6525">
      <c r="A6525" s="18"/>
      <c r="I6525" s="139"/>
      <c r="J6525" s="60"/>
      <c r="K6525" s="60"/>
      <c r="L6525" s="135"/>
    </row>
    <row r="6526">
      <c r="A6526" s="18"/>
      <c r="I6526" s="139"/>
      <c r="J6526" s="60"/>
      <c r="K6526" s="60"/>
      <c r="L6526" s="135"/>
    </row>
    <row r="6527">
      <c r="A6527" s="18"/>
      <c r="I6527" s="139"/>
      <c r="J6527" s="60"/>
      <c r="K6527" s="60"/>
      <c r="L6527" s="135"/>
    </row>
    <row r="6528">
      <c r="A6528" s="18"/>
      <c r="I6528" s="139"/>
      <c r="J6528" s="60"/>
      <c r="K6528" s="60"/>
      <c r="L6528" s="135"/>
    </row>
    <row r="6529">
      <c r="A6529" s="18"/>
      <c r="I6529" s="139"/>
      <c r="J6529" s="60"/>
      <c r="K6529" s="60"/>
      <c r="L6529" s="135"/>
    </row>
    <row r="6530">
      <c r="A6530" s="18"/>
      <c r="I6530" s="139"/>
      <c r="J6530" s="60"/>
      <c r="K6530" s="60"/>
      <c r="L6530" s="135"/>
    </row>
    <row r="6531">
      <c r="A6531" s="18"/>
      <c r="I6531" s="139"/>
      <c r="J6531" s="60"/>
      <c r="K6531" s="60"/>
      <c r="L6531" s="135"/>
    </row>
    <row r="6532">
      <c r="A6532" s="18"/>
      <c r="I6532" s="139"/>
      <c r="J6532" s="60"/>
      <c r="K6532" s="60"/>
      <c r="L6532" s="135"/>
    </row>
    <row r="6533">
      <c r="A6533" s="18"/>
      <c r="I6533" s="139"/>
      <c r="J6533" s="60"/>
      <c r="K6533" s="60"/>
      <c r="L6533" s="135"/>
    </row>
    <row r="6534">
      <c r="A6534" s="18"/>
      <c r="I6534" s="139"/>
      <c r="J6534" s="60"/>
      <c r="K6534" s="60"/>
      <c r="L6534" s="135"/>
    </row>
    <row r="6535">
      <c r="A6535" s="18"/>
      <c r="I6535" s="139"/>
      <c r="J6535" s="60"/>
      <c r="K6535" s="60"/>
      <c r="L6535" s="135"/>
    </row>
    <row r="6536">
      <c r="A6536" s="18"/>
      <c r="I6536" s="139"/>
      <c r="J6536" s="60"/>
      <c r="K6536" s="60"/>
      <c r="L6536" s="135"/>
    </row>
    <row r="6537">
      <c r="A6537" s="18"/>
      <c r="I6537" s="139"/>
      <c r="J6537" s="60"/>
      <c r="K6537" s="60"/>
      <c r="L6537" s="135"/>
    </row>
    <row r="6538">
      <c r="A6538" s="18"/>
      <c r="I6538" s="139"/>
      <c r="J6538" s="60"/>
      <c r="K6538" s="60"/>
      <c r="L6538" s="135"/>
    </row>
    <row r="6539">
      <c r="A6539" s="18"/>
      <c r="I6539" s="139"/>
      <c r="J6539" s="60"/>
      <c r="K6539" s="60"/>
      <c r="L6539" s="135"/>
    </row>
    <row r="6540">
      <c r="A6540" s="18"/>
      <c r="I6540" s="139"/>
      <c r="J6540" s="60"/>
      <c r="K6540" s="60"/>
      <c r="L6540" s="135"/>
    </row>
    <row r="6541">
      <c r="A6541" s="18"/>
      <c r="I6541" s="139"/>
      <c r="J6541" s="60"/>
      <c r="K6541" s="60"/>
      <c r="L6541" s="135"/>
    </row>
    <row r="6542">
      <c r="A6542" s="18"/>
      <c r="I6542" s="139"/>
      <c r="J6542" s="60"/>
      <c r="K6542" s="60"/>
      <c r="L6542" s="135"/>
    </row>
    <row r="6543">
      <c r="A6543" s="18"/>
      <c r="I6543" s="139"/>
      <c r="J6543" s="60"/>
      <c r="K6543" s="60"/>
      <c r="L6543" s="135"/>
    </row>
    <row r="6544">
      <c r="A6544" s="18"/>
      <c r="I6544" s="139"/>
      <c r="J6544" s="60"/>
      <c r="K6544" s="60"/>
      <c r="L6544" s="135"/>
    </row>
    <row r="6545">
      <c r="A6545" s="18"/>
      <c r="I6545" s="139"/>
      <c r="J6545" s="60"/>
      <c r="K6545" s="60"/>
      <c r="L6545" s="135"/>
    </row>
    <row r="6546">
      <c r="A6546" s="18"/>
      <c r="I6546" s="139"/>
      <c r="J6546" s="60"/>
      <c r="K6546" s="60"/>
      <c r="L6546" s="135"/>
    </row>
    <row r="6547">
      <c r="A6547" s="18"/>
      <c r="I6547" s="139"/>
      <c r="J6547" s="60"/>
      <c r="K6547" s="60"/>
      <c r="L6547" s="135"/>
    </row>
    <row r="6548">
      <c r="A6548" s="18"/>
      <c r="I6548" s="139"/>
      <c r="J6548" s="60"/>
      <c r="K6548" s="60"/>
      <c r="L6548" s="135"/>
    </row>
    <row r="6549">
      <c r="A6549" s="18"/>
      <c r="I6549" s="139"/>
      <c r="J6549" s="60"/>
      <c r="K6549" s="60"/>
      <c r="L6549" s="135"/>
    </row>
    <row r="6550">
      <c r="A6550" s="18"/>
      <c r="I6550" s="139"/>
      <c r="J6550" s="60"/>
      <c r="K6550" s="60"/>
      <c r="L6550" s="135"/>
    </row>
    <row r="6551">
      <c r="A6551" s="18"/>
      <c r="I6551" s="139"/>
      <c r="J6551" s="60"/>
      <c r="K6551" s="60"/>
      <c r="L6551" s="135"/>
    </row>
    <row r="6552">
      <c r="A6552" s="18"/>
      <c r="I6552" s="139"/>
      <c r="J6552" s="60"/>
      <c r="K6552" s="60"/>
      <c r="L6552" s="135"/>
    </row>
    <row r="6553">
      <c r="A6553" s="18"/>
      <c r="I6553" s="139"/>
      <c r="J6553" s="60"/>
      <c r="K6553" s="60"/>
      <c r="L6553" s="135"/>
    </row>
    <row r="6554">
      <c r="A6554" s="18"/>
      <c r="I6554" s="139"/>
      <c r="J6554" s="60"/>
      <c r="K6554" s="60"/>
      <c r="L6554" s="135"/>
    </row>
    <row r="6555">
      <c r="A6555" s="18"/>
      <c r="I6555" s="139"/>
      <c r="J6555" s="60"/>
      <c r="K6555" s="60"/>
      <c r="L6555" s="135"/>
    </row>
    <row r="6556">
      <c r="A6556" s="18"/>
      <c r="I6556" s="139"/>
      <c r="J6556" s="60"/>
      <c r="K6556" s="60"/>
      <c r="L6556" s="135"/>
    </row>
    <row r="6557">
      <c r="A6557" s="18"/>
      <c r="I6557" s="139"/>
      <c r="J6557" s="60"/>
      <c r="K6557" s="60"/>
      <c r="L6557" s="135"/>
    </row>
    <row r="6558">
      <c r="A6558" s="18"/>
      <c r="I6558" s="139"/>
      <c r="J6558" s="60"/>
      <c r="K6558" s="60"/>
      <c r="L6558" s="135"/>
    </row>
    <row r="6559">
      <c r="A6559" s="18"/>
      <c r="I6559" s="139"/>
      <c r="J6559" s="60"/>
      <c r="K6559" s="60"/>
      <c r="L6559" s="135"/>
    </row>
    <row r="6560">
      <c r="A6560" s="18"/>
      <c r="I6560" s="139"/>
      <c r="J6560" s="60"/>
      <c r="K6560" s="60"/>
      <c r="L6560" s="135"/>
    </row>
    <row r="6561">
      <c r="A6561" s="18"/>
      <c r="I6561" s="139"/>
      <c r="J6561" s="60"/>
      <c r="K6561" s="60"/>
      <c r="L6561" s="135"/>
    </row>
    <row r="6562">
      <c r="A6562" s="18"/>
      <c r="I6562" s="139"/>
      <c r="J6562" s="60"/>
      <c r="K6562" s="60"/>
      <c r="L6562" s="135"/>
    </row>
    <row r="6563">
      <c r="A6563" s="18"/>
      <c r="I6563" s="139"/>
      <c r="J6563" s="60"/>
      <c r="K6563" s="60"/>
      <c r="L6563" s="135"/>
    </row>
    <row r="6564">
      <c r="A6564" s="18"/>
      <c r="I6564" s="139"/>
      <c r="J6564" s="60"/>
      <c r="K6564" s="60"/>
      <c r="L6564" s="135"/>
    </row>
    <row r="6565">
      <c r="A6565" s="18"/>
      <c r="I6565" s="139"/>
      <c r="J6565" s="60"/>
      <c r="K6565" s="60"/>
      <c r="L6565" s="135"/>
    </row>
    <row r="6566">
      <c r="A6566" s="18"/>
      <c r="I6566" s="139"/>
      <c r="J6566" s="60"/>
      <c r="K6566" s="60"/>
      <c r="L6566" s="135"/>
    </row>
    <row r="6567">
      <c r="A6567" s="18"/>
      <c r="I6567" s="139"/>
      <c r="J6567" s="60"/>
      <c r="K6567" s="60"/>
      <c r="L6567" s="135"/>
    </row>
    <row r="6568">
      <c r="A6568" s="18"/>
      <c r="I6568" s="139"/>
      <c r="J6568" s="60"/>
      <c r="K6568" s="60"/>
      <c r="L6568" s="135"/>
    </row>
    <row r="6569">
      <c r="A6569" s="18"/>
      <c r="I6569" s="139"/>
      <c r="J6569" s="60"/>
      <c r="K6569" s="60"/>
      <c r="L6569" s="135"/>
    </row>
    <row r="6570">
      <c r="A6570" s="18"/>
      <c r="I6570" s="139"/>
      <c r="J6570" s="60"/>
      <c r="K6570" s="60"/>
      <c r="L6570" s="135"/>
    </row>
    <row r="6571">
      <c r="A6571" s="18"/>
      <c r="I6571" s="139"/>
      <c r="J6571" s="60"/>
      <c r="K6571" s="60"/>
      <c r="L6571" s="135"/>
    </row>
    <row r="6572">
      <c r="A6572" s="18"/>
      <c r="I6572" s="139"/>
      <c r="J6572" s="60"/>
      <c r="K6572" s="60"/>
      <c r="L6572" s="135"/>
    </row>
    <row r="6573">
      <c r="A6573" s="18"/>
      <c r="I6573" s="139"/>
      <c r="J6573" s="60"/>
      <c r="K6573" s="60"/>
      <c r="L6573" s="135"/>
    </row>
    <row r="6574">
      <c r="A6574" s="18"/>
      <c r="I6574" s="139"/>
      <c r="J6574" s="60"/>
      <c r="K6574" s="60"/>
      <c r="L6574" s="135"/>
    </row>
    <row r="6575">
      <c r="A6575" s="18"/>
      <c r="I6575" s="139"/>
      <c r="J6575" s="60"/>
      <c r="K6575" s="60"/>
      <c r="L6575" s="135"/>
    </row>
    <row r="6576">
      <c r="A6576" s="18"/>
      <c r="I6576" s="139"/>
      <c r="J6576" s="60"/>
      <c r="K6576" s="60"/>
      <c r="L6576" s="135"/>
    </row>
    <row r="6577">
      <c r="A6577" s="18"/>
      <c r="I6577" s="139"/>
      <c r="J6577" s="60"/>
      <c r="K6577" s="60"/>
      <c r="L6577" s="135"/>
    </row>
    <row r="6578">
      <c r="A6578" s="18"/>
      <c r="I6578" s="139"/>
      <c r="J6578" s="60"/>
      <c r="K6578" s="60"/>
      <c r="L6578" s="135"/>
    </row>
    <row r="6579">
      <c r="A6579" s="18"/>
      <c r="I6579" s="139"/>
      <c r="J6579" s="60"/>
      <c r="K6579" s="60"/>
      <c r="L6579" s="135"/>
    </row>
    <row r="6580">
      <c r="A6580" s="18"/>
      <c r="I6580" s="139"/>
      <c r="J6580" s="60"/>
      <c r="K6580" s="60"/>
      <c r="L6580" s="135"/>
    </row>
    <row r="6581">
      <c r="A6581" s="18"/>
      <c r="I6581" s="139"/>
      <c r="J6581" s="60"/>
      <c r="K6581" s="60"/>
      <c r="L6581" s="135"/>
    </row>
    <row r="6582">
      <c r="A6582" s="18"/>
      <c r="I6582" s="139"/>
      <c r="J6582" s="60"/>
      <c r="K6582" s="60"/>
      <c r="L6582" s="135"/>
    </row>
    <row r="6583">
      <c r="A6583" s="18"/>
      <c r="I6583" s="139"/>
      <c r="J6583" s="60"/>
      <c r="K6583" s="60"/>
      <c r="L6583" s="135"/>
    </row>
    <row r="6584">
      <c r="A6584" s="18"/>
      <c r="I6584" s="139"/>
      <c r="J6584" s="60"/>
      <c r="K6584" s="60"/>
      <c r="L6584" s="135"/>
    </row>
    <row r="6585">
      <c r="A6585" s="18"/>
      <c r="I6585" s="139"/>
      <c r="J6585" s="60"/>
      <c r="K6585" s="60"/>
      <c r="L6585" s="135"/>
    </row>
    <row r="6586">
      <c r="A6586" s="18"/>
      <c r="I6586" s="139"/>
      <c r="J6586" s="60"/>
      <c r="K6586" s="60"/>
      <c r="L6586" s="135"/>
    </row>
    <row r="6587">
      <c r="A6587" s="18"/>
      <c r="I6587" s="139"/>
      <c r="J6587" s="60"/>
      <c r="K6587" s="60"/>
      <c r="L6587" s="135"/>
    </row>
    <row r="6588">
      <c r="A6588" s="18"/>
      <c r="I6588" s="139"/>
      <c r="J6588" s="60"/>
      <c r="K6588" s="60"/>
      <c r="L6588" s="135"/>
    </row>
    <row r="6589">
      <c r="A6589" s="18"/>
      <c r="I6589" s="139"/>
      <c r="J6589" s="60"/>
      <c r="K6589" s="60"/>
      <c r="L6589" s="135"/>
    </row>
    <row r="6590">
      <c r="A6590" s="18"/>
      <c r="I6590" s="139"/>
      <c r="J6590" s="60"/>
      <c r="K6590" s="60"/>
      <c r="L6590" s="135"/>
    </row>
    <row r="6591">
      <c r="A6591" s="18"/>
      <c r="I6591" s="139"/>
      <c r="J6591" s="60"/>
      <c r="K6591" s="60"/>
      <c r="L6591" s="135"/>
    </row>
    <row r="6592">
      <c r="A6592" s="18"/>
      <c r="I6592" s="139"/>
      <c r="J6592" s="60"/>
      <c r="K6592" s="60"/>
      <c r="L6592" s="135"/>
    </row>
    <row r="6593">
      <c r="A6593" s="18"/>
      <c r="I6593" s="139"/>
      <c r="J6593" s="60"/>
      <c r="K6593" s="60"/>
      <c r="L6593" s="135"/>
    </row>
    <row r="6594">
      <c r="A6594" s="18"/>
      <c r="I6594" s="139"/>
      <c r="J6594" s="60"/>
      <c r="K6594" s="60"/>
      <c r="L6594" s="135"/>
    </row>
    <row r="6595">
      <c r="A6595" s="18"/>
      <c r="I6595" s="139"/>
      <c r="J6595" s="60"/>
      <c r="K6595" s="60"/>
      <c r="L6595" s="135"/>
    </row>
    <row r="6596">
      <c r="A6596" s="18"/>
      <c r="I6596" s="139"/>
      <c r="J6596" s="60"/>
      <c r="K6596" s="60"/>
      <c r="L6596" s="135"/>
    </row>
    <row r="6597">
      <c r="A6597" s="18"/>
      <c r="I6597" s="139"/>
      <c r="J6597" s="60"/>
      <c r="K6597" s="60"/>
      <c r="L6597" s="135"/>
    </row>
    <row r="6598">
      <c r="A6598" s="18"/>
      <c r="I6598" s="139"/>
      <c r="J6598" s="60"/>
      <c r="K6598" s="60"/>
      <c r="L6598" s="135"/>
    </row>
    <row r="6599">
      <c r="A6599" s="18"/>
      <c r="I6599" s="139"/>
      <c r="J6599" s="60"/>
      <c r="K6599" s="60"/>
      <c r="L6599" s="135"/>
    </row>
    <row r="6600">
      <c r="A6600" s="18"/>
      <c r="I6600" s="139"/>
      <c r="J6600" s="60"/>
      <c r="K6600" s="60"/>
      <c r="L6600" s="135"/>
    </row>
    <row r="6601">
      <c r="A6601" s="18"/>
      <c r="I6601" s="139"/>
      <c r="J6601" s="60"/>
      <c r="K6601" s="60"/>
      <c r="L6601" s="135"/>
    </row>
    <row r="6602">
      <c r="A6602" s="18"/>
      <c r="I6602" s="139"/>
      <c r="J6602" s="60"/>
      <c r="K6602" s="60"/>
      <c r="L6602" s="135"/>
    </row>
    <row r="6603">
      <c r="A6603" s="18"/>
      <c r="I6603" s="139"/>
      <c r="J6603" s="60"/>
      <c r="K6603" s="60"/>
      <c r="L6603" s="135"/>
    </row>
    <row r="6604">
      <c r="A6604" s="18"/>
      <c r="I6604" s="139"/>
      <c r="J6604" s="60"/>
      <c r="K6604" s="60"/>
      <c r="L6604" s="135"/>
    </row>
    <row r="6605">
      <c r="A6605" s="18"/>
      <c r="I6605" s="139"/>
      <c r="J6605" s="60"/>
      <c r="K6605" s="60"/>
      <c r="L6605" s="135"/>
    </row>
    <row r="6606">
      <c r="A6606" s="18"/>
      <c r="I6606" s="139"/>
      <c r="J6606" s="60"/>
      <c r="K6606" s="60"/>
      <c r="L6606" s="135"/>
    </row>
    <row r="6607">
      <c r="A6607" s="18"/>
      <c r="I6607" s="139"/>
      <c r="J6607" s="60"/>
      <c r="K6607" s="60"/>
      <c r="L6607" s="135"/>
    </row>
    <row r="6608">
      <c r="A6608" s="18"/>
      <c r="I6608" s="139"/>
      <c r="J6608" s="60"/>
      <c r="K6608" s="60"/>
      <c r="L6608" s="135"/>
    </row>
    <row r="6609">
      <c r="A6609" s="18"/>
      <c r="I6609" s="139"/>
      <c r="J6609" s="60"/>
      <c r="K6609" s="60"/>
      <c r="L6609" s="135"/>
    </row>
    <row r="6610">
      <c r="A6610" s="18"/>
      <c r="I6610" s="139"/>
      <c r="J6610" s="60"/>
      <c r="K6610" s="60"/>
      <c r="L6610" s="135"/>
    </row>
    <row r="6611">
      <c r="A6611" s="18"/>
      <c r="I6611" s="139"/>
      <c r="J6611" s="60"/>
      <c r="K6611" s="60"/>
      <c r="L6611" s="135"/>
    </row>
    <row r="6612">
      <c r="A6612" s="18"/>
      <c r="I6612" s="139"/>
      <c r="J6612" s="60"/>
      <c r="K6612" s="60"/>
      <c r="L6612" s="135"/>
    </row>
    <row r="6613">
      <c r="A6613" s="18"/>
      <c r="I6613" s="139"/>
      <c r="J6613" s="60"/>
      <c r="K6613" s="60"/>
      <c r="L6613" s="135"/>
    </row>
    <row r="6614">
      <c r="A6614" s="18"/>
      <c r="I6614" s="139"/>
      <c r="J6614" s="60"/>
      <c r="K6614" s="60"/>
      <c r="L6614" s="135"/>
    </row>
    <row r="6615">
      <c r="A6615" s="18"/>
      <c r="I6615" s="139"/>
      <c r="J6615" s="60"/>
      <c r="K6615" s="60"/>
      <c r="L6615" s="135"/>
    </row>
    <row r="6616">
      <c r="A6616" s="18"/>
      <c r="I6616" s="139"/>
      <c r="J6616" s="60"/>
      <c r="K6616" s="60"/>
      <c r="L6616" s="135"/>
    </row>
    <row r="6617">
      <c r="A6617" s="18"/>
      <c r="I6617" s="139"/>
      <c r="J6617" s="60"/>
      <c r="K6617" s="60"/>
      <c r="L6617" s="135"/>
    </row>
    <row r="6618">
      <c r="A6618" s="18"/>
      <c r="I6618" s="139"/>
      <c r="J6618" s="60"/>
      <c r="K6618" s="60"/>
      <c r="L6618" s="135"/>
    </row>
    <row r="6619">
      <c r="A6619" s="18"/>
      <c r="I6619" s="139"/>
      <c r="J6619" s="60"/>
      <c r="K6619" s="60"/>
      <c r="L6619" s="135"/>
    </row>
    <row r="6620">
      <c r="A6620" s="18"/>
      <c r="I6620" s="139"/>
      <c r="J6620" s="60"/>
      <c r="K6620" s="60"/>
      <c r="L6620" s="135"/>
    </row>
    <row r="6621">
      <c r="A6621" s="18"/>
      <c r="I6621" s="139"/>
      <c r="J6621" s="60"/>
      <c r="K6621" s="60"/>
      <c r="L6621" s="135"/>
    </row>
    <row r="6622">
      <c r="A6622" s="18"/>
      <c r="I6622" s="139"/>
      <c r="J6622" s="60"/>
      <c r="K6622" s="60"/>
      <c r="L6622" s="135"/>
    </row>
    <row r="6623">
      <c r="A6623" s="18"/>
      <c r="I6623" s="139"/>
      <c r="J6623" s="60"/>
      <c r="K6623" s="60"/>
      <c r="L6623" s="135"/>
    </row>
    <row r="6624">
      <c r="A6624" s="18"/>
      <c r="I6624" s="139"/>
      <c r="J6624" s="60"/>
      <c r="K6624" s="60"/>
      <c r="L6624" s="135"/>
    </row>
    <row r="6625">
      <c r="A6625" s="18"/>
      <c r="I6625" s="139"/>
      <c r="J6625" s="60"/>
      <c r="K6625" s="60"/>
      <c r="L6625" s="135"/>
    </row>
    <row r="6626">
      <c r="A6626" s="18"/>
      <c r="I6626" s="139"/>
      <c r="J6626" s="60"/>
      <c r="K6626" s="60"/>
      <c r="L6626" s="135"/>
    </row>
    <row r="6627">
      <c r="A6627" s="18"/>
      <c r="I6627" s="139"/>
      <c r="J6627" s="60"/>
      <c r="K6627" s="60"/>
      <c r="L6627" s="135"/>
    </row>
    <row r="6628">
      <c r="A6628" s="18"/>
      <c r="I6628" s="139"/>
      <c r="J6628" s="60"/>
      <c r="K6628" s="60"/>
      <c r="L6628" s="135"/>
    </row>
    <row r="6629">
      <c r="A6629" s="18"/>
      <c r="I6629" s="139"/>
      <c r="J6629" s="60"/>
      <c r="K6629" s="60"/>
      <c r="L6629" s="135"/>
    </row>
    <row r="6630">
      <c r="A6630" s="18"/>
      <c r="I6630" s="139"/>
      <c r="J6630" s="60"/>
      <c r="K6630" s="60"/>
      <c r="L6630" s="135"/>
    </row>
    <row r="6631">
      <c r="A6631" s="18"/>
      <c r="I6631" s="139"/>
      <c r="J6631" s="60"/>
      <c r="K6631" s="60"/>
      <c r="L6631" s="135"/>
    </row>
    <row r="6632">
      <c r="A6632" s="18"/>
      <c r="I6632" s="139"/>
      <c r="J6632" s="60"/>
      <c r="K6632" s="60"/>
      <c r="L6632" s="135"/>
    </row>
    <row r="6633">
      <c r="A6633" s="18"/>
      <c r="I6633" s="139"/>
      <c r="J6633" s="60"/>
      <c r="K6633" s="60"/>
      <c r="L6633" s="135"/>
    </row>
    <row r="6634">
      <c r="A6634" s="18"/>
      <c r="I6634" s="139"/>
      <c r="J6634" s="60"/>
      <c r="K6634" s="60"/>
      <c r="L6634" s="135"/>
    </row>
    <row r="6635">
      <c r="A6635" s="18"/>
      <c r="I6635" s="139"/>
      <c r="J6635" s="60"/>
      <c r="K6635" s="60"/>
      <c r="L6635" s="135"/>
    </row>
    <row r="6636">
      <c r="A6636" s="18"/>
      <c r="I6636" s="139"/>
      <c r="J6636" s="60"/>
      <c r="K6636" s="60"/>
      <c r="L6636" s="135"/>
    </row>
    <row r="6637">
      <c r="A6637" s="18"/>
      <c r="I6637" s="139"/>
      <c r="J6637" s="60"/>
      <c r="K6637" s="60"/>
      <c r="L6637" s="135"/>
    </row>
    <row r="6638">
      <c r="A6638" s="18"/>
      <c r="I6638" s="139"/>
      <c r="J6638" s="60"/>
      <c r="K6638" s="60"/>
      <c r="L6638" s="135"/>
    </row>
    <row r="6639">
      <c r="A6639" s="18"/>
      <c r="I6639" s="139"/>
      <c r="J6639" s="60"/>
      <c r="K6639" s="60"/>
      <c r="L6639" s="135"/>
    </row>
    <row r="6640">
      <c r="A6640" s="18"/>
      <c r="I6640" s="139"/>
      <c r="J6640" s="60"/>
      <c r="K6640" s="60"/>
      <c r="L6640" s="135"/>
    </row>
    <row r="6641">
      <c r="A6641" s="18"/>
      <c r="I6641" s="139"/>
      <c r="J6641" s="60"/>
      <c r="K6641" s="60"/>
      <c r="L6641" s="135"/>
    </row>
    <row r="6642">
      <c r="A6642" s="18"/>
      <c r="I6642" s="139"/>
      <c r="J6642" s="60"/>
      <c r="K6642" s="60"/>
      <c r="L6642" s="135"/>
    </row>
    <row r="6643">
      <c r="A6643" s="18"/>
      <c r="I6643" s="139"/>
      <c r="J6643" s="60"/>
      <c r="K6643" s="60"/>
      <c r="L6643" s="135"/>
    </row>
    <row r="6644">
      <c r="A6644" s="18"/>
      <c r="I6644" s="139"/>
      <c r="J6644" s="60"/>
      <c r="K6644" s="60"/>
      <c r="L6644" s="135"/>
    </row>
    <row r="6645">
      <c r="A6645" s="18"/>
      <c r="I6645" s="139"/>
      <c r="J6645" s="60"/>
      <c r="K6645" s="60"/>
      <c r="L6645" s="135"/>
    </row>
    <row r="6646">
      <c r="A6646" s="18"/>
      <c r="I6646" s="139"/>
      <c r="J6646" s="60"/>
      <c r="K6646" s="60"/>
      <c r="L6646" s="135"/>
    </row>
    <row r="6647">
      <c r="A6647" s="18"/>
      <c r="I6647" s="139"/>
      <c r="J6647" s="60"/>
      <c r="K6647" s="60"/>
      <c r="L6647" s="135"/>
    </row>
    <row r="6648">
      <c r="A6648" s="18"/>
      <c r="I6648" s="139"/>
      <c r="J6648" s="60"/>
      <c r="K6648" s="60"/>
      <c r="L6648" s="135"/>
    </row>
    <row r="6649">
      <c r="A6649" s="18"/>
      <c r="I6649" s="139"/>
      <c r="J6649" s="60"/>
      <c r="K6649" s="60"/>
      <c r="L6649" s="135"/>
    </row>
    <row r="6650">
      <c r="A6650" s="18"/>
      <c r="I6650" s="139"/>
      <c r="J6650" s="60"/>
      <c r="K6650" s="60"/>
      <c r="L6650" s="135"/>
    </row>
    <row r="6651">
      <c r="A6651" s="18"/>
      <c r="I6651" s="139"/>
      <c r="J6651" s="60"/>
      <c r="K6651" s="60"/>
      <c r="L6651" s="135"/>
    </row>
    <row r="6652">
      <c r="A6652" s="18"/>
      <c r="I6652" s="139"/>
      <c r="J6652" s="60"/>
      <c r="K6652" s="60"/>
      <c r="L6652" s="135"/>
    </row>
    <row r="6653">
      <c r="A6653" s="18"/>
      <c r="I6653" s="139"/>
      <c r="J6653" s="60"/>
      <c r="K6653" s="60"/>
      <c r="L6653" s="135"/>
    </row>
    <row r="6654">
      <c r="A6654" s="18"/>
      <c r="I6654" s="139"/>
      <c r="J6654" s="60"/>
      <c r="K6654" s="60"/>
      <c r="L6654" s="135"/>
    </row>
    <row r="6655">
      <c r="A6655" s="18"/>
      <c r="I6655" s="139"/>
      <c r="J6655" s="60"/>
      <c r="K6655" s="60"/>
      <c r="L6655" s="135"/>
    </row>
    <row r="6656">
      <c r="A6656" s="18"/>
      <c r="I6656" s="139"/>
      <c r="J6656" s="60"/>
      <c r="K6656" s="60"/>
      <c r="L6656" s="135"/>
    </row>
    <row r="6657">
      <c r="A6657" s="18"/>
      <c r="I6657" s="139"/>
      <c r="J6657" s="60"/>
      <c r="K6657" s="60"/>
      <c r="L6657" s="135"/>
    </row>
    <row r="6658">
      <c r="A6658" s="18"/>
      <c r="I6658" s="139"/>
      <c r="J6658" s="60"/>
      <c r="K6658" s="60"/>
      <c r="L6658" s="135"/>
    </row>
    <row r="6659">
      <c r="A6659" s="18"/>
      <c r="I6659" s="139"/>
      <c r="J6659" s="60"/>
      <c r="K6659" s="60"/>
      <c r="L6659" s="135"/>
    </row>
    <row r="6660">
      <c r="A6660" s="18"/>
      <c r="I6660" s="139"/>
      <c r="J6660" s="60"/>
      <c r="K6660" s="60"/>
      <c r="L6660" s="135"/>
    </row>
    <row r="6661">
      <c r="A6661" s="18"/>
      <c r="I6661" s="139"/>
      <c r="J6661" s="60"/>
      <c r="K6661" s="60"/>
      <c r="L6661" s="135"/>
    </row>
    <row r="6662">
      <c r="A6662" s="18"/>
      <c r="I6662" s="139"/>
      <c r="J6662" s="60"/>
      <c r="K6662" s="60"/>
      <c r="L6662" s="135"/>
    </row>
    <row r="6663">
      <c r="A6663" s="18"/>
      <c r="I6663" s="139"/>
      <c r="J6663" s="60"/>
      <c r="K6663" s="60"/>
      <c r="L6663" s="135"/>
    </row>
    <row r="6664">
      <c r="A6664" s="18"/>
      <c r="I6664" s="139"/>
      <c r="J6664" s="60"/>
      <c r="K6664" s="60"/>
      <c r="L6664" s="135"/>
    </row>
    <row r="6665">
      <c r="A6665" s="18"/>
      <c r="I6665" s="139"/>
      <c r="J6665" s="60"/>
      <c r="K6665" s="60"/>
      <c r="L6665" s="135"/>
    </row>
    <row r="6666">
      <c r="A6666" s="18"/>
      <c r="I6666" s="139"/>
      <c r="J6666" s="60"/>
      <c r="K6666" s="60"/>
      <c r="L6666" s="135"/>
    </row>
    <row r="6667">
      <c r="A6667" s="18"/>
      <c r="I6667" s="139"/>
      <c r="J6667" s="60"/>
      <c r="K6667" s="60"/>
      <c r="L6667" s="135"/>
    </row>
    <row r="6668">
      <c r="A6668" s="18"/>
      <c r="I6668" s="139"/>
      <c r="J6668" s="60"/>
      <c r="K6668" s="60"/>
      <c r="L6668" s="135"/>
    </row>
    <row r="6669">
      <c r="A6669" s="18"/>
      <c r="I6669" s="139"/>
      <c r="J6669" s="60"/>
      <c r="K6669" s="60"/>
      <c r="L6669" s="135"/>
    </row>
    <row r="6670">
      <c r="A6670" s="18"/>
      <c r="I6670" s="139"/>
      <c r="J6670" s="60"/>
      <c r="K6670" s="60"/>
      <c r="L6670" s="135"/>
    </row>
    <row r="6671">
      <c r="A6671" s="18"/>
      <c r="I6671" s="139"/>
      <c r="J6671" s="60"/>
      <c r="K6671" s="60"/>
      <c r="L6671" s="135"/>
    </row>
    <row r="6672">
      <c r="A6672" s="18"/>
      <c r="I6672" s="139"/>
      <c r="J6672" s="60"/>
      <c r="K6672" s="60"/>
      <c r="L6672" s="135"/>
    </row>
    <row r="6673">
      <c r="A6673" s="18"/>
      <c r="I6673" s="139"/>
      <c r="J6673" s="60"/>
      <c r="K6673" s="60"/>
      <c r="L6673" s="135"/>
    </row>
    <row r="6674">
      <c r="A6674" s="18"/>
      <c r="I6674" s="139"/>
      <c r="J6674" s="60"/>
      <c r="K6674" s="60"/>
      <c r="L6674" s="135"/>
    </row>
    <row r="6675">
      <c r="A6675" s="18"/>
      <c r="I6675" s="139"/>
      <c r="J6675" s="60"/>
      <c r="K6675" s="60"/>
      <c r="L6675" s="135"/>
    </row>
    <row r="6676">
      <c r="A6676" s="18"/>
      <c r="I6676" s="139"/>
      <c r="J6676" s="60"/>
      <c r="K6676" s="60"/>
      <c r="L6676" s="135"/>
    </row>
    <row r="6677">
      <c r="A6677" s="18"/>
      <c r="I6677" s="139"/>
      <c r="J6677" s="60"/>
      <c r="K6677" s="60"/>
      <c r="L6677" s="135"/>
    </row>
    <row r="6678">
      <c r="A6678" s="18"/>
      <c r="I6678" s="139"/>
      <c r="J6678" s="60"/>
      <c r="K6678" s="60"/>
      <c r="L6678" s="135"/>
    </row>
    <row r="6679">
      <c r="A6679" s="18"/>
      <c r="I6679" s="139"/>
      <c r="J6679" s="60"/>
      <c r="K6679" s="60"/>
      <c r="L6679" s="135"/>
    </row>
    <row r="6680">
      <c r="A6680" s="18"/>
      <c r="I6680" s="139"/>
      <c r="J6680" s="60"/>
      <c r="K6680" s="60"/>
      <c r="L6680" s="135"/>
    </row>
    <row r="6681">
      <c r="A6681" s="18"/>
      <c r="I6681" s="139"/>
      <c r="J6681" s="60"/>
      <c r="K6681" s="60"/>
      <c r="L6681" s="135"/>
    </row>
    <row r="6682">
      <c r="A6682" s="18"/>
      <c r="I6682" s="139"/>
      <c r="J6682" s="60"/>
      <c r="K6682" s="60"/>
      <c r="L6682" s="135"/>
    </row>
    <row r="6683">
      <c r="A6683" s="18"/>
      <c r="I6683" s="139"/>
      <c r="J6683" s="60"/>
      <c r="K6683" s="60"/>
      <c r="L6683" s="135"/>
    </row>
    <row r="6684">
      <c r="A6684" s="18"/>
      <c r="I6684" s="139"/>
      <c r="J6684" s="60"/>
      <c r="K6684" s="60"/>
      <c r="L6684" s="135"/>
    </row>
    <row r="6685">
      <c r="A6685" s="18"/>
      <c r="I6685" s="139"/>
      <c r="J6685" s="60"/>
      <c r="K6685" s="60"/>
      <c r="L6685" s="135"/>
    </row>
    <row r="6686">
      <c r="A6686" s="18"/>
      <c r="I6686" s="139"/>
      <c r="J6686" s="60"/>
      <c r="K6686" s="60"/>
      <c r="L6686" s="135"/>
    </row>
    <row r="6687">
      <c r="A6687" s="18"/>
      <c r="I6687" s="139"/>
      <c r="J6687" s="60"/>
      <c r="K6687" s="60"/>
      <c r="L6687" s="135"/>
    </row>
    <row r="6688">
      <c r="A6688" s="18"/>
      <c r="I6688" s="139"/>
      <c r="J6688" s="60"/>
      <c r="K6688" s="60"/>
      <c r="L6688" s="135"/>
    </row>
    <row r="6689">
      <c r="A6689" s="18"/>
      <c r="I6689" s="139"/>
      <c r="J6689" s="60"/>
      <c r="K6689" s="60"/>
      <c r="L6689" s="135"/>
    </row>
    <row r="6690">
      <c r="A6690" s="18"/>
      <c r="I6690" s="139"/>
      <c r="J6690" s="60"/>
      <c r="K6690" s="60"/>
      <c r="L6690" s="135"/>
    </row>
    <row r="6691">
      <c r="A6691" s="18"/>
      <c r="I6691" s="139"/>
      <c r="J6691" s="60"/>
      <c r="K6691" s="60"/>
      <c r="L6691" s="135"/>
    </row>
    <row r="6692">
      <c r="A6692" s="18"/>
      <c r="I6692" s="139"/>
      <c r="J6692" s="60"/>
      <c r="K6692" s="60"/>
      <c r="L6692" s="135"/>
    </row>
    <row r="6693">
      <c r="A6693" s="18"/>
      <c r="I6693" s="139"/>
      <c r="J6693" s="60"/>
      <c r="K6693" s="60"/>
      <c r="L6693" s="135"/>
    </row>
    <row r="6694">
      <c r="A6694" s="18"/>
      <c r="I6694" s="139"/>
      <c r="J6694" s="60"/>
      <c r="K6694" s="60"/>
      <c r="L6694" s="135"/>
    </row>
    <row r="6695">
      <c r="A6695" s="18"/>
      <c r="I6695" s="139"/>
      <c r="J6695" s="60"/>
      <c r="K6695" s="60"/>
      <c r="L6695" s="135"/>
    </row>
    <row r="6696">
      <c r="A6696" s="18"/>
      <c r="I6696" s="139"/>
      <c r="J6696" s="60"/>
      <c r="K6696" s="60"/>
      <c r="L6696" s="135"/>
    </row>
    <row r="6697">
      <c r="A6697" s="18"/>
      <c r="I6697" s="139"/>
      <c r="J6697" s="60"/>
      <c r="K6697" s="60"/>
      <c r="L6697" s="135"/>
    </row>
    <row r="6698">
      <c r="A6698" s="18"/>
      <c r="I6698" s="139"/>
      <c r="J6698" s="60"/>
      <c r="K6698" s="60"/>
      <c r="L6698" s="135"/>
    </row>
    <row r="6699">
      <c r="A6699" s="18"/>
      <c r="I6699" s="139"/>
      <c r="J6699" s="60"/>
      <c r="K6699" s="60"/>
      <c r="L6699" s="135"/>
    </row>
    <row r="6700">
      <c r="A6700" s="18"/>
      <c r="I6700" s="139"/>
      <c r="J6700" s="60"/>
      <c r="K6700" s="60"/>
      <c r="L6700" s="135"/>
    </row>
    <row r="6701">
      <c r="A6701" s="18"/>
      <c r="I6701" s="139"/>
      <c r="J6701" s="60"/>
      <c r="K6701" s="60"/>
      <c r="L6701" s="135"/>
    </row>
    <row r="6702">
      <c r="A6702" s="18"/>
      <c r="I6702" s="139"/>
      <c r="J6702" s="60"/>
      <c r="K6702" s="60"/>
      <c r="L6702" s="135"/>
    </row>
    <row r="6703">
      <c r="A6703" s="18"/>
      <c r="I6703" s="139"/>
      <c r="J6703" s="60"/>
      <c r="K6703" s="60"/>
      <c r="L6703" s="135"/>
    </row>
    <row r="6704">
      <c r="A6704" s="18"/>
      <c r="I6704" s="139"/>
      <c r="J6704" s="60"/>
      <c r="K6704" s="60"/>
      <c r="L6704" s="135"/>
    </row>
    <row r="6705">
      <c r="A6705" s="18"/>
      <c r="I6705" s="139"/>
      <c r="J6705" s="60"/>
      <c r="K6705" s="60"/>
      <c r="L6705" s="135"/>
    </row>
    <row r="6706">
      <c r="A6706" s="18"/>
      <c r="I6706" s="139"/>
      <c r="J6706" s="60"/>
      <c r="K6706" s="60"/>
      <c r="L6706" s="135"/>
    </row>
    <row r="6707">
      <c r="A6707" s="18"/>
      <c r="I6707" s="139"/>
      <c r="J6707" s="60"/>
      <c r="K6707" s="60"/>
      <c r="L6707" s="135"/>
    </row>
    <row r="6708">
      <c r="A6708" s="18"/>
      <c r="I6708" s="139"/>
      <c r="J6708" s="60"/>
      <c r="K6708" s="60"/>
      <c r="L6708" s="135"/>
    </row>
    <row r="6709">
      <c r="A6709" s="18"/>
      <c r="I6709" s="139"/>
      <c r="J6709" s="60"/>
      <c r="K6709" s="60"/>
      <c r="L6709" s="135"/>
    </row>
    <row r="6710">
      <c r="A6710" s="18"/>
      <c r="I6710" s="139"/>
      <c r="J6710" s="60"/>
      <c r="K6710" s="60"/>
      <c r="L6710" s="135"/>
    </row>
    <row r="6711">
      <c r="A6711" s="18"/>
      <c r="I6711" s="139"/>
      <c r="J6711" s="60"/>
      <c r="K6711" s="60"/>
      <c r="L6711" s="135"/>
    </row>
    <row r="6712">
      <c r="A6712" s="18"/>
      <c r="I6712" s="139"/>
      <c r="J6712" s="60"/>
      <c r="K6712" s="60"/>
      <c r="L6712" s="135"/>
    </row>
    <row r="6713">
      <c r="A6713" s="18"/>
      <c r="I6713" s="139"/>
      <c r="J6713" s="60"/>
      <c r="K6713" s="60"/>
      <c r="L6713" s="135"/>
    </row>
    <row r="6714">
      <c r="A6714" s="18"/>
      <c r="I6714" s="139"/>
      <c r="J6714" s="60"/>
      <c r="K6714" s="60"/>
      <c r="L6714" s="135"/>
    </row>
    <row r="6715">
      <c r="A6715" s="18"/>
      <c r="I6715" s="139"/>
      <c r="J6715" s="60"/>
      <c r="K6715" s="60"/>
      <c r="L6715" s="135"/>
    </row>
    <row r="6716">
      <c r="A6716" s="18"/>
      <c r="I6716" s="139"/>
      <c r="J6716" s="60"/>
      <c r="K6716" s="60"/>
      <c r="L6716" s="135"/>
    </row>
    <row r="6717">
      <c r="A6717" s="18"/>
      <c r="I6717" s="139"/>
      <c r="J6717" s="60"/>
      <c r="K6717" s="60"/>
      <c r="L6717" s="135"/>
    </row>
    <row r="6718">
      <c r="A6718" s="18"/>
      <c r="I6718" s="139"/>
      <c r="J6718" s="60"/>
      <c r="K6718" s="60"/>
      <c r="L6718" s="135"/>
    </row>
    <row r="6719">
      <c r="A6719" s="18"/>
      <c r="I6719" s="139"/>
      <c r="J6719" s="60"/>
      <c r="K6719" s="60"/>
      <c r="L6719" s="135"/>
    </row>
    <row r="6720">
      <c r="A6720" s="18"/>
      <c r="I6720" s="139"/>
      <c r="J6720" s="60"/>
      <c r="K6720" s="60"/>
      <c r="L6720" s="135"/>
    </row>
    <row r="6721">
      <c r="A6721" s="18"/>
      <c r="I6721" s="139"/>
      <c r="J6721" s="60"/>
      <c r="K6721" s="60"/>
      <c r="L6721" s="135"/>
    </row>
    <row r="6722">
      <c r="A6722" s="18"/>
      <c r="I6722" s="139"/>
      <c r="J6722" s="60"/>
      <c r="K6722" s="60"/>
      <c r="L6722" s="135"/>
    </row>
    <row r="6723">
      <c r="A6723" s="18"/>
      <c r="I6723" s="139"/>
      <c r="J6723" s="60"/>
      <c r="K6723" s="60"/>
      <c r="L6723" s="135"/>
    </row>
    <row r="6724">
      <c r="A6724" s="18"/>
      <c r="I6724" s="139"/>
      <c r="J6724" s="60"/>
      <c r="K6724" s="60"/>
      <c r="L6724" s="135"/>
    </row>
    <row r="6725">
      <c r="A6725" s="18"/>
      <c r="I6725" s="139"/>
      <c r="J6725" s="60"/>
      <c r="K6725" s="60"/>
      <c r="L6725" s="135"/>
    </row>
    <row r="6726">
      <c r="A6726" s="18"/>
      <c r="I6726" s="139"/>
      <c r="J6726" s="60"/>
      <c r="K6726" s="60"/>
      <c r="L6726" s="135"/>
    </row>
    <row r="6727">
      <c r="A6727" s="18"/>
      <c r="I6727" s="139"/>
      <c r="J6727" s="60"/>
      <c r="K6727" s="60"/>
      <c r="L6727" s="135"/>
    </row>
    <row r="6728">
      <c r="A6728" s="18"/>
      <c r="I6728" s="139"/>
      <c r="J6728" s="60"/>
      <c r="K6728" s="60"/>
      <c r="L6728" s="135"/>
    </row>
    <row r="6729">
      <c r="A6729" s="18"/>
      <c r="I6729" s="139"/>
      <c r="J6729" s="60"/>
      <c r="K6729" s="60"/>
      <c r="L6729" s="135"/>
    </row>
    <row r="6730">
      <c r="A6730" s="18"/>
      <c r="I6730" s="139"/>
      <c r="J6730" s="60"/>
      <c r="K6730" s="60"/>
      <c r="L6730" s="135"/>
    </row>
    <row r="6731">
      <c r="A6731" s="18"/>
      <c r="I6731" s="139"/>
      <c r="J6731" s="60"/>
      <c r="K6731" s="60"/>
      <c r="L6731" s="135"/>
    </row>
    <row r="6732">
      <c r="A6732" s="18"/>
      <c r="I6732" s="139"/>
      <c r="J6732" s="60"/>
      <c r="K6732" s="60"/>
      <c r="L6732" s="135"/>
    </row>
    <row r="6733">
      <c r="A6733" s="18"/>
      <c r="I6733" s="139"/>
      <c r="J6733" s="60"/>
      <c r="K6733" s="60"/>
      <c r="L6733" s="135"/>
    </row>
    <row r="6734">
      <c r="A6734" s="18"/>
      <c r="I6734" s="139"/>
      <c r="J6734" s="60"/>
      <c r="K6734" s="60"/>
      <c r="L6734" s="135"/>
    </row>
    <row r="6735">
      <c r="A6735" s="18"/>
      <c r="I6735" s="139"/>
      <c r="J6735" s="60"/>
      <c r="K6735" s="60"/>
      <c r="L6735" s="135"/>
    </row>
    <row r="6736">
      <c r="A6736" s="18"/>
      <c r="I6736" s="139"/>
      <c r="J6736" s="60"/>
      <c r="K6736" s="60"/>
      <c r="L6736" s="135"/>
    </row>
    <row r="6737">
      <c r="A6737" s="18"/>
      <c r="I6737" s="139"/>
      <c r="J6737" s="60"/>
      <c r="K6737" s="60"/>
      <c r="L6737" s="135"/>
    </row>
    <row r="6738">
      <c r="A6738" s="18"/>
      <c r="I6738" s="139"/>
      <c r="J6738" s="60"/>
      <c r="K6738" s="60"/>
      <c r="L6738" s="135"/>
    </row>
    <row r="6739">
      <c r="A6739" s="18"/>
      <c r="I6739" s="139"/>
      <c r="J6739" s="60"/>
      <c r="K6739" s="60"/>
      <c r="L6739" s="135"/>
    </row>
    <row r="6740">
      <c r="A6740" s="18"/>
      <c r="I6740" s="139"/>
      <c r="J6740" s="60"/>
      <c r="K6740" s="60"/>
      <c r="L6740" s="135"/>
    </row>
    <row r="6741">
      <c r="A6741" s="18"/>
      <c r="I6741" s="139"/>
      <c r="J6741" s="60"/>
      <c r="K6741" s="60"/>
      <c r="L6741" s="135"/>
    </row>
    <row r="6742">
      <c r="A6742" s="18"/>
      <c r="I6742" s="139"/>
      <c r="J6742" s="60"/>
      <c r="K6742" s="60"/>
      <c r="L6742" s="135"/>
    </row>
    <row r="6743">
      <c r="A6743" s="18"/>
      <c r="I6743" s="139"/>
      <c r="J6743" s="60"/>
      <c r="K6743" s="60"/>
      <c r="L6743" s="135"/>
    </row>
    <row r="6744">
      <c r="A6744" s="18"/>
      <c r="I6744" s="139"/>
      <c r="J6744" s="60"/>
      <c r="K6744" s="60"/>
      <c r="L6744" s="135"/>
    </row>
    <row r="6745">
      <c r="A6745" s="18"/>
      <c r="I6745" s="139"/>
      <c r="J6745" s="60"/>
      <c r="K6745" s="60"/>
      <c r="L6745" s="135"/>
    </row>
    <row r="6746">
      <c r="A6746" s="18"/>
      <c r="I6746" s="139"/>
      <c r="J6746" s="60"/>
      <c r="K6746" s="60"/>
      <c r="L6746" s="135"/>
    </row>
    <row r="6747">
      <c r="A6747" s="18"/>
      <c r="I6747" s="139"/>
      <c r="J6747" s="60"/>
      <c r="K6747" s="60"/>
      <c r="L6747" s="135"/>
    </row>
    <row r="6748">
      <c r="A6748" s="18"/>
      <c r="I6748" s="139"/>
      <c r="J6748" s="60"/>
      <c r="K6748" s="60"/>
      <c r="L6748" s="135"/>
    </row>
    <row r="6749">
      <c r="A6749" s="18"/>
      <c r="I6749" s="139"/>
      <c r="J6749" s="60"/>
      <c r="K6749" s="60"/>
      <c r="L6749" s="135"/>
    </row>
    <row r="6750">
      <c r="A6750" s="18"/>
      <c r="I6750" s="139"/>
      <c r="J6750" s="60"/>
      <c r="K6750" s="60"/>
      <c r="L6750" s="135"/>
    </row>
    <row r="6751">
      <c r="A6751" s="18"/>
      <c r="I6751" s="139"/>
      <c r="J6751" s="60"/>
      <c r="K6751" s="60"/>
      <c r="L6751" s="135"/>
    </row>
    <row r="6752">
      <c r="A6752" s="18"/>
      <c r="I6752" s="139"/>
      <c r="J6752" s="60"/>
      <c r="K6752" s="60"/>
      <c r="L6752" s="135"/>
    </row>
    <row r="6753">
      <c r="A6753" s="18"/>
      <c r="I6753" s="139"/>
      <c r="J6753" s="60"/>
      <c r="K6753" s="60"/>
      <c r="L6753" s="135"/>
    </row>
    <row r="6754">
      <c r="A6754" s="18"/>
      <c r="I6754" s="139"/>
      <c r="J6754" s="60"/>
      <c r="K6754" s="60"/>
      <c r="L6754" s="135"/>
    </row>
    <row r="6755">
      <c r="A6755" s="18"/>
      <c r="I6755" s="139"/>
      <c r="J6755" s="60"/>
      <c r="K6755" s="60"/>
      <c r="L6755" s="135"/>
    </row>
    <row r="6756">
      <c r="A6756" s="18"/>
      <c r="I6756" s="139"/>
      <c r="J6756" s="60"/>
      <c r="K6756" s="60"/>
      <c r="L6756" s="135"/>
    </row>
    <row r="6757">
      <c r="A6757" s="18"/>
      <c r="I6757" s="139"/>
      <c r="J6757" s="60"/>
      <c r="K6757" s="60"/>
      <c r="L6757" s="135"/>
    </row>
    <row r="6758">
      <c r="A6758" s="18"/>
      <c r="I6758" s="139"/>
      <c r="J6758" s="60"/>
      <c r="K6758" s="60"/>
      <c r="L6758" s="135"/>
    </row>
    <row r="6759">
      <c r="A6759" s="18"/>
      <c r="I6759" s="139"/>
      <c r="J6759" s="60"/>
      <c r="K6759" s="60"/>
      <c r="L6759" s="135"/>
    </row>
    <row r="6760">
      <c r="A6760" s="18"/>
      <c r="I6760" s="139"/>
      <c r="J6760" s="60"/>
      <c r="K6760" s="60"/>
      <c r="L6760" s="135"/>
    </row>
    <row r="6761">
      <c r="A6761" s="18"/>
      <c r="I6761" s="139"/>
      <c r="J6761" s="60"/>
      <c r="K6761" s="60"/>
      <c r="L6761" s="135"/>
    </row>
    <row r="6762">
      <c r="A6762" s="18"/>
      <c r="I6762" s="139"/>
      <c r="J6762" s="60"/>
      <c r="K6762" s="60"/>
      <c r="L6762" s="135"/>
    </row>
    <row r="6763">
      <c r="A6763" s="18"/>
      <c r="I6763" s="139"/>
      <c r="J6763" s="60"/>
      <c r="K6763" s="60"/>
      <c r="L6763" s="135"/>
    </row>
    <row r="6764">
      <c r="A6764" s="18"/>
      <c r="I6764" s="139"/>
      <c r="J6764" s="60"/>
      <c r="K6764" s="60"/>
      <c r="L6764" s="135"/>
    </row>
    <row r="6765">
      <c r="A6765" s="18"/>
      <c r="I6765" s="139"/>
      <c r="J6765" s="60"/>
      <c r="K6765" s="60"/>
      <c r="L6765" s="135"/>
    </row>
    <row r="6766">
      <c r="A6766" s="18"/>
      <c r="I6766" s="139"/>
      <c r="J6766" s="60"/>
      <c r="K6766" s="60"/>
      <c r="L6766" s="135"/>
    </row>
    <row r="6767">
      <c r="A6767" s="18"/>
      <c r="I6767" s="139"/>
      <c r="J6767" s="60"/>
      <c r="K6767" s="60"/>
      <c r="L6767" s="135"/>
    </row>
    <row r="6768">
      <c r="A6768" s="18"/>
      <c r="I6768" s="139"/>
      <c r="J6768" s="60"/>
      <c r="K6768" s="60"/>
      <c r="L6768" s="135"/>
    </row>
    <row r="6769">
      <c r="A6769" s="18"/>
      <c r="I6769" s="139"/>
      <c r="J6769" s="60"/>
      <c r="K6769" s="60"/>
      <c r="L6769" s="135"/>
    </row>
    <row r="6770">
      <c r="A6770" s="18"/>
      <c r="I6770" s="139"/>
      <c r="J6770" s="60"/>
      <c r="K6770" s="60"/>
      <c r="L6770" s="135"/>
    </row>
    <row r="6771">
      <c r="A6771" s="18"/>
      <c r="I6771" s="139"/>
      <c r="J6771" s="60"/>
      <c r="K6771" s="60"/>
      <c r="L6771" s="135"/>
    </row>
    <row r="6772">
      <c r="A6772" s="18"/>
      <c r="I6772" s="139"/>
      <c r="J6772" s="60"/>
      <c r="K6772" s="60"/>
      <c r="L6772" s="135"/>
    </row>
    <row r="6773">
      <c r="A6773" s="18"/>
      <c r="I6773" s="139"/>
      <c r="J6773" s="60"/>
      <c r="K6773" s="60"/>
      <c r="L6773" s="135"/>
    </row>
    <row r="6774">
      <c r="A6774" s="18"/>
      <c r="I6774" s="139"/>
      <c r="J6774" s="60"/>
      <c r="K6774" s="60"/>
      <c r="L6774" s="135"/>
    </row>
    <row r="6775">
      <c r="A6775" s="18"/>
      <c r="I6775" s="139"/>
      <c r="J6775" s="60"/>
      <c r="K6775" s="60"/>
      <c r="L6775" s="135"/>
    </row>
    <row r="6776">
      <c r="A6776" s="18"/>
      <c r="I6776" s="139"/>
      <c r="J6776" s="60"/>
      <c r="K6776" s="60"/>
      <c r="L6776" s="135"/>
    </row>
    <row r="6777">
      <c r="A6777" s="18"/>
      <c r="I6777" s="139"/>
      <c r="J6777" s="60"/>
      <c r="K6777" s="60"/>
      <c r="L6777" s="135"/>
    </row>
    <row r="6778">
      <c r="A6778" s="18"/>
      <c r="I6778" s="139"/>
      <c r="J6778" s="60"/>
      <c r="K6778" s="60"/>
      <c r="L6778" s="135"/>
    </row>
    <row r="6779">
      <c r="A6779" s="18"/>
      <c r="I6779" s="139"/>
      <c r="J6779" s="60"/>
      <c r="K6779" s="60"/>
      <c r="L6779" s="135"/>
    </row>
    <row r="6780">
      <c r="A6780" s="18"/>
      <c r="I6780" s="139"/>
      <c r="J6780" s="60"/>
      <c r="K6780" s="60"/>
      <c r="L6780" s="135"/>
    </row>
    <row r="6781">
      <c r="A6781" s="18"/>
      <c r="I6781" s="139"/>
      <c r="J6781" s="60"/>
      <c r="K6781" s="60"/>
      <c r="L6781" s="135"/>
    </row>
    <row r="6782">
      <c r="A6782" s="18"/>
      <c r="I6782" s="139"/>
      <c r="J6782" s="60"/>
      <c r="K6782" s="60"/>
      <c r="L6782" s="135"/>
    </row>
    <row r="6783">
      <c r="A6783" s="18"/>
      <c r="I6783" s="139"/>
      <c r="J6783" s="60"/>
      <c r="K6783" s="60"/>
      <c r="L6783" s="135"/>
    </row>
    <row r="6784">
      <c r="A6784" s="18"/>
      <c r="I6784" s="139"/>
      <c r="J6784" s="60"/>
      <c r="K6784" s="60"/>
      <c r="L6784" s="135"/>
    </row>
    <row r="6785">
      <c r="A6785" s="18"/>
      <c r="I6785" s="139"/>
      <c r="J6785" s="60"/>
      <c r="K6785" s="60"/>
      <c r="L6785" s="135"/>
    </row>
    <row r="6786">
      <c r="A6786" s="18"/>
      <c r="I6786" s="139"/>
      <c r="J6786" s="60"/>
      <c r="K6786" s="60"/>
      <c r="L6786" s="135"/>
    </row>
    <row r="6787">
      <c r="A6787" s="18"/>
      <c r="I6787" s="139"/>
      <c r="J6787" s="60"/>
      <c r="K6787" s="60"/>
      <c r="L6787" s="135"/>
    </row>
    <row r="6788">
      <c r="A6788" s="18"/>
      <c r="I6788" s="139"/>
      <c r="J6788" s="60"/>
      <c r="K6788" s="60"/>
      <c r="L6788" s="135"/>
    </row>
    <row r="6789">
      <c r="A6789" s="18"/>
      <c r="I6789" s="139"/>
      <c r="J6789" s="60"/>
      <c r="K6789" s="60"/>
      <c r="L6789" s="135"/>
    </row>
    <row r="6790">
      <c r="A6790" s="18"/>
      <c r="I6790" s="139"/>
      <c r="J6790" s="60"/>
      <c r="K6790" s="60"/>
      <c r="L6790" s="135"/>
    </row>
    <row r="6791">
      <c r="A6791" s="18"/>
      <c r="I6791" s="139"/>
      <c r="J6791" s="60"/>
      <c r="K6791" s="60"/>
      <c r="L6791" s="135"/>
    </row>
    <row r="6792">
      <c r="A6792" s="18"/>
      <c r="I6792" s="139"/>
      <c r="J6792" s="60"/>
      <c r="K6792" s="60"/>
      <c r="L6792" s="135"/>
    </row>
    <row r="6793">
      <c r="A6793" s="18"/>
      <c r="I6793" s="139"/>
      <c r="J6793" s="60"/>
      <c r="K6793" s="60"/>
      <c r="L6793" s="135"/>
    </row>
    <row r="6794">
      <c r="A6794" s="18"/>
      <c r="I6794" s="139"/>
      <c r="J6794" s="60"/>
      <c r="K6794" s="60"/>
      <c r="L6794" s="135"/>
    </row>
    <row r="6795">
      <c r="A6795" s="18"/>
      <c r="I6795" s="139"/>
      <c r="J6795" s="60"/>
      <c r="K6795" s="60"/>
      <c r="L6795" s="135"/>
    </row>
    <row r="6796">
      <c r="A6796" s="18"/>
      <c r="I6796" s="139"/>
      <c r="J6796" s="60"/>
      <c r="K6796" s="60"/>
      <c r="L6796" s="135"/>
    </row>
    <row r="6797">
      <c r="A6797" s="18"/>
      <c r="I6797" s="139"/>
      <c r="J6797" s="60"/>
      <c r="K6797" s="60"/>
      <c r="L6797" s="135"/>
    </row>
    <row r="6798">
      <c r="A6798" s="18"/>
      <c r="I6798" s="139"/>
      <c r="J6798" s="60"/>
      <c r="K6798" s="60"/>
      <c r="L6798" s="135"/>
    </row>
    <row r="6799">
      <c r="A6799" s="18"/>
      <c r="I6799" s="139"/>
      <c r="J6799" s="60"/>
      <c r="K6799" s="60"/>
      <c r="L6799" s="135"/>
    </row>
    <row r="6800">
      <c r="A6800" s="18"/>
      <c r="I6800" s="139"/>
      <c r="J6800" s="60"/>
      <c r="K6800" s="60"/>
      <c r="L6800" s="135"/>
    </row>
    <row r="6801">
      <c r="A6801" s="18"/>
      <c r="I6801" s="139"/>
      <c r="J6801" s="60"/>
      <c r="K6801" s="60"/>
      <c r="L6801" s="135"/>
    </row>
    <row r="6802">
      <c r="A6802" s="18"/>
      <c r="I6802" s="139"/>
      <c r="J6802" s="60"/>
      <c r="K6802" s="60"/>
      <c r="L6802" s="135"/>
    </row>
    <row r="6803">
      <c r="A6803" s="18"/>
      <c r="I6803" s="139"/>
      <c r="J6803" s="60"/>
      <c r="K6803" s="60"/>
      <c r="L6803" s="135"/>
    </row>
    <row r="6804">
      <c r="A6804" s="18"/>
      <c r="I6804" s="139"/>
      <c r="J6804" s="60"/>
      <c r="K6804" s="60"/>
      <c r="L6804" s="135"/>
    </row>
    <row r="6805">
      <c r="A6805" s="18"/>
      <c r="I6805" s="139"/>
      <c r="J6805" s="60"/>
      <c r="K6805" s="60"/>
      <c r="L6805" s="135"/>
    </row>
    <row r="6806">
      <c r="A6806" s="18"/>
      <c r="I6806" s="139"/>
      <c r="J6806" s="60"/>
      <c r="K6806" s="60"/>
      <c r="L6806" s="135"/>
    </row>
    <row r="6807">
      <c r="A6807" s="18"/>
      <c r="I6807" s="139"/>
      <c r="J6807" s="60"/>
      <c r="K6807" s="60"/>
      <c r="L6807" s="135"/>
    </row>
    <row r="6808">
      <c r="A6808" s="18"/>
      <c r="I6808" s="139"/>
      <c r="J6808" s="60"/>
      <c r="K6808" s="60"/>
      <c r="L6808" s="135"/>
    </row>
    <row r="6809">
      <c r="A6809" s="18"/>
      <c r="I6809" s="139"/>
      <c r="J6809" s="60"/>
      <c r="K6809" s="60"/>
      <c r="L6809" s="135"/>
    </row>
    <row r="6810">
      <c r="A6810" s="18"/>
      <c r="I6810" s="139"/>
      <c r="J6810" s="60"/>
      <c r="K6810" s="60"/>
      <c r="L6810" s="135"/>
    </row>
    <row r="6811">
      <c r="A6811" s="18"/>
      <c r="I6811" s="139"/>
      <c r="J6811" s="60"/>
      <c r="K6811" s="60"/>
      <c r="L6811" s="135"/>
    </row>
    <row r="6812">
      <c r="A6812" s="18"/>
      <c r="I6812" s="139"/>
      <c r="J6812" s="60"/>
      <c r="K6812" s="60"/>
      <c r="L6812" s="135"/>
    </row>
    <row r="6813">
      <c r="A6813" s="18"/>
      <c r="I6813" s="139"/>
      <c r="J6813" s="60"/>
      <c r="K6813" s="60"/>
      <c r="L6813" s="135"/>
    </row>
    <row r="6814">
      <c r="A6814" s="18"/>
      <c r="I6814" s="139"/>
      <c r="J6814" s="60"/>
      <c r="K6814" s="60"/>
      <c r="L6814" s="135"/>
    </row>
    <row r="6815">
      <c r="A6815" s="18"/>
      <c r="I6815" s="139"/>
      <c r="J6815" s="60"/>
      <c r="K6815" s="60"/>
      <c r="L6815" s="135"/>
    </row>
    <row r="6816">
      <c r="A6816" s="18"/>
      <c r="I6816" s="139"/>
      <c r="J6816" s="60"/>
      <c r="K6816" s="60"/>
      <c r="L6816" s="135"/>
    </row>
    <row r="6817">
      <c r="A6817" s="18"/>
      <c r="I6817" s="139"/>
      <c r="J6817" s="60"/>
      <c r="K6817" s="60"/>
      <c r="L6817" s="135"/>
    </row>
    <row r="6818">
      <c r="A6818" s="18"/>
      <c r="I6818" s="139"/>
      <c r="J6818" s="60"/>
      <c r="K6818" s="60"/>
      <c r="L6818" s="135"/>
    </row>
    <row r="6819">
      <c r="A6819" s="18"/>
      <c r="I6819" s="139"/>
      <c r="J6819" s="60"/>
      <c r="K6819" s="60"/>
      <c r="L6819" s="135"/>
    </row>
    <row r="6820">
      <c r="A6820" s="18"/>
      <c r="I6820" s="139"/>
      <c r="J6820" s="60"/>
      <c r="K6820" s="60"/>
      <c r="L6820" s="135"/>
    </row>
    <row r="6821">
      <c r="A6821" s="18"/>
      <c r="I6821" s="139"/>
      <c r="J6821" s="60"/>
      <c r="K6821" s="60"/>
      <c r="L6821" s="135"/>
    </row>
    <row r="6822">
      <c r="A6822" s="18"/>
      <c r="I6822" s="139"/>
      <c r="J6822" s="60"/>
      <c r="K6822" s="60"/>
      <c r="L6822" s="135"/>
    </row>
    <row r="6823">
      <c r="A6823" s="18"/>
      <c r="I6823" s="139"/>
      <c r="J6823" s="60"/>
      <c r="K6823" s="60"/>
      <c r="L6823" s="135"/>
    </row>
    <row r="6824">
      <c r="A6824" s="18"/>
      <c r="I6824" s="139"/>
      <c r="J6824" s="60"/>
      <c r="K6824" s="60"/>
      <c r="L6824" s="135"/>
    </row>
    <row r="6825">
      <c r="A6825" s="18"/>
      <c r="I6825" s="139"/>
      <c r="J6825" s="60"/>
      <c r="K6825" s="60"/>
      <c r="L6825" s="135"/>
    </row>
    <row r="6826">
      <c r="A6826" s="18"/>
      <c r="I6826" s="139"/>
      <c r="J6826" s="60"/>
      <c r="K6826" s="60"/>
      <c r="L6826" s="135"/>
    </row>
    <row r="6827">
      <c r="A6827" s="18"/>
      <c r="I6827" s="139"/>
      <c r="J6827" s="60"/>
      <c r="K6827" s="60"/>
      <c r="L6827" s="135"/>
    </row>
    <row r="6828">
      <c r="A6828" s="18"/>
      <c r="I6828" s="139"/>
      <c r="J6828" s="60"/>
      <c r="K6828" s="60"/>
      <c r="L6828" s="135"/>
    </row>
    <row r="6829">
      <c r="A6829" s="18"/>
      <c r="I6829" s="139"/>
      <c r="J6829" s="60"/>
      <c r="K6829" s="60"/>
      <c r="L6829" s="135"/>
    </row>
    <row r="6830">
      <c r="A6830" s="18"/>
      <c r="I6830" s="139"/>
      <c r="J6830" s="60"/>
      <c r="K6830" s="60"/>
      <c r="L6830" s="135"/>
    </row>
    <row r="6831">
      <c r="A6831" s="18"/>
      <c r="I6831" s="139"/>
      <c r="J6831" s="60"/>
      <c r="K6831" s="60"/>
      <c r="L6831" s="135"/>
    </row>
    <row r="6832">
      <c r="A6832" s="18"/>
      <c r="I6832" s="139"/>
      <c r="J6832" s="60"/>
      <c r="K6832" s="60"/>
      <c r="L6832" s="135"/>
    </row>
    <row r="6833">
      <c r="A6833" s="18"/>
      <c r="I6833" s="139"/>
      <c r="J6833" s="60"/>
      <c r="K6833" s="60"/>
      <c r="L6833" s="135"/>
    </row>
    <row r="6834">
      <c r="A6834" s="18"/>
      <c r="I6834" s="139"/>
      <c r="J6834" s="60"/>
      <c r="K6834" s="60"/>
      <c r="L6834" s="135"/>
    </row>
    <row r="6835">
      <c r="A6835" s="18"/>
      <c r="I6835" s="139"/>
      <c r="J6835" s="60"/>
      <c r="K6835" s="60"/>
      <c r="L6835" s="135"/>
    </row>
    <row r="6836">
      <c r="A6836" s="18"/>
      <c r="I6836" s="139"/>
      <c r="J6836" s="60"/>
      <c r="K6836" s="60"/>
      <c r="L6836" s="135"/>
    </row>
    <row r="6837">
      <c r="A6837" s="18"/>
      <c r="I6837" s="139"/>
      <c r="J6837" s="60"/>
      <c r="K6837" s="60"/>
      <c r="L6837" s="135"/>
    </row>
    <row r="6838">
      <c r="A6838" s="18"/>
      <c r="I6838" s="139"/>
      <c r="J6838" s="60"/>
      <c r="K6838" s="60"/>
      <c r="L6838" s="135"/>
    </row>
    <row r="6839">
      <c r="A6839" s="18"/>
      <c r="I6839" s="139"/>
      <c r="J6839" s="60"/>
      <c r="K6839" s="60"/>
      <c r="L6839" s="135"/>
    </row>
    <row r="6840">
      <c r="A6840" s="18"/>
      <c r="I6840" s="139"/>
      <c r="J6840" s="60"/>
      <c r="K6840" s="60"/>
      <c r="L6840" s="135"/>
    </row>
    <row r="6841">
      <c r="A6841" s="18"/>
      <c r="I6841" s="139"/>
      <c r="J6841" s="60"/>
      <c r="K6841" s="60"/>
      <c r="L6841" s="135"/>
    </row>
    <row r="6842">
      <c r="A6842" s="18"/>
      <c r="I6842" s="139"/>
      <c r="J6842" s="60"/>
      <c r="K6842" s="60"/>
      <c r="L6842" s="135"/>
    </row>
    <row r="6843">
      <c r="A6843" s="18"/>
      <c r="I6843" s="139"/>
      <c r="J6843" s="60"/>
      <c r="K6843" s="60"/>
      <c r="L6843" s="135"/>
    </row>
    <row r="6844">
      <c r="A6844" s="18"/>
      <c r="I6844" s="139"/>
      <c r="J6844" s="60"/>
      <c r="K6844" s="60"/>
      <c r="L6844" s="135"/>
    </row>
    <row r="6845">
      <c r="A6845" s="18"/>
      <c r="I6845" s="139"/>
      <c r="J6845" s="60"/>
      <c r="K6845" s="60"/>
      <c r="L6845" s="135"/>
    </row>
    <row r="6846">
      <c r="A6846" s="18"/>
      <c r="I6846" s="139"/>
      <c r="J6846" s="60"/>
      <c r="K6846" s="60"/>
      <c r="L6846" s="135"/>
    </row>
    <row r="6847">
      <c r="A6847" s="18"/>
      <c r="I6847" s="139"/>
      <c r="J6847" s="60"/>
      <c r="K6847" s="60"/>
      <c r="L6847" s="135"/>
    </row>
    <row r="6848">
      <c r="A6848" s="18"/>
      <c r="I6848" s="139"/>
      <c r="J6848" s="60"/>
      <c r="K6848" s="60"/>
      <c r="L6848" s="135"/>
    </row>
    <row r="6849">
      <c r="A6849" s="18"/>
      <c r="I6849" s="139"/>
      <c r="J6849" s="60"/>
      <c r="K6849" s="60"/>
      <c r="L6849" s="135"/>
    </row>
    <row r="6850">
      <c r="A6850" s="18"/>
      <c r="I6850" s="139"/>
      <c r="J6850" s="60"/>
      <c r="K6850" s="60"/>
      <c r="L6850" s="135"/>
    </row>
    <row r="6851">
      <c r="A6851" s="18"/>
      <c r="I6851" s="139"/>
      <c r="J6851" s="60"/>
      <c r="K6851" s="60"/>
      <c r="L6851" s="135"/>
    </row>
    <row r="6852">
      <c r="A6852" s="18"/>
      <c r="I6852" s="139"/>
      <c r="J6852" s="60"/>
      <c r="K6852" s="60"/>
      <c r="L6852" s="135"/>
    </row>
    <row r="6853">
      <c r="A6853" s="18"/>
      <c r="I6853" s="139"/>
      <c r="J6853" s="60"/>
      <c r="K6853" s="60"/>
      <c r="L6853" s="135"/>
    </row>
    <row r="6854">
      <c r="A6854" s="18"/>
      <c r="I6854" s="139"/>
      <c r="J6854" s="60"/>
      <c r="K6854" s="60"/>
      <c r="L6854" s="135"/>
    </row>
    <row r="6855">
      <c r="A6855" s="18"/>
      <c r="I6855" s="139"/>
      <c r="J6855" s="60"/>
      <c r="K6855" s="60"/>
      <c r="L6855" s="135"/>
    </row>
    <row r="6856">
      <c r="A6856" s="18"/>
      <c r="I6856" s="139"/>
      <c r="J6856" s="60"/>
      <c r="K6856" s="60"/>
      <c r="L6856" s="135"/>
    </row>
    <row r="6857">
      <c r="A6857" s="18"/>
      <c r="I6857" s="139"/>
      <c r="J6857" s="60"/>
      <c r="K6857" s="60"/>
      <c r="L6857" s="135"/>
    </row>
    <row r="6858">
      <c r="A6858" s="18"/>
      <c r="I6858" s="139"/>
      <c r="J6858" s="60"/>
      <c r="K6858" s="60"/>
      <c r="L6858" s="135"/>
    </row>
    <row r="6859">
      <c r="A6859" s="18"/>
      <c r="I6859" s="139"/>
      <c r="J6859" s="60"/>
      <c r="K6859" s="60"/>
      <c r="L6859" s="135"/>
    </row>
    <row r="6860">
      <c r="A6860" s="18"/>
      <c r="I6860" s="139"/>
      <c r="J6860" s="60"/>
      <c r="K6860" s="60"/>
      <c r="L6860" s="135"/>
    </row>
    <row r="6861">
      <c r="A6861" s="18"/>
      <c r="I6861" s="139"/>
      <c r="J6861" s="60"/>
      <c r="K6861" s="60"/>
      <c r="L6861" s="135"/>
    </row>
    <row r="6862">
      <c r="A6862" s="18"/>
      <c r="I6862" s="139"/>
      <c r="J6862" s="60"/>
      <c r="K6862" s="60"/>
      <c r="L6862" s="135"/>
    </row>
    <row r="6863">
      <c r="A6863" s="18"/>
      <c r="I6863" s="139"/>
      <c r="J6863" s="60"/>
      <c r="K6863" s="60"/>
      <c r="L6863" s="135"/>
    </row>
    <row r="6864">
      <c r="A6864" s="18"/>
      <c r="I6864" s="139"/>
      <c r="J6864" s="60"/>
      <c r="K6864" s="60"/>
      <c r="L6864" s="135"/>
    </row>
    <row r="6865">
      <c r="A6865" s="18"/>
      <c r="I6865" s="139"/>
      <c r="J6865" s="60"/>
      <c r="K6865" s="60"/>
      <c r="L6865" s="135"/>
    </row>
    <row r="6866">
      <c r="A6866" s="18"/>
      <c r="I6866" s="139"/>
      <c r="J6866" s="60"/>
      <c r="K6866" s="60"/>
      <c r="L6866" s="135"/>
    </row>
    <row r="6867">
      <c r="A6867" s="18"/>
      <c r="I6867" s="139"/>
      <c r="J6867" s="60"/>
      <c r="K6867" s="60"/>
      <c r="L6867" s="135"/>
    </row>
    <row r="6868">
      <c r="A6868" s="18"/>
      <c r="I6868" s="139"/>
      <c r="J6868" s="60"/>
      <c r="K6868" s="60"/>
      <c r="L6868" s="135"/>
    </row>
    <row r="6869">
      <c r="A6869" s="18"/>
      <c r="I6869" s="139"/>
      <c r="J6869" s="60"/>
      <c r="K6869" s="60"/>
      <c r="L6869" s="135"/>
    </row>
    <row r="6870">
      <c r="A6870" s="18"/>
      <c r="I6870" s="139"/>
      <c r="J6870" s="60"/>
      <c r="K6870" s="60"/>
      <c r="L6870" s="135"/>
    </row>
    <row r="6871">
      <c r="A6871" s="18"/>
      <c r="I6871" s="139"/>
      <c r="J6871" s="60"/>
      <c r="K6871" s="60"/>
      <c r="L6871" s="135"/>
    </row>
    <row r="6872">
      <c r="A6872" s="18"/>
      <c r="I6872" s="139"/>
      <c r="J6872" s="60"/>
      <c r="K6872" s="60"/>
      <c r="L6872" s="135"/>
    </row>
    <row r="6873">
      <c r="A6873" s="18"/>
      <c r="I6873" s="139"/>
      <c r="J6873" s="60"/>
      <c r="K6873" s="60"/>
      <c r="L6873" s="135"/>
    </row>
    <row r="6874">
      <c r="A6874" s="18"/>
      <c r="I6874" s="139"/>
      <c r="J6874" s="60"/>
      <c r="K6874" s="60"/>
      <c r="L6874" s="135"/>
    </row>
    <row r="6875">
      <c r="A6875" s="18"/>
      <c r="I6875" s="139"/>
      <c r="J6875" s="60"/>
      <c r="K6875" s="60"/>
      <c r="L6875" s="135"/>
    </row>
    <row r="6876">
      <c r="A6876" s="18"/>
      <c r="I6876" s="139"/>
      <c r="J6876" s="60"/>
      <c r="K6876" s="60"/>
      <c r="L6876" s="135"/>
    </row>
    <row r="6877">
      <c r="A6877" s="18"/>
      <c r="I6877" s="139"/>
      <c r="J6877" s="60"/>
      <c r="K6877" s="60"/>
      <c r="L6877" s="135"/>
    </row>
    <row r="6878">
      <c r="A6878" s="18"/>
      <c r="I6878" s="139"/>
      <c r="J6878" s="60"/>
      <c r="K6878" s="60"/>
      <c r="L6878" s="135"/>
    </row>
    <row r="6879">
      <c r="A6879" s="18"/>
      <c r="I6879" s="139"/>
      <c r="J6879" s="60"/>
      <c r="K6879" s="60"/>
      <c r="L6879" s="135"/>
    </row>
    <row r="6880">
      <c r="A6880" s="18"/>
      <c r="I6880" s="139"/>
      <c r="J6880" s="60"/>
      <c r="K6880" s="60"/>
      <c r="L6880" s="135"/>
    </row>
    <row r="6881">
      <c r="A6881" s="18"/>
      <c r="I6881" s="139"/>
      <c r="J6881" s="60"/>
      <c r="K6881" s="60"/>
      <c r="L6881" s="135"/>
    </row>
    <row r="6882">
      <c r="A6882" s="18"/>
      <c r="I6882" s="139"/>
      <c r="J6882" s="60"/>
      <c r="K6882" s="60"/>
      <c r="L6882" s="135"/>
    </row>
    <row r="6883">
      <c r="A6883" s="18"/>
      <c r="I6883" s="139"/>
      <c r="J6883" s="60"/>
      <c r="K6883" s="60"/>
      <c r="L6883" s="135"/>
    </row>
    <row r="6884">
      <c r="A6884" s="18"/>
      <c r="I6884" s="139"/>
      <c r="J6884" s="60"/>
      <c r="K6884" s="60"/>
      <c r="L6884" s="135"/>
    </row>
    <row r="6885">
      <c r="A6885" s="18"/>
      <c r="I6885" s="139"/>
      <c r="J6885" s="60"/>
      <c r="K6885" s="60"/>
      <c r="L6885" s="135"/>
    </row>
    <row r="6886">
      <c r="A6886" s="18"/>
      <c r="I6886" s="139"/>
      <c r="J6886" s="60"/>
      <c r="K6886" s="60"/>
      <c r="L6886" s="135"/>
    </row>
    <row r="6887">
      <c r="A6887" s="18"/>
      <c r="I6887" s="139"/>
      <c r="J6887" s="60"/>
      <c r="K6887" s="60"/>
      <c r="L6887" s="135"/>
    </row>
    <row r="6888">
      <c r="A6888" s="18"/>
      <c r="I6888" s="139"/>
      <c r="J6888" s="60"/>
      <c r="K6888" s="60"/>
      <c r="L6888" s="135"/>
    </row>
    <row r="6889">
      <c r="A6889" s="18"/>
      <c r="I6889" s="139"/>
      <c r="J6889" s="60"/>
      <c r="K6889" s="60"/>
      <c r="L6889" s="135"/>
    </row>
    <row r="6890">
      <c r="A6890" s="18"/>
      <c r="I6890" s="139"/>
      <c r="J6890" s="60"/>
      <c r="K6890" s="60"/>
      <c r="L6890" s="135"/>
    </row>
    <row r="6891">
      <c r="A6891" s="18"/>
      <c r="I6891" s="139"/>
      <c r="J6891" s="60"/>
      <c r="K6891" s="60"/>
      <c r="L6891" s="135"/>
    </row>
    <row r="6892">
      <c r="A6892" s="18"/>
      <c r="I6892" s="139"/>
      <c r="J6892" s="60"/>
      <c r="K6892" s="60"/>
      <c r="L6892" s="135"/>
    </row>
    <row r="6893">
      <c r="A6893" s="18"/>
      <c r="I6893" s="139"/>
      <c r="J6893" s="60"/>
      <c r="K6893" s="60"/>
      <c r="L6893" s="135"/>
    </row>
    <row r="6894">
      <c r="A6894" s="18"/>
      <c r="I6894" s="139"/>
      <c r="J6894" s="60"/>
      <c r="K6894" s="60"/>
      <c r="L6894" s="135"/>
    </row>
    <row r="6895">
      <c r="A6895" s="18"/>
      <c r="I6895" s="139"/>
      <c r="J6895" s="60"/>
      <c r="K6895" s="60"/>
      <c r="L6895" s="135"/>
    </row>
    <row r="6896">
      <c r="A6896" s="18"/>
      <c r="I6896" s="139"/>
      <c r="J6896" s="60"/>
      <c r="K6896" s="60"/>
      <c r="L6896" s="135"/>
    </row>
    <row r="6897">
      <c r="A6897" s="18"/>
      <c r="I6897" s="139"/>
      <c r="J6897" s="60"/>
      <c r="K6897" s="60"/>
      <c r="L6897" s="135"/>
    </row>
    <row r="6898">
      <c r="A6898" s="18"/>
      <c r="I6898" s="139"/>
      <c r="J6898" s="60"/>
      <c r="K6898" s="60"/>
      <c r="L6898" s="135"/>
    </row>
    <row r="6899">
      <c r="A6899" s="18"/>
      <c r="I6899" s="139"/>
      <c r="J6899" s="60"/>
      <c r="K6899" s="60"/>
      <c r="L6899" s="135"/>
    </row>
    <row r="6900">
      <c r="A6900" s="18"/>
      <c r="I6900" s="139"/>
      <c r="J6900" s="60"/>
      <c r="K6900" s="60"/>
      <c r="L6900" s="135"/>
    </row>
    <row r="6901">
      <c r="A6901" s="18"/>
      <c r="I6901" s="139"/>
      <c r="J6901" s="60"/>
      <c r="K6901" s="60"/>
      <c r="L6901" s="135"/>
    </row>
    <row r="6902">
      <c r="A6902" s="18"/>
      <c r="I6902" s="139"/>
      <c r="J6902" s="60"/>
      <c r="K6902" s="60"/>
      <c r="L6902" s="135"/>
    </row>
    <row r="6903">
      <c r="A6903" s="18"/>
      <c r="I6903" s="139"/>
      <c r="J6903" s="60"/>
      <c r="K6903" s="60"/>
      <c r="L6903" s="135"/>
    </row>
    <row r="6904">
      <c r="A6904" s="18"/>
      <c r="I6904" s="139"/>
      <c r="J6904" s="60"/>
      <c r="K6904" s="60"/>
      <c r="L6904" s="135"/>
    </row>
    <row r="6905">
      <c r="A6905" s="18"/>
      <c r="I6905" s="139"/>
      <c r="J6905" s="60"/>
      <c r="K6905" s="60"/>
      <c r="L6905" s="135"/>
    </row>
    <row r="6906">
      <c r="A6906" s="18"/>
      <c r="I6906" s="139"/>
      <c r="J6906" s="60"/>
      <c r="K6906" s="60"/>
      <c r="L6906" s="135"/>
    </row>
    <row r="6907">
      <c r="A6907" s="18"/>
      <c r="I6907" s="139"/>
      <c r="J6907" s="60"/>
      <c r="K6907" s="60"/>
      <c r="L6907" s="135"/>
    </row>
    <row r="6908">
      <c r="A6908" s="18"/>
      <c r="I6908" s="139"/>
      <c r="J6908" s="60"/>
      <c r="K6908" s="60"/>
      <c r="L6908" s="135"/>
    </row>
    <row r="6909">
      <c r="A6909" s="18"/>
      <c r="I6909" s="139"/>
      <c r="J6909" s="60"/>
      <c r="K6909" s="60"/>
      <c r="L6909" s="135"/>
    </row>
    <row r="6910">
      <c r="A6910" s="18"/>
      <c r="I6910" s="139"/>
      <c r="J6910" s="60"/>
      <c r="K6910" s="60"/>
      <c r="L6910" s="135"/>
    </row>
    <row r="6911">
      <c r="A6911" s="18"/>
      <c r="I6911" s="139"/>
      <c r="J6911" s="60"/>
      <c r="K6911" s="60"/>
      <c r="L6911" s="135"/>
    </row>
    <row r="6912">
      <c r="A6912" s="18"/>
      <c r="I6912" s="139"/>
      <c r="J6912" s="60"/>
      <c r="K6912" s="60"/>
      <c r="L6912" s="135"/>
    </row>
    <row r="6913">
      <c r="A6913" s="18"/>
      <c r="I6913" s="139"/>
      <c r="J6913" s="60"/>
      <c r="K6913" s="60"/>
      <c r="L6913" s="135"/>
    </row>
    <row r="6914">
      <c r="A6914" s="18"/>
      <c r="I6914" s="139"/>
      <c r="J6914" s="60"/>
      <c r="K6914" s="60"/>
      <c r="L6914" s="135"/>
    </row>
    <row r="6915">
      <c r="A6915" s="18"/>
      <c r="I6915" s="139"/>
      <c r="J6915" s="60"/>
      <c r="K6915" s="60"/>
      <c r="L6915" s="135"/>
    </row>
    <row r="6916">
      <c r="A6916" s="18"/>
      <c r="I6916" s="139"/>
      <c r="J6916" s="60"/>
      <c r="K6916" s="60"/>
      <c r="L6916" s="135"/>
    </row>
    <row r="6917">
      <c r="A6917" s="18"/>
      <c r="I6917" s="139"/>
      <c r="J6917" s="60"/>
      <c r="K6917" s="60"/>
      <c r="L6917" s="135"/>
    </row>
    <row r="6918">
      <c r="A6918" s="18"/>
      <c r="I6918" s="139"/>
      <c r="J6918" s="60"/>
      <c r="K6918" s="60"/>
      <c r="L6918" s="135"/>
    </row>
    <row r="6919">
      <c r="A6919" s="18"/>
      <c r="I6919" s="139"/>
      <c r="J6919" s="60"/>
      <c r="K6919" s="60"/>
      <c r="L6919" s="135"/>
    </row>
    <row r="6920">
      <c r="A6920" s="18"/>
      <c r="I6920" s="139"/>
      <c r="J6920" s="60"/>
      <c r="K6920" s="60"/>
      <c r="L6920" s="135"/>
    </row>
    <row r="6921">
      <c r="A6921" s="18"/>
      <c r="I6921" s="139"/>
      <c r="J6921" s="60"/>
      <c r="K6921" s="60"/>
      <c r="L6921" s="135"/>
    </row>
    <row r="6922">
      <c r="A6922" s="18"/>
      <c r="I6922" s="139"/>
      <c r="J6922" s="60"/>
      <c r="K6922" s="60"/>
      <c r="L6922" s="135"/>
    </row>
    <row r="6923">
      <c r="A6923" s="18"/>
      <c r="I6923" s="139"/>
      <c r="J6923" s="60"/>
      <c r="K6923" s="60"/>
      <c r="L6923" s="135"/>
    </row>
    <row r="6924">
      <c r="A6924" s="18"/>
      <c r="I6924" s="139"/>
      <c r="J6924" s="60"/>
      <c r="K6924" s="60"/>
      <c r="L6924" s="135"/>
    </row>
    <row r="6925">
      <c r="A6925" s="18"/>
      <c r="I6925" s="139"/>
      <c r="J6925" s="60"/>
      <c r="K6925" s="60"/>
      <c r="L6925" s="135"/>
    </row>
    <row r="6926">
      <c r="A6926" s="18"/>
      <c r="I6926" s="139"/>
      <c r="J6926" s="60"/>
      <c r="K6926" s="60"/>
      <c r="L6926" s="135"/>
    </row>
    <row r="6927">
      <c r="A6927" s="18"/>
      <c r="I6927" s="139"/>
      <c r="J6927" s="60"/>
      <c r="K6927" s="60"/>
      <c r="L6927" s="135"/>
    </row>
    <row r="6928">
      <c r="A6928" s="18"/>
      <c r="I6928" s="139"/>
      <c r="J6928" s="60"/>
      <c r="K6928" s="60"/>
      <c r="L6928" s="135"/>
    </row>
    <row r="6929">
      <c r="A6929" s="18"/>
      <c r="I6929" s="139"/>
      <c r="J6929" s="60"/>
      <c r="K6929" s="60"/>
      <c r="L6929" s="135"/>
    </row>
    <row r="6930">
      <c r="A6930" s="18"/>
      <c r="I6930" s="139"/>
      <c r="J6930" s="60"/>
      <c r="K6930" s="60"/>
      <c r="L6930" s="135"/>
    </row>
    <row r="6931">
      <c r="A6931" s="18"/>
      <c r="I6931" s="139"/>
      <c r="J6931" s="60"/>
      <c r="K6931" s="60"/>
      <c r="L6931" s="135"/>
    </row>
    <row r="6932">
      <c r="A6932" s="18"/>
      <c r="I6932" s="139"/>
      <c r="J6932" s="60"/>
      <c r="K6932" s="60"/>
      <c r="L6932" s="135"/>
    </row>
    <row r="6933">
      <c r="A6933" s="18"/>
      <c r="I6933" s="139"/>
      <c r="J6933" s="60"/>
      <c r="K6933" s="60"/>
      <c r="L6933" s="135"/>
    </row>
    <row r="6934">
      <c r="A6934" s="18"/>
      <c r="I6934" s="139"/>
      <c r="J6934" s="60"/>
      <c r="K6934" s="60"/>
      <c r="L6934" s="135"/>
    </row>
    <row r="6935">
      <c r="A6935" s="18"/>
      <c r="I6935" s="139"/>
      <c r="J6935" s="60"/>
      <c r="K6935" s="60"/>
      <c r="L6935" s="135"/>
    </row>
    <row r="6936">
      <c r="A6936" s="18"/>
      <c r="I6936" s="139"/>
      <c r="J6936" s="60"/>
      <c r="K6936" s="60"/>
      <c r="L6936" s="135"/>
    </row>
    <row r="6937">
      <c r="A6937" s="18"/>
      <c r="I6937" s="139"/>
      <c r="J6937" s="60"/>
      <c r="K6937" s="60"/>
      <c r="L6937" s="135"/>
    </row>
    <row r="6938">
      <c r="A6938" s="18"/>
      <c r="I6938" s="139"/>
      <c r="J6938" s="60"/>
      <c r="K6938" s="60"/>
      <c r="L6938" s="135"/>
    </row>
    <row r="6939">
      <c r="A6939" s="18"/>
      <c r="I6939" s="139"/>
      <c r="J6939" s="60"/>
      <c r="K6939" s="60"/>
      <c r="L6939" s="135"/>
    </row>
    <row r="6940">
      <c r="A6940" s="18"/>
      <c r="I6940" s="139"/>
      <c r="J6940" s="60"/>
      <c r="K6940" s="60"/>
      <c r="L6940" s="135"/>
    </row>
    <row r="6941">
      <c r="A6941" s="18"/>
      <c r="I6941" s="139"/>
      <c r="J6941" s="60"/>
      <c r="K6941" s="60"/>
      <c r="L6941" s="135"/>
    </row>
    <row r="6942">
      <c r="A6942" s="18"/>
      <c r="I6942" s="139"/>
      <c r="J6942" s="60"/>
      <c r="K6942" s="60"/>
      <c r="L6942" s="135"/>
    </row>
    <row r="6943">
      <c r="A6943" s="18"/>
      <c r="I6943" s="139"/>
      <c r="J6943" s="60"/>
      <c r="K6943" s="60"/>
      <c r="L6943" s="135"/>
    </row>
    <row r="6944">
      <c r="A6944" s="18"/>
      <c r="I6944" s="139"/>
      <c r="J6944" s="60"/>
      <c r="K6944" s="60"/>
      <c r="L6944" s="135"/>
    </row>
    <row r="6945">
      <c r="A6945" s="18"/>
      <c r="I6945" s="139"/>
      <c r="J6945" s="60"/>
      <c r="K6945" s="60"/>
      <c r="L6945" s="135"/>
    </row>
    <row r="6946">
      <c r="A6946" s="18"/>
      <c r="I6946" s="139"/>
      <c r="J6946" s="60"/>
      <c r="K6946" s="60"/>
      <c r="L6946" s="135"/>
    </row>
    <row r="6947">
      <c r="A6947" s="18"/>
      <c r="I6947" s="139"/>
      <c r="J6947" s="60"/>
      <c r="K6947" s="60"/>
      <c r="L6947" s="135"/>
    </row>
    <row r="6948">
      <c r="A6948" s="18"/>
      <c r="I6948" s="139"/>
      <c r="J6948" s="60"/>
      <c r="K6948" s="60"/>
      <c r="L6948" s="135"/>
    </row>
    <row r="6949">
      <c r="A6949" s="18"/>
      <c r="I6949" s="139"/>
      <c r="J6949" s="60"/>
      <c r="K6949" s="60"/>
      <c r="L6949" s="135"/>
    </row>
    <row r="6950">
      <c r="A6950" s="18"/>
      <c r="I6950" s="139"/>
      <c r="J6950" s="60"/>
      <c r="K6950" s="60"/>
      <c r="L6950" s="135"/>
    </row>
    <row r="6951">
      <c r="A6951" s="18"/>
      <c r="I6951" s="139"/>
      <c r="J6951" s="60"/>
      <c r="K6951" s="60"/>
      <c r="L6951" s="135"/>
    </row>
    <row r="6952">
      <c r="A6952" s="18"/>
      <c r="I6952" s="139"/>
      <c r="J6952" s="60"/>
      <c r="K6952" s="60"/>
      <c r="L6952" s="135"/>
    </row>
    <row r="6953">
      <c r="A6953" s="18"/>
      <c r="I6953" s="139"/>
      <c r="J6953" s="60"/>
      <c r="K6953" s="60"/>
      <c r="L6953" s="135"/>
    </row>
    <row r="6954">
      <c r="A6954" s="18"/>
      <c r="I6954" s="139"/>
      <c r="J6954" s="60"/>
      <c r="K6954" s="60"/>
      <c r="L6954" s="135"/>
    </row>
    <row r="6955">
      <c r="A6955" s="18"/>
      <c r="I6955" s="139"/>
      <c r="J6955" s="60"/>
      <c r="K6955" s="60"/>
      <c r="L6955" s="135"/>
    </row>
    <row r="6956">
      <c r="A6956" s="18"/>
      <c r="I6956" s="139"/>
      <c r="J6956" s="60"/>
      <c r="K6956" s="60"/>
      <c r="L6956" s="135"/>
    </row>
    <row r="6957">
      <c r="A6957" s="18"/>
      <c r="I6957" s="139"/>
      <c r="J6957" s="60"/>
      <c r="K6957" s="60"/>
      <c r="L6957" s="135"/>
    </row>
    <row r="6958">
      <c r="A6958" s="18"/>
      <c r="I6958" s="139"/>
      <c r="J6958" s="60"/>
      <c r="K6958" s="60"/>
      <c r="L6958" s="135"/>
    </row>
    <row r="6959">
      <c r="A6959" s="18"/>
      <c r="I6959" s="139"/>
      <c r="J6959" s="60"/>
      <c r="K6959" s="60"/>
      <c r="L6959" s="135"/>
    </row>
    <row r="6960">
      <c r="A6960" s="18"/>
      <c r="I6960" s="139"/>
      <c r="J6960" s="60"/>
      <c r="K6960" s="60"/>
      <c r="L6960" s="135"/>
    </row>
    <row r="6961">
      <c r="A6961" s="18"/>
      <c r="I6961" s="139"/>
      <c r="J6961" s="60"/>
      <c r="K6961" s="60"/>
      <c r="L6961" s="135"/>
    </row>
    <row r="6962">
      <c r="A6962" s="18"/>
      <c r="I6962" s="139"/>
      <c r="J6962" s="60"/>
      <c r="K6962" s="60"/>
      <c r="L6962" s="135"/>
    </row>
    <row r="6963">
      <c r="A6963" s="18"/>
      <c r="I6963" s="139"/>
      <c r="J6963" s="60"/>
      <c r="K6963" s="60"/>
      <c r="L6963" s="135"/>
    </row>
    <row r="6964">
      <c r="A6964" s="18"/>
      <c r="I6964" s="139"/>
      <c r="J6964" s="60"/>
      <c r="K6964" s="60"/>
      <c r="L6964" s="135"/>
    </row>
    <row r="6965">
      <c r="A6965" s="18"/>
      <c r="I6965" s="139"/>
      <c r="J6965" s="60"/>
      <c r="K6965" s="60"/>
      <c r="L6965" s="135"/>
    </row>
    <row r="6966">
      <c r="A6966" s="18"/>
      <c r="I6966" s="139"/>
      <c r="J6966" s="60"/>
      <c r="K6966" s="60"/>
      <c r="L6966" s="135"/>
    </row>
    <row r="6967">
      <c r="A6967" s="18"/>
      <c r="I6967" s="139"/>
      <c r="J6967" s="60"/>
      <c r="K6967" s="60"/>
      <c r="L6967" s="135"/>
    </row>
    <row r="6968">
      <c r="A6968" s="18"/>
      <c r="I6968" s="139"/>
      <c r="J6968" s="60"/>
      <c r="K6968" s="60"/>
      <c r="L6968" s="135"/>
    </row>
    <row r="6969">
      <c r="A6969" s="18"/>
      <c r="I6969" s="139"/>
      <c r="J6969" s="60"/>
      <c r="K6969" s="60"/>
      <c r="L6969" s="135"/>
    </row>
    <row r="6970">
      <c r="A6970" s="18"/>
      <c r="I6970" s="139"/>
      <c r="J6970" s="60"/>
      <c r="K6970" s="60"/>
      <c r="L6970" s="135"/>
    </row>
    <row r="6971">
      <c r="A6971" s="18"/>
      <c r="I6971" s="139"/>
      <c r="J6971" s="60"/>
      <c r="K6971" s="60"/>
      <c r="L6971" s="135"/>
    </row>
    <row r="6972">
      <c r="A6972" s="18"/>
      <c r="I6972" s="139"/>
      <c r="J6972" s="60"/>
      <c r="K6972" s="60"/>
      <c r="L6972" s="135"/>
    </row>
    <row r="6973">
      <c r="A6973" s="18"/>
      <c r="I6973" s="139"/>
      <c r="J6973" s="60"/>
      <c r="K6973" s="60"/>
      <c r="L6973" s="135"/>
    </row>
    <row r="6974">
      <c r="A6974" s="18"/>
      <c r="I6974" s="139"/>
      <c r="J6974" s="60"/>
      <c r="K6974" s="60"/>
      <c r="L6974" s="135"/>
    </row>
    <row r="6975">
      <c r="A6975" s="18"/>
      <c r="I6975" s="139"/>
      <c r="J6975" s="60"/>
      <c r="K6975" s="60"/>
      <c r="L6975" s="135"/>
    </row>
    <row r="6976">
      <c r="A6976" s="18"/>
      <c r="I6976" s="139"/>
      <c r="J6976" s="60"/>
      <c r="K6976" s="60"/>
      <c r="L6976" s="135"/>
    </row>
    <row r="6977">
      <c r="A6977" s="18"/>
      <c r="I6977" s="139"/>
      <c r="J6977" s="60"/>
      <c r="K6977" s="60"/>
      <c r="L6977" s="135"/>
    </row>
    <row r="6978">
      <c r="A6978" s="18"/>
      <c r="I6978" s="139"/>
      <c r="J6978" s="60"/>
      <c r="K6978" s="60"/>
      <c r="L6978" s="135"/>
    </row>
    <row r="6979">
      <c r="A6979" s="18"/>
      <c r="I6979" s="139"/>
      <c r="J6979" s="60"/>
      <c r="K6979" s="60"/>
      <c r="L6979" s="135"/>
    </row>
    <row r="6980">
      <c r="A6980" s="18"/>
      <c r="I6980" s="139"/>
      <c r="J6980" s="60"/>
      <c r="K6980" s="60"/>
      <c r="L6980" s="135"/>
    </row>
    <row r="6981">
      <c r="A6981" s="18"/>
      <c r="I6981" s="139"/>
      <c r="J6981" s="60"/>
      <c r="K6981" s="60"/>
      <c r="L6981" s="135"/>
    </row>
    <row r="6982">
      <c r="A6982" s="18"/>
      <c r="I6982" s="139"/>
      <c r="J6982" s="60"/>
      <c r="K6982" s="60"/>
      <c r="L6982" s="135"/>
    </row>
    <row r="6983">
      <c r="A6983" s="18"/>
      <c r="I6983" s="139"/>
      <c r="J6983" s="60"/>
      <c r="K6983" s="60"/>
      <c r="L6983" s="135"/>
    </row>
    <row r="6984">
      <c r="A6984" s="18"/>
      <c r="I6984" s="139"/>
      <c r="J6984" s="60"/>
      <c r="K6984" s="60"/>
      <c r="L6984" s="135"/>
    </row>
    <row r="6985">
      <c r="A6985" s="18"/>
      <c r="I6985" s="139"/>
      <c r="J6985" s="60"/>
      <c r="K6985" s="60"/>
      <c r="L6985" s="135"/>
    </row>
    <row r="6986">
      <c r="A6986" s="18"/>
      <c r="I6986" s="139"/>
      <c r="J6986" s="60"/>
      <c r="K6986" s="60"/>
      <c r="L6986" s="135"/>
    </row>
    <row r="6987">
      <c r="A6987" s="18"/>
      <c r="I6987" s="139"/>
      <c r="J6987" s="60"/>
      <c r="K6987" s="60"/>
      <c r="L6987" s="135"/>
    </row>
    <row r="6988">
      <c r="A6988" s="18"/>
      <c r="I6988" s="139"/>
      <c r="J6988" s="60"/>
      <c r="K6988" s="60"/>
      <c r="L6988" s="135"/>
    </row>
    <row r="6989">
      <c r="A6989" s="18"/>
      <c r="I6989" s="139"/>
      <c r="J6989" s="60"/>
      <c r="K6989" s="60"/>
      <c r="L6989" s="135"/>
    </row>
    <row r="6990">
      <c r="A6990" s="18"/>
      <c r="I6990" s="139"/>
      <c r="J6990" s="60"/>
      <c r="K6990" s="60"/>
      <c r="L6990" s="135"/>
    </row>
    <row r="6991">
      <c r="A6991" s="18"/>
      <c r="I6991" s="139"/>
      <c r="J6991" s="60"/>
      <c r="K6991" s="60"/>
      <c r="L6991" s="135"/>
    </row>
    <row r="6992">
      <c r="A6992" s="18"/>
      <c r="I6992" s="139"/>
      <c r="J6992" s="60"/>
      <c r="K6992" s="60"/>
      <c r="L6992" s="135"/>
    </row>
    <row r="6993">
      <c r="A6993" s="18"/>
      <c r="I6993" s="139"/>
      <c r="J6993" s="60"/>
      <c r="K6993" s="60"/>
      <c r="L6993" s="135"/>
    </row>
    <row r="6994">
      <c r="A6994" s="18"/>
      <c r="I6994" s="139"/>
      <c r="J6994" s="60"/>
      <c r="K6994" s="60"/>
      <c r="L6994" s="135"/>
    </row>
    <row r="6995">
      <c r="A6995" s="18"/>
      <c r="I6995" s="139"/>
      <c r="J6995" s="60"/>
      <c r="K6995" s="60"/>
      <c r="L6995" s="135"/>
    </row>
    <row r="6996">
      <c r="A6996" s="18"/>
      <c r="I6996" s="139"/>
      <c r="J6996" s="60"/>
      <c r="K6996" s="60"/>
      <c r="L6996" s="135"/>
    </row>
    <row r="6997">
      <c r="A6997" s="18"/>
      <c r="I6997" s="139"/>
      <c r="J6997" s="60"/>
      <c r="K6997" s="60"/>
      <c r="L6997" s="135"/>
    </row>
    <row r="6998">
      <c r="A6998" s="18"/>
      <c r="I6998" s="139"/>
      <c r="J6998" s="60"/>
      <c r="K6998" s="60"/>
      <c r="L6998" s="135"/>
    </row>
    <row r="6999">
      <c r="A6999" s="18"/>
      <c r="I6999" s="139"/>
      <c r="J6999" s="60"/>
      <c r="K6999" s="60"/>
      <c r="L6999" s="135"/>
    </row>
    <row r="7000">
      <c r="A7000" s="18"/>
      <c r="I7000" s="139"/>
      <c r="J7000" s="60"/>
      <c r="K7000" s="60"/>
      <c r="L7000" s="135"/>
    </row>
    <row r="7001">
      <c r="A7001" s="18"/>
      <c r="I7001" s="139"/>
      <c r="J7001" s="60"/>
      <c r="K7001" s="60"/>
      <c r="L7001" s="135"/>
    </row>
    <row r="7002">
      <c r="A7002" s="18"/>
      <c r="I7002" s="139"/>
      <c r="J7002" s="60"/>
      <c r="K7002" s="60"/>
      <c r="L7002" s="135"/>
    </row>
    <row r="7003">
      <c r="A7003" s="18"/>
      <c r="I7003" s="139"/>
      <c r="J7003" s="60"/>
      <c r="K7003" s="60"/>
      <c r="L7003" s="135"/>
    </row>
    <row r="7004">
      <c r="A7004" s="18"/>
      <c r="I7004" s="139"/>
      <c r="J7004" s="60"/>
      <c r="K7004" s="60"/>
      <c r="L7004" s="135"/>
    </row>
    <row r="7005">
      <c r="A7005" s="18"/>
      <c r="I7005" s="139"/>
      <c r="J7005" s="60"/>
      <c r="K7005" s="60"/>
      <c r="L7005" s="135"/>
    </row>
    <row r="7006">
      <c r="A7006" s="18"/>
      <c r="I7006" s="139"/>
      <c r="J7006" s="60"/>
      <c r="K7006" s="60"/>
      <c r="L7006" s="135"/>
    </row>
    <row r="7007">
      <c r="A7007" s="18"/>
      <c r="I7007" s="139"/>
      <c r="J7007" s="60"/>
      <c r="K7007" s="60"/>
      <c r="L7007" s="135"/>
    </row>
    <row r="7008">
      <c r="A7008" s="18"/>
      <c r="I7008" s="139"/>
      <c r="J7008" s="60"/>
      <c r="K7008" s="60"/>
      <c r="L7008" s="135"/>
    </row>
    <row r="7009">
      <c r="A7009" s="18"/>
      <c r="I7009" s="139"/>
      <c r="J7009" s="60"/>
      <c r="K7009" s="60"/>
      <c r="L7009" s="135"/>
    </row>
    <row r="7010">
      <c r="A7010" s="18"/>
      <c r="I7010" s="139"/>
      <c r="J7010" s="60"/>
      <c r="K7010" s="60"/>
      <c r="L7010" s="135"/>
    </row>
    <row r="7011">
      <c r="A7011" s="18"/>
      <c r="I7011" s="139"/>
      <c r="J7011" s="60"/>
      <c r="K7011" s="60"/>
      <c r="L7011" s="135"/>
    </row>
    <row r="7012">
      <c r="A7012" s="18"/>
      <c r="I7012" s="139"/>
      <c r="J7012" s="60"/>
      <c r="K7012" s="60"/>
      <c r="L7012" s="135"/>
    </row>
    <row r="7013">
      <c r="A7013" s="18"/>
      <c r="I7013" s="139"/>
      <c r="J7013" s="60"/>
      <c r="K7013" s="60"/>
      <c r="L7013" s="135"/>
    </row>
    <row r="7014">
      <c r="A7014" s="18"/>
      <c r="I7014" s="139"/>
      <c r="J7014" s="60"/>
      <c r="K7014" s="60"/>
      <c r="L7014" s="135"/>
    </row>
    <row r="7015">
      <c r="A7015" s="18"/>
      <c r="I7015" s="139"/>
      <c r="J7015" s="60"/>
      <c r="K7015" s="60"/>
      <c r="L7015" s="135"/>
    </row>
    <row r="7016">
      <c r="A7016" s="18"/>
      <c r="I7016" s="139"/>
      <c r="J7016" s="60"/>
      <c r="K7016" s="60"/>
      <c r="L7016" s="135"/>
    </row>
    <row r="7017">
      <c r="A7017" s="18"/>
      <c r="I7017" s="139"/>
      <c r="J7017" s="60"/>
      <c r="K7017" s="60"/>
      <c r="L7017" s="135"/>
    </row>
    <row r="7018">
      <c r="A7018" s="18"/>
      <c r="I7018" s="139"/>
      <c r="J7018" s="60"/>
      <c r="K7018" s="60"/>
      <c r="L7018" s="135"/>
    </row>
    <row r="7019">
      <c r="A7019" s="18"/>
      <c r="I7019" s="139"/>
      <c r="J7019" s="60"/>
      <c r="K7019" s="60"/>
      <c r="L7019" s="135"/>
    </row>
    <row r="7020">
      <c r="A7020" s="18"/>
      <c r="I7020" s="139"/>
      <c r="J7020" s="60"/>
      <c r="K7020" s="60"/>
      <c r="L7020" s="135"/>
    </row>
    <row r="7021">
      <c r="A7021" s="18"/>
      <c r="I7021" s="139"/>
      <c r="J7021" s="60"/>
      <c r="K7021" s="60"/>
      <c r="L7021" s="135"/>
    </row>
    <row r="7022">
      <c r="A7022" s="18"/>
      <c r="I7022" s="139"/>
      <c r="J7022" s="60"/>
      <c r="K7022" s="60"/>
      <c r="L7022" s="135"/>
    </row>
    <row r="7023">
      <c r="A7023" s="18"/>
      <c r="I7023" s="139"/>
      <c r="J7023" s="60"/>
      <c r="K7023" s="60"/>
      <c r="L7023" s="135"/>
    </row>
    <row r="7024">
      <c r="A7024" s="18"/>
      <c r="I7024" s="139"/>
      <c r="J7024" s="60"/>
      <c r="K7024" s="60"/>
      <c r="L7024" s="135"/>
    </row>
    <row r="7025">
      <c r="A7025" s="18"/>
      <c r="I7025" s="139"/>
      <c r="J7025" s="60"/>
      <c r="K7025" s="60"/>
      <c r="L7025" s="135"/>
    </row>
    <row r="7026">
      <c r="A7026" s="18"/>
      <c r="I7026" s="139"/>
      <c r="J7026" s="60"/>
      <c r="K7026" s="60"/>
      <c r="L7026" s="135"/>
    </row>
    <row r="7027">
      <c r="A7027" s="18"/>
      <c r="I7027" s="139"/>
      <c r="J7027" s="60"/>
      <c r="K7027" s="60"/>
      <c r="L7027" s="135"/>
    </row>
    <row r="7028">
      <c r="A7028" s="18"/>
      <c r="I7028" s="139"/>
      <c r="J7028" s="60"/>
      <c r="K7028" s="60"/>
      <c r="L7028" s="135"/>
    </row>
    <row r="7029">
      <c r="A7029" s="18"/>
      <c r="I7029" s="139"/>
      <c r="J7029" s="60"/>
      <c r="K7029" s="60"/>
      <c r="L7029" s="135"/>
    </row>
    <row r="7030">
      <c r="A7030" s="18"/>
      <c r="I7030" s="139"/>
      <c r="J7030" s="60"/>
      <c r="K7030" s="60"/>
      <c r="L7030" s="135"/>
    </row>
    <row r="7031">
      <c r="A7031" s="18"/>
      <c r="I7031" s="139"/>
      <c r="J7031" s="60"/>
      <c r="K7031" s="60"/>
      <c r="L7031" s="135"/>
    </row>
    <row r="7032">
      <c r="A7032" s="18"/>
      <c r="I7032" s="139"/>
      <c r="J7032" s="60"/>
      <c r="K7032" s="60"/>
      <c r="L7032" s="135"/>
    </row>
    <row r="7033">
      <c r="A7033" s="18"/>
      <c r="I7033" s="139"/>
      <c r="J7033" s="60"/>
      <c r="K7033" s="60"/>
      <c r="L7033" s="135"/>
    </row>
    <row r="7034">
      <c r="A7034" s="18"/>
      <c r="I7034" s="139"/>
      <c r="J7034" s="60"/>
      <c r="K7034" s="60"/>
      <c r="L7034" s="135"/>
    </row>
    <row r="7035">
      <c r="A7035" s="18"/>
      <c r="I7035" s="139"/>
      <c r="J7035" s="60"/>
      <c r="K7035" s="60"/>
      <c r="L7035" s="135"/>
    </row>
    <row r="7036">
      <c r="A7036" s="18"/>
      <c r="I7036" s="139"/>
      <c r="J7036" s="60"/>
      <c r="K7036" s="60"/>
      <c r="L7036" s="135"/>
    </row>
    <row r="7037">
      <c r="A7037" s="18"/>
      <c r="I7037" s="139"/>
      <c r="J7037" s="60"/>
      <c r="K7037" s="60"/>
      <c r="L7037" s="135"/>
    </row>
    <row r="7038">
      <c r="A7038" s="18"/>
      <c r="I7038" s="139"/>
      <c r="J7038" s="60"/>
      <c r="K7038" s="60"/>
      <c r="L7038" s="135"/>
    </row>
    <row r="7039">
      <c r="A7039" s="18"/>
      <c r="I7039" s="139"/>
      <c r="J7039" s="60"/>
      <c r="K7039" s="60"/>
      <c r="L7039" s="135"/>
    </row>
    <row r="7040">
      <c r="A7040" s="18"/>
      <c r="I7040" s="139"/>
      <c r="J7040" s="60"/>
      <c r="K7040" s="60"/>
      <c r="L7040" s="135"/>
    </row>
    <row r="7041">
      <c r="A7041" s="18"/>
      <c r="I7041" s="139"/>
      <c r="J7041" s="60"/>
      <c r="K7041" s="60"/>
      <c r="L7041" s="135"/>
    </row>
    <row r="7042">
      <c r="A7042" s="18"/>
      <c r="I7042" s="139"/>
      <c r="J7042" s="60"/>
      <c r="K7042" s="60"/>
      <c r="L7042" s="135"/>
    </row>
    <row r="7043">
      <c r="A7043" s="18"/>
      <c r="I7043" s="139"/>
      <c r="J7043" s="60"/>
      <c r="K7043" s="60"/>
      <c r="L7043" s="135"/>
    </row>
    <row r="7044">
      <c r="A7044" s="18"/>
      <c r="I7044" s="139"/>
      <c r="J7044" s="60"/>
      <c r="K7044" s="60"/>
      <c r="L7044" s="135"/>
    </row>
    <row r="7045">
      <c r="A7045" s="18"/>
      <c r="I7045" s="139"/>
      <c r="J7045" s="60"/>
      <c r="K7045" s="60"/>
      <c r="L7045" s="135"/>
    </row>
    <row r="7046">
      <c r="A7046" s="18"/>
      <c r="I7046" s="139"/>
      <c r="J7046" s="60"/>
      <c r="K7046" s="60"/>
      <c r="L7046" s="135"/>
    </row>
    <row r="7047">
      <c r="A7047" s="18"/>
      <c r="I7047" s="139"/>
      <c r="J7047" s="60"/>
      <c r="K7047" s="60"/>
      <c r="L7047" s="135"/>
    </row>
    <row r="7048">
      <c r="A7048" s="18"/>
      <c r="I7048" s="139"/>
      <c r="J7048" s="60"/>
      <c r="K7048" s="60"/>
      <c r="L7048" s="135"/>
    </row>
    <row r="7049">
      <c r="A7049" s="18"/>
      <c r="I7049" s="139"/>
      <c r="J7049" s="60"/>
      <c r="K7049" s="60"/>
      <c r="L7049" s="135"/>
    </row>
    <row r="7050">
      <c r="A7050" s="18"/>
      <c r="I7050" s="139"/>
      <c r="J7050" s="60"/>
      <c r="K7050" s="60"/>
      <c r="L7050" s="135"/>
    </row>
    <row r="7051">
      <c r="A7051" s="18"/>
      <c r="I7051" s="139"/>
      <c r="J7051" s="60"/>
      <c r="K7051" s="60"/>
      <c r="L7051" s="135"/>
    </row>
    <row r="7052">
      <c r="A7052" s="18"/>
      <c r="I7052" s="139"/>
      <c r="J7052" s="60"/>
      <c r="K7052" s="60"/>
      <c r="L7052" s="135"/>
    </row>
    <row r="7053">
      <c r="A7053" s="18"/>
      <c r="I7053" s="139"/>
      <c r="J7053" s="60"/>
      <c r="K7053" s="60"/>
      <c r="L7053" s="135"/>
    </row>
    <row r="7054">
      <c r="A7054" s="18"/>
      <c r="I7054" s="139"/>
      <c r="J7054" s="60"/>
      <c r="K7054" s="60"/>
      <c r="L7054" s="135"/>
    </row>
    <row r="7055">
      <c r="A7055" s="18"/>
      <c r="I7055" s="139"/>
      <c r="J7055" s="60"/>
      <c r="K7055" s="60"/>
      <c r="L7055" s="135"/>
    </row>
    <row r="7056">
      <c r="A7056" s="18"/>
      <c r="I7056" s="139"/>
      <c r="J7056" s="60"/>
      <c r="K7056" s="60"/>
      <c r="L7056" s="135"/>
    </row>
    <row r="7057">
      <c r="A7057" s="18"/>
      <c r="I7057" s="139"/>
      <c r="J7057" s="60"/>
      <c r="K7057" s="60"/>
      <c r="L7057" s="135"/>
    </row>
    <row r="7058">
      <c r="A7058" s="18"/>
      <c r="I7058" s="139"/>
      <c r="J7058" s="60"/>
      <c r="K7058" s="60"/>
      <c r="L7058" s="135"/>
    </row>
    <row r="7059">
      <c r="A7059" s="18"/>
      <c r="I7059" s="139"/>
      <c r="J7059" s="60"/>
      <c r="K7059" s="60"/>
      <c r="L7059" s="135"/>
    </row>
    <row r="7060">
      <c r="A7060" s="18"/>
      <c r="I7060" s="139"/>
      <c r="J7060" s="60"/>
      <c r="K7060" s="60"/>
      <c r="L7060" s="135"/>
    </row>
    <row r="7061">
      <c r="A7061" s="18"/>
      <c r="I7061" s="139"/>
      <c r="J7061" s="60"/>
      <c r="K7061" s="60"/>
      <c r="L7061" s="135"/>
    </row>
    <row r="7062">
      <c r="A7062" s="18"/>
      <c r="I7062" s="139"/>
      <c r="J7062" s="60"/>
      <c r="K7062" s="60"/>
      <c r="L7062" s="135"/>
    </row>
    <row r="7063">
      <c r="A7063" s="18"/>
      <c r="I7063" s="139"/>
      <c r="J7063" s="60"/>
      <c r="K7063" s="60"/>
      <c r="L7063" s="135"/>
    </row>
    <row r="7064">
      <c r="A7064" s="18"/>
      <c r="I7064" s="139"/>
      <c r="J7064" s="60"/>
      <c r="K7064" s="60"/>
      <c r="L7064" s="135"/>
    </row>
    <row r="7065">
      <c r="A7065" s="18"/>
      <c r="I7065" s="139"/>
      <c r="J7065" s="60"/>
      <c r="K7065" s="60"/>
      <c r="L7065" s="135"/>
    </row>
    <row r="7066">
      <c r="A7066" s="18"/>
      <c r="I7066" s="139"/>
      <c r="J7066" s="60"/>
      <c r="K7066" s="60"/>
      <c r="L7066" s="135"/>
    </row>
    <row r="7067">
      <c r="A7067" s="18"/>
      <c r="I7067" s="139"/>
      <c r="J7067" s="60"/>
      <c r="K7067" s="60"/>
      <c r="L7067" s="135"/>
    </row>
    <row r="7068">
      <c r="A7068" s="18"/>
      <c r="I7068" s="139"/>
      <c r="J7068" s="60"/>
      <c r="K7068" s="60"/>
      <c r="L7068" s="135"/>
    </row>
    <row r="7069">
      <c r="A7069" s="18"/>
      <c r="I7069" s="139"/>
      <c r="J7069" s="60"/>
      <c r="K7069" s="60"/>
      <c r="L7069" s="135"/>
    </row>
    <row r="7070">
      <c r="A7070" s="18"/>
      <c r="I7070" s="139"/>
      <c r="J7070" s="60"/>
      <c r="K7070" s="60"/>
      <c r="L7070" s="135"/>
    </row>
    <row r="7071">
      <c r="A7071" s="18"/>
      <c r="I7071" s="139"/>
      <c r="J7071" s="60"/>
      <c r="K7071" s="60"/>
      <c r="L7071" s="135"/>
    </row>
    <row r="7072">
      <c r="A7072" s="18"/>
      <c r="I7072" s="139"/>
      <c r="J7072" s="60"/>
      <c r="K7072" s="60"/>
      <c r="L7072" s="135"/>
    </row>
    <row r="7073">
      <c r="A7073" s="18"/>
      <c r="I7073" s="139"/>
      <c r="J7073" s="60"/>
      <c r="K7073" s="60"/>
      <c r="L7073" s="135"/>
    </row>
    <row r="7074">
      <c r="A7074" s="18"/>
      <c r="I7074" s="139"/>
      <c r="J7074" s="60"/>
      <c r="K7074" s="60"/>
      <c r="L7074" s="135"/>
    </row>
    <row r="7075">
      <c r="A7075" s="18"/>
      <c r="I7075" s="139"/>
      <c r="J7075" s="60"/>
      <c r="K7075" s="60"/>
      <c r="L7075" s="135"/>
    </row>
    <row r="7076">
      <c r="A7076" s="18"/>
      <c r="I7076" s="139"/>
      <c r="J7076" s="60"/>
      <c r="K7076" s="60"/>
      <c r="L7076" s="135"/>
    </row>
    <row r="7077">
      <c r="A7077" s="18"/>
      <c r="I7077" s="139"/>
      <c r="J7077" s="60"/>
      <c r="K7077" s="60"/>
      <c r="L7077" s="135"/>
    </row>
    <row r="7078">
      <c r="A7078" s="18"/>
      <c r="I7078" s="139"/>
      <c r="J7078" s="60"/>
      <c r="K7078" s="60"/>
      <c r="L7078" s="135"/>
    </row>
    <row r="7079">
      <c r="A7079" s="18"/>
      <c r="I7079" s="139"/>
      <c r="J7079" s="60"/>
      <c r="K7079" s="60"/>
      <c r="L7079" s="135"/>
    </row>
    <row r="7080">
      <c r="A7080" s="18"/>
      <c r="I7080" s="139"/>
      <c r="J7080" s="60"/>
      <c r="K7080" s="60"/>
      <c r="L7080" s="135"/>
    </row>
    <row r="7081">
      <c r="A7081" s="18"/>
      <c r="I7081" s="139"/>
      <c r="J7081" s="60"/>
      <c r="K7081" s="60"/>
      <c r="L7081" s="135"/>
    </row>
    <row r="7082">
      <c r="A7082" s="18"/>
      <c r="I7082" s="139"/>
      <c r="J7082" s="60"/>
      <c r="K7082" s="60"/>
      <c r="L7082" s="135"/>
    </row>
    <row r="7083">
      <c r="A7083" s="18"/>
      <c r="I7083" s="139"/>
      <c r="J7083" s="60"/>
      <c r="K7083" s="60"/>
      <c r="L7083" s="135"/>
    </row>
    <row r="7084">
      <c r="A7084" s="18"/>
      <c r="I7084" s="139"/>
      <c r="J7084" s="60"/>
      <c r="K7084" s="60"/>
      <c r="L7084" s="135"/>
    </row>
    <row r="7085">
      <c r="A7085" s="18"/>
      <c r="I7085" s="139"/>
      <c r="J7085" s="60"/>
      <c r="K7085" s="60"/>
      <c r="L7085" s="135"/>
    </row>
    <row r="7086">
      <c r="A7086" s="18"/>
      <c r="I7086" s="139"/>
      <c r="J7086" s="60"/>
      <c r="K7086" s="60"/>
      <c r="L7086" s="135"/>
    </row>
    <row r="7087">
      <c r="A7087" s="18"/>
      <c r="I7087" s="139"/>
      <c r="J7087" s="60"/>
      <c r="K7087" s="60"/>
      <c r="L7087" s="135"/>
    </row>
    <row r="7088">
      <c r="A7088" s="18"/>
      <c r="I7088" s="139"/>
      <c r="J7088" s="60"/>
      <c r="K7088" s="60"/>
      <c r="L7088" s="135"/>
    </row>
    <row r="7089">
      <c r="A7089" s="18"/>
      <c r="I7089" s="139"/>
      <c r="J7089" s="60"/>
      <c r="K7089" s="60"/>
      <c r="L7089" s="135"/>
    </row>
    <row r="7090">
      <c r="A7090" s="18"/>
      <c r="I7090" s="139"/>
      <c r="J7090" s="60"/>
      <c r="K7090" s="60"/>
      <c r="L7090" s="135"/>
    </row>
    <row r="7091">
      <c r="A7091" s="18"/>
      <c r="I7091" s="139"/>
      <c r="J7091" s="60"/>
      <c r="K7091" s="60"/>
      <c r="L7091" s="135"/>
    </row>
    <row r="7092">
      <c r="A7092" s="18"/>
      <c r="I7092" s="139"/>
      <c r="J7092" s="60"/>
      <c r="K7092" s="60"/>
      <c r="L7092" s="135"/>
    </row>
    <row r="7093">
      <c r="A7093" s="18"/>
      <c r="I7093" s="139"/>
      <c r="J7093" s="60"/>
      <c r="K7093" s="60"/>
      <c r="L7093" s="135"/>
    </row>
    <row r="7094">
      <c r="A7094" s="18"/>
      <c r="I7094" s="139"/>
      <c r="J7094" s="60"/>
      <c r="K7094" s="60"/>
      <c r="L7094" s="135"/>
    </row>
    <row r="7095">
      <c r="A7095" s="18"/>
      <c r="I7095" s="139"/>
      <c r="J7095" s="60"/>
      <c r="K7095" s="60"/>
      <c r="L7095" s="135"/>
    </row>
    <row r="7096">
      <c r="A7096" s="18"/>
      <c r="I7096" s="139"/>
      <c r="J7096" s="60"/>
      <c r="K7096" s="60"/>
      <c r="L7096" s="135"/>
    </row>
    <row r="7097">
      <c r="A7097" s="18"/>
      <c r="I7097" s="139"/>
      <c r="J7097" s="60"/>
      <c r="K7097" s="60"/>
      <c r="L7097" s="135"/>
    </row>
    <row r="7098">
      <c r="A7098" s="18"/>
      <c r="I7098" s="139"/>
      <c r="J7098" s="60"/>
      <c r="K7098" s="60"/>
      <c r="L7098" s="135"/>
    </row>
    <row r="7099">
      <c r="A7099" s="18"/>
      <c r="I7099" s="139"/>
      <c r="J7099" s="60"/>
      <c r="K7099" s="60"/>
      <c r="L7099" s="135"/>
    </row>
    <row r="7100">
      <c r="A7100" s="18"/>
      <c r="I7100" s="139"/>
      <c r="J7100" s="60"/>
      <c r="K7100" s="60"/>
      <c r="L7100" s="135"/>
    </row>
    <row r="7101">
      <c r="A7101" s="18"/>
      <c r="I7101" s="139"/>
      <c r="J7101" s="60"/>
      <c r="K7101" s="60"/>
      <c r="L7101" s="135"/>
    </row>
    <row r="7102">
      <c r="A7102" s="18"/>
      <c r="I7102" s="139"/>
      <c r="J7102" s="60"/>
      <c r="K7102" s="60"/>
      <c r="L7102" s="135"/>
    </row>
    <row r="7103">
      <c r="A7103" s="18"/>
      <c r="I7103" s="139"/>
      <c r="J7103" s="60"/>
      <c r="K7103" s="60"/>
      <c r="L7103" s="135"/>
    </row>
    <row r="7104">
      <c r="A7104" s="18"/>
      <c r="I7104" s="139"/>
      <c r="J7104" s="60"/>
      <c r="K7104" s="60"/>
      <c r="L7104" s="135"/>
    </row>
    <row r="7105">
      <c r="A7105" s="18"/>
      <c r="I7105" s="139"/>
      <c r="J7105" s="60"/>
      <c r="K7105" s="60"/>
      <c r="L7105" s="135"/>
    </row>
    <row r="7106">
      <c r="A7106" s="18"/>
      <c r="I7106" s="139"/>
      <c r="J7106" s="60"/>
      <c r="K7106" s="60"/>
      <c r="L7106" s="135"/>
    </row>
    <row r="7107">
      <c r="A7107" s="18"/>
      <c r="I7107" s="139"/>
      <c r="J7107" s="60"/>
      <c r="K7107" s="60"/>
      <c r="L7107" s="135"/>
    </row>
    <row r="7108">
      <c r="A7108" s="18"/>
      <c r="I7108" s="139"/>
      <c r="J7108" s="60"/>
      <c r="K7108" s="60"/>
      <c r="L7108" s="135"/>
    </row>
    <row r="7109">
      <c r="A7109" s="18"/>
      <c r="I7109" s="139"/>
      <c r="J7109" s="60"/>
      <c r="K7109" s="60"/>
      <c r="L7109" s="135"/>
    </row>
    <row r="7110">
      <c r="A7110" s="18"/>
      <c r="I7110" s="139"/>
      <c r="J7110" s="60"/>
      <c r="K7110" s="60"/>
      <c r="L7110" s="135"/>
    </row>
    <row r="7111">
      <c r="A7111" s="18"/>
      <c r="I7111" s="139"/>
      <c r="J7111" s="60"/>
      <c r="K7111" s="60"/>
      <c r="L7111" s="135"/>
    </row>
    <row r="7112">
      <c r="A7112" s="18"/>
      <c r="I7112" s="139"/>
      <c r="J7112" s="60"/>
      <c r="K7112" s="60"/>
      <c r="L7112" s="135"/>
    </row>
    <row r="7113">
      <c r="A7113" s="18"/>
      <c r="I7113" s="139"/>
      <c r="J7113" s="60"/>
      <c r="K7113" s="60"/>
      <c r="L7113" s="135"/>
    </row>
    <row r="7114">
      <c r="A7114" s="18"/>
      <c r="I7114" s="139"/>
      <c r="J7114" s="60"/>
      <c r="K7114" s="60"/>
      <c r="L7114" s="135"/>
    </row>
    <row r="7115">
      <c r="A7115" s="18"/>
      <c r="I7115" s="139"/>
      <c r="J7115" s="60"/>
      <c r="K7115" s="60"/>
      <c r="L7115" s="135"/>
    </row>
    <row r="7116">
      <c r="A7116" s="18"/>
      <c r="I7116" s="139"/>
      <c r="J7116" s="60"/>
      <c r="K7116" s="60"/>
      <c r="L7116" s="135"/>
    </row>
    <row r="7117">
      <c r="A7117" s="18"/>
      <c r="I7117" s="139"/>
      <c r="J7117" s="60"/>
      <c r="K7117" s="60"/>
      <c r="L7117" s="135"/>
    </row>
    <row r="7118">
      <c r="A7118" s="18"/>
      <c r="I7118" s="139"/>
      <c r="J7118" s="60"/>
      <c r="K7118" s="60"/>
      <c r="L7118" s="135"/>
    </row>
    <row r="7119">
      <c r="A7119" s="18"/>
      <c r="I7119" s="139"/>
      <c r="J7119" s="60"/>
      <c r="K7119" s="60"/>
      <c r="L7119" s="135"/>
    </row>
    <row r="7120">
      <c r="A7120" s="18"/>
      <c r="I7120" s="139"/>
      <c r="J7120" s="60"/>
      <c r="K7120" s="60"/>
      <c r="L7120" s="135"/>
    </row>
    <row r="7121">
      <c r="A7121" s="18"/>
      <c r="I7121" s="139"/>
      <c r="J7121" s="60"/>
      <c r="K7121" s="60"/>
      <c r="L7121" s="135"/>
    </row>
    <row r="7122">
      <c r="A7122" s="18"/>
      <c r="I7122" s="139"/>
      <c r="J7122" s="60"/>
      <c r="K7122" s="60"/>
      <c r="L7122" s="135"/>
    </row>
    <row r="7123">
      <c r="A7123" s="18"/>
      <c r="I7123" s="139"/>
      <c r="J7123" s="60"/>
      <c r="K7123" s="60"/>
      <c r="L7123" s="135"/>
    </row>
    <row r="7124">
      <c r="A7124" s="18"/>
      <c r="I7124" s="139"/>
      <c r="J7124" s="60"/>
      <c r="K7124" s="60"/>
      <c r="L7124" s="135"/>
    </row>
    <row r="7125">
      <c r="A7125" s="18"/>
      <c r="I7125" s="139"/>
      <c r="J7125" s="60"/>
      <c r="K7125" s="60"/>
      <c r="L7125" s="135"/>
    </row>
    <row r="7126">
      <c r="A7126" s="18"/>
      <c r="I7126" s="139"/>
      <c r="J7126" s="60"/>
      <c r="K7126" s="60"/>
      <c r="L7126" s="135"/>
    </row>
    <row r="7127">
      <c r="A7127" s="18"/>
      <c r="I7127" s="139"/>
      <c r="J7127" s="60"/>
      <c r="K7127" s="60"/>
      <c r="L7127" s="135"/>
    </row>
    <row r="7128">
      <c r="A7128" s="18"/>
      <c r="I7128" s="139"/>
      <c r="J7128" s="60"/>
      <c r="K7128" s="60"/>
      <c r="L7128" s="135"/>
    </row>
    <row r="7129">
      <c r="A7129" s="18"/>
      <c r="I7129" s="139"/>
      <c r="J7129" s="60"/>
      <c r="K7129" s="60"/>
      <c r="L7129" s="135"/>
    </row>
    <row r="7130">
      <c r="A7130" s="18"/>
      <c r="I7130" s="139"/>
      <c r="J7130" s="60"/>
      <c r="K7130" s="60"/>
      <c r="L7130" s="135"/>
    </row>
    <row r="7131">
      <c r="A7131" s="18"/>
      <c r="I7131" s="139"/>
      <c r="J7131" s="60"/>
      <c r="K7131" s="60"/>
      <c r="L7131" s="135"/>
    </row>
    <row r="7132">
      <c r="A7132" s="18"/>
      <c r="I7132" s="139"/>
      <c r="J7132" s="60"/>
      <c r="K7132" s="60"/>
      <c r="L7132" s="135"/>
    </row>
    <row r="7133">
      <c r="A7133" s="18"/>
      <c r="I7133" s="139"/>
      <c r="J7133" s="60"/>
      <c r="K7133" s="60"/>
      <c r="L7133" s="135"/>
    </row>
    <row r="7134">
      <c r="A7134" s="18"/>
      <c r="I7134" s="139"/>
      <c r="J7134" s="60"/>
      <c r="K7134" s="60"/>
      <c r="L7134" s="135"/>
    </row>
    <row r="7135">
      <c r="A7135" s="18"/>
      <c r="I7135" s="139"/>
      <c r="J7135" s="60"/>
      <c r="K7135" s="60"/>
      <c r="L7135" s="135"/>
    </row>
    <row r="7136">
      <c r="A7136" s="18"/>
      <c r="I7136" s="139"/>
      <c r="J7136" s="60"/>
      <c r="K7136" s="60"/>
      <c r="L7136" s="135"/>
    </row>
    <row r="7137">
      <c r="A7137" s="18"/>
      <c r="I7137" s="139"/>
      <c r="J7137" s="60"/>
      <c r="K7137" s="60"/>
      <c r="L7137" s="135"/>
    </row>
    <row r="7138">
      <c r="A7138" s="18"/>
      <c r="I7138" s="139"/>
      <c r="J7138" s="60"/>
      <c r="K7138" s="60"/>
      <c r="L7138" s="135"/>
    </row>
    <row r="7139">
      <c r="A7139" s="18"/>
      <c r="I7139" s="139"/>
      <c r="J7139" s="60"/>
      <c r="K7139" s="60"/>
      <c r="L7139" s="135"/>
    </row>
    <row r="7140">
      <c r="A7140" s="18"/>
      <c r="I7140" s="139"/>
      <c r="J7140" s="60"/>
      <c r="K7140" s="60"/>
      <c r="L7140" s="135"/>
    </row>
    <row r="7141">
      <c r="A7141" s="18"/>
      <c r="I7141" s="139"/>
      <c r="J7141" s="60"/>
      <c r="K7141" s="60"/>
      <c r="L7141" s="135"/>
    </row>
    <row r="7142">
      <c r="A7142" s="18"/>
      <c r="I7142" s="139"/>
      <c r="J7142" s="60"/>
      <c r="K7142" s="60"/>
      <c r="L7142" s="135"/>
    </row>
    <row r="7143">
      <c r="A7143" s="18"/>
      <c r="I7143" s="139"/>
      <c r="J7143" s="60"/>
      <c r="K7143" s="60"/>
      <c r="L7143" s="135"/>
    </row>
    <row r="7144">
      <c r="A7144" s="18"/>
      <c r="I7144" s="139"/>
      <c r="J7144" s="60"/>
      <c r="K7144" s="60"/>
      <c r="L7144" s="135"/>
    </row>
    <row r="7145">
      <c r="A7145" s="18"/>
      <c r="I7145" s="139"/>
      <c r="J7145" s="60"/>
      <c r="K7145" s="60"/>
      <c r="L7145" s="135"/>
    </row>
    <row r="7146">
      <c r="A7146" s="18"/>
      <c r="I7146" s="139"/>
      <c r="J7146" s="60"/>
      <c r="K7146" s="60"/>
      <c r="L7146" s="135"/>
    </row>
    <row r="7147">
      <c r="A7147" s="18"/>
      <c r="I7147" s="139"/>
      <c r="J7147" s="60"/>
      <c r="K7147" s="60"/>
      <c r="L7147" s="135"/>
    </row>
    <row r="7148">
      <c r="A7148" s="18"/>
      <c r="I7148" s="139"/>
      <c r="J7148" s="60"/>
      <c r="K7148" s="60"/>
      <c r="L7148" s="135"/>
    </row>
    <row r="7149">
      <c r="A7149" s="18"/>
      <c r="I7149" s="139"/>
      <c r="J7149" s="60"/>
      <c r="K7149" s="60"/>
      <c r="L7149" s="135"/>
    </row>
    <row r="7150">
      <c r="A7150" s="18"/>
      <c r="I7150" s="139"/>
      <c r="J7150" s="60"/>
      <c r="K7150" s="60"/>
      <c r="L7150" s="135"/>
    </row>
    <row r="7151">
      <c r="A7151" s="18"/>
      <c r="I7151" s="139"/>
      <c r="J7151" s="60"/>
      <c r="K7151" s="60"/>
      <c r="L7151" s="135"/>
    </row>
    <row r="7152">
      <c r="A7152" s="18"/>
      <c r="I7152" s="139"/>
      <c r="J7152" s="60"/>
      <c r="K7152" s="60"/>
      <c r="L7152" s="135"/>
    </row>
    <row r="7153">
      <c r="A7153" s="18"/>
      <c r="I7153" s="139"/>
      <c r="J7153" s="60"/>
      <c r="K7153" s="60"/>
      <c r="L7153" s="135"/>
    </row>
    <row r="7154">
      <c r="A7154" s="18"/>
      <c r="I7154" s="139"/>
      <c r="J7154" s="60"/>
      <c r="K7154" s="60"/>
      <c r="L7154" s="135"/>
    </row>
    <row r="7155">
      <c r="A7155" s="18"/>
      <c r="I7155" s="139"/>
      <c r="J7155" s="60"/>
      <c r="K7155" s="60"/>
      <c r="L7155" s="135"/>
    </row>
    <row r="7156">
      <c r="A7156" s="18"/>
      <c r="I7156" s="139"/>
      <c r="J7156" s="60"/>
      <c r="K7156" s="60"/>
      <c r="L7156" s="135"/>
    </row>
    <row r="7157">
      <c r="A7157" s="18"/>
      <c r="I7157" s="139"/>
      <c r="J7157" s="60"/>
      <c r="K7157" s="60"/>
      <c r="L7157" s="135"/>
    </row>
    <row r="7158">
      <c r="A7158" s="18"/>
      <c r="I7158" s="139"/>
      <c r="J7158" s="60"/>
      <c r="K7158" s="60"/>
      <c r="L7158" s="135"/>
    </row>
    <row r="7159">
      <c r="A7159" s="18"/>
      <c r="I7159" s="139"/>
      <c r="J7159" s="60"/>
      <c r="K7159" s="60"/>
      <c r="L7159" s="135"/>
    </row>
    <row r="7160">
      <c r="A7160" s="18"/>
      <c r="I7160" s="139"/>
      <c r="J7160" s="60"/>
      <c r="K7160" s="60"/>
      <c r="L7160" s="135"/>
    </row>
    <row r="7161">
      <c r="A7161" s="18"/>
      <c r="I7161" s="139"/>
      <c r="J7161" s="60"/>
      <c r="K7161" s="60"/>
      <c r="L7161" s="135"/>
    </row>
    <row r="7162">
      <c r="A7162" s="18"/>
      <c r="I7162" s="139"/>
      <c r="J7162" s="60"/>
      <c r="K7162" s="60"/>
      <c r="L7162" s="135"/>
    </row>
    <row r="7163">
      <c r="A7163" s="18"/>
      <c r="I7163" s="139"/>
      <c r="J7163" s="60"/>
      <c r="K7163" s="60"/>
      <c r="L7163" s="135"/>
    </row>
    <row r="7164">
      <c r="A7164" s="18"/>
      <c r="I7164" s="139"/>
      <c r="J7164" s="60"/>
      <c r="K7164" s="60"/>
      <c r="L7164" s="135"/>
    </row>
    <row r="7165">
      <c r="A7165" s="18"/>
      <c r="I7165" s="139"/>
      <c r="J7165" s="60"/>
      <c r="K7165" s="60"/>
      <c r="L7165" s="135"/>
    </row>
    <row r="7166">
      <c r="A7166" s="18"/>
      <c r="I7166" s="139"/>
      <c r="J7166" s="60"/>
      <c r="K7166" s="60"/>
      <c r="L7166" s="135"/>
    </row>
    <row r="7167">
      <c r="A7167" s="18"/>
      <c r="I7167" s="139"/>
      <c r="J7167" s="60"/>
      <c r="K7167" s="60"/>
      <c r="L7167" s="135"/>
    </row>
    <row r="7168">
      <c r="A7168" s="18"/>
      <c r="I7168" s="139"/>
      <c r="J7168" s="60"/>
      <c r="K7168" s="60"/>
      <c r="L7168" s="135"/>
    </row>
    <row r="7169">
      <c r="A7169" s="18"/>
      <c r="I7169" s="139"/>
      <c r="J7169" s="60"/>
      <c r="K7169" s="60"/>
      <c r="L7169" s="135"/>
    </row>
    <row r="7170">
      <c r="A7170" s="18"/>
      <c r="I7170" s="139"/>
      <c r="J7170" s="60"/>
      <c r="K7170" s="60"/>
      <c r="L7170" s="135"/>
    </row>
    <row r="7171">
      <c r="A7171" s="18"/>
      <c r="I7171" s="139"/>
      <c r="J7171" s="60"/>
      <c r="K7171" s="60"/>
      <c r="L7171" s="135"/>
    </row>
    <row r="7172">
      <c r="A7172" s="18"/>
      <c r="I7172" s="139"/>
      <c r="J7172" s="60"/>
      <c r="K7172" s="60"/>
      <c r="L7172" s="135"/>
    </row>
    <row r="7173">
      <c r="A7173" s="18"/>
      <c r="I7173" s="139"/>
      <c r="J7173" s="60"/>
      <c r="K7173" s="60"/>
      <c r="L7173" s="135"/>
    </row>
    <row r="7174">
      <c r="A7174" s="18"/>
      <c r="I7174" s="139"/>
      <c r="J7174" s="60"/>
      <c r="K7174" s="60"/>
      <c r="L7174" s="135"/>
    </row>
    <row r="7175">
      <c r="A7175" s="18"/>
      <c r="I7175" s="139"/>
      <c r="J7175" s="60"/>
      <c r="K7175" s="60"/>
      <c r="L7175" s="135"/>
    </row>
    <row r="7176">
      <c r="A7176" s="18"/>
      <c r="I7176" s="139"/>
      <c r="J7176" s="60"/>
      <c r="K7176" s="60"/>
      <c r="L7176" s="135"/>
    </row>
    <row r="7177">
      <c r="A7177" s="18"/>
      <c r="I7177" s="139"/>
      <c r="J7177" s="60"/>
      <c r="K7177" s="60"/>
      <c r="L7177" s="135"/>
    </row>
    <row r="7178">
      <c r="A7178" s="18"/>
      <c r="I7178" s="139"/>
      <c r="J7178" s="60"/>
      <c r="K7178" s="60"/>
      <c r="L7178" s="135"/>
    </row>
    <row r="7179">
      <c r="A7179" s="18"/>
      <c r="I7179" s="139"/>
      <c r="J7179" s="60"/>
      <c r="K7179" s="60"/>
      <c r="L7179" s="135"/>
    </row>
    <row r="7180">
      <c r="A7180" s="18"/>
      <c r="I7180" s="139"/>
      <c r="J7180" s="60"/>
      <c r="K7180" s="60"/>
      <c r="L7180" s="135"/>
    </row>
    <row r="7181">
      <c r="A7181" s="18"/>
      <c r="I7181" s="139"/>
      <c r="J7181" s="60"/>
      <c r="K7181" s="60"/>
      <c r="L7181" s="135"/>
    </row>
    <row r="7182">
      <c r="A7182" s="18"/>
      <c r="I7182" s="139"/>
      <c r="J7182" s="60"/>
      <c r="K7182" s="60"/>
      <c r="L7182" s="135"/>
    </row>
    <row r="7183">
      <c r="A7183" s="18"/>
      <c r="I7183" s="139"/>
      <c r="J7183" s="60"/>
      <c r="K7183" s="60"/>
      <c r="L7183" s="135"/>
    </row>
    <row r="7184">
      <c r="A7184" s="18"/>
      <c r="I7184" s="139"/>
      <c r="J7184" s="60"/>
      <c r="K7184" s="60"/>
      <c r="L7184" s="135"/>
    </row>
    <row r="7185">
      <c r="A7185" s="18"/>
      <c r="I7185" s="139"/>
      <c r="J7185" s="60"/>
      <c r="K7185" s="60"/>
      <c r="L7185" s="135"/>
    </row>
    <row r="7186">
      <c r="A7186" s="18"/>
      <c r="I7186" s="139"/>
      <c r="J7186" s="60"/>
      <c r="K7186" s="60"/>
      <c r="L7186" s="135"/>
    </row>
    <row r="7187">
      <c r="A7187" s="18"/>
      <c r="I7187" s="139"/>
      <c r="J7187" s="60"/>
      <c r="K7187" s="60"/>
      <c r="L7187" s="135"/>
    </row>
    <row r="7188">
      <c r="A7188" s="18"/>
      <c r="I7188" s="139"/>
      <c r="J7188" s="60"/>
      <c r="K7188" s="60"/>
      <c r="L7188" s="135"/>
    </row>
    <row r="7189">
      <c r="A7189" s="18"/>
      <c r="I7189" s="139"/>
      <c r="J7189" s="60"/>
      <c r="K7189" s="60"/>
      <c r="L7189" s="135"/>
    </row>
    <row r="7190">
      <c r="A7190" s="18"/>
      <c r="I7190" s="139"/>
      <c r="J7190" s="60"/>
      <c r="K7190" s="60"/>
      <c r="L7190" s="135"/>
    </row>
    <row r="7191">
      <c r="A7191" s="18"/>
      <c r="I7191" s="139"/>
      <c r="J7191" s="60"/>
      <c r="K7191" s="60"/>
      <c r="L7191" s="135"/>
    </row>
    <row r="7192">
      <c r="A7192" s="18"/>
      <c r="I7192" s="139"/>
      <c r="J7192" s="60"/>
      <c r="K7192" s="60"/>
      <c r="L7192" s="135"/>
    </row>
    <row r="7193">
      <c r="A7193" s="18"/>
      <c r="I7193" s="139"/>
      <c r="J7193" s="60"/>
      <c r="K7193" s="60"/>
      <c r="L7193" s="135"/>
    </row>
    <row r="7194">
      <c r="A7194" s="18"/>
      <c r="I7194" s="139"/>
      <c r="J7194" s="60"/>
      <c r="K7194" s="60"/>
      <c r="L7194" s="135"/>
    </row>
    <row r="7195">
      <c r="A7195" s="18"/>
      <c r="I7195" s="139"/>
      <c r="J7195" s="60"/>
      <c r="K7195" s="60"/>
      <c r="L7195" s="135"/>
    </row>
    <row r="7196">
      <c r="A7196" s="18"/>
      <c r="I7196" s="139"/>
      <c r="J7196" s="60"/>
      <c r="K7196" s="60"/>
      <c r="L7196" s="135"/>
    </row>
    <row r="7197">
      <c r="A7197" s="18"/>
      <c r="I7197" s="139"/>
      <c r="J7197" s="60"/>
      <c r="K7197" s="60"/>
      <c r="L7197" s="135"/>
    </row>
    <row r="7198">
      <c r="A7198" s="18"/>
      <c r="I7198" s="139"/>
      <c r="J7198" s="60"/>
      <c r="K7198" s="60"/>
      <c r="L7198" s="135"/>
    </row>
    <row r="7199">
      <c r="A7199" s="18"/>
      <c r="I7199" s="139"/>
      <c r="J7199" s="60"/>
      <c r="K7199" s="60"/>
      <c r="L7199" s="135"/>
    </row>
    <row r="7200">
      <c r="A7200" s="18"/>
      <c r="I7200" s="139"/>
      <c r="J7200" s="60"/>
      <c r="K7200" s="60"/>
      <c r="L7200" s="135"/>
    </row>
    <row r="7201">
      <c r="A7201" s="18"/>
      <c r="I7201" s="139"/>
      <c r="J7201" s="60"/>
      <c r="K7201" s="60"/>
      <c r="L7201" s="135"/>
    </row>
    <row r="7202">
      <c r="A7202" s="18"/>
      <c r="I7202" s="139"/>
      <c r="J7202" s="60"/>
      <c r="K7202" s="60"/>
      <c r="L7202" s="135"/>
    </row>
    <row r="7203">
      <c r="A7203" s="18"/>
      <c r="I7203" s="139"/>
      <c r="J7203" s="60"/>
      <c r="K7203" s="60"/>
      <c r="L7203" s="135"/>
    </row>
    <row r="7204">
      <c r="A7204" s="18"/>
      <c r="I7204" s="139"/>
      <c r="J7204" s="60"/>
      <c r="K7204" s="60"/>
      <c r="L7204" s="135"/>
    </row>
    <row r="7205">
      <c r="A7205" s="18"/>
      <c r="I7205" s="139"/>
      <c r="J7205" s="60"/>
      <c r="K7205" s="60"/>
      <c r="L7205" s="135"/>
    </row>
    <row r="7206">
      <c r="A7206" s="18"/>
      <c r="I7206" s="139"/>
      <c r="J7206" s="60"/>
      <c r="K7206" s="60"/>
      <c r="L7206" s="135"/>
    </row>
    <row r="7207">
      <c r="A7207" s="18"/>
      <c r="I7207" s="139"/>
      <c r="J7207" s="60"/>
      <c r="K7207" s="60"/>
      <c r="L7207" s="135"/>
    </row>
    <row r="7208">
      <c r="A7208" s="18"/>
      <c r="I7208" s="139"/>
      <c r="J7208" s="60"/>
      <c r="K7208" s="60"/>
      <c r="L7208" s="135"/>
    </row>
    <row r="7209">
      <c r="A7209" s="18"/>
      <c r="I7209" s="139"/>
      <c r="J7209" s="60"/>
      <c r="K7209" s="60"/>
      <c r="L7209" s="135"/>
    </row>
    <row r="7210">
      <c r="A7210" s="18"/>
      <c r="I7210" s="139"/>
      <c r="J7210" s="60"/>
      <c r="K7210" s="60"/>
      <c r="L7210" s="135"/>
    </row>
    <row r="7211">
      <c r="A7211" s="18"/>
      <c r="I7211" s="139"/>
      <c r="J7211" s="60"/>
      <c r="K7211" s="60"/>
      <c r="L7211" s="135"/>
    </row>
    <row r="7212">
      <c r="A7212" s="18"/>
      <c r="I7212" s="139"/>
      <c r="J7212" s="60"/>
      <c r="K7212" s="60"/>
      <c r="L7212" s="135"/>
    </row>
    <row r="7213">
      <c r="A7213" s="18"/>
      <c r="I7213" s="139"/>
      <c r="J7213" s="60"/>
      <c r="K7213" s="60"/>
      <c r="L7213" s="135"/>
    </row>
    <row r="7214">
      <c r="A7214" s="18"/>
      <c r="I7214" s="139"/>
      <c r="J7214" s="60"/>
      <c r="K7214" s="60"/>
      <c r="L7214" s="135"/>
    </row>
    <row r="7215">
      <c r="A7215" s="18"/>
      <c r="I7215" s="139"/>
      <c r="J7215" s="60"/>
      <c r="K7215" s="60"/>
      <c r="L7215" s="135"/>
    </row>
    <row r="7216">
      <c r="A7216" s="18"/>
      <c r="I7216" s="139"/>
      <c r="J7216" s="60"/>
      <c r="K7216" s="60"/>
      <c r="L7216" s="135"/>
    </row>
    <row r="7217">
      <c r="A7217" s="18"/>
      <c r="I7217" s="139"/>
      <c r="J7217" s="60"/>
      <c r="K7217" s="60"/>
      <c r="L7217" s="135"/>
    </row>
    <row r="7218">
      <c r="A7218" s="18"/>
      <c r="I7218" s="139"/>
      <c r="J7218" s="60"/>
      <c r="K7218" s="60"/>
      <c r="L7218" s="135"/>
    </row>
    <row r="7219">
      <c r="A7219" s="18"/>
      <c r="I7219" s="139"/>
      <c r="J7219" s="60"/>
      <c r="K7219" s="60"/>
      <c r="L7219" s="135"/>
    </row>
    <row r="7220">
      <c r="A7220" s="18"/>
      <c r="I7220" s="139"/>
      <c r="J7220" s="60"/>
      <c r="K7220" s="60"/>
      <c r="L7220" s="135"/>
    </row>
    <row r="7221">
      <c r="A7221" s="18"/>
      <c r="I7221" s="139"/>
      <c r="J7221" s="60"/>
      <c r="K7221" s="60"/>
      <c r="L7221" s="135"/>
    </row>
    <row r="7222">
      <c r="A7222" s="18"/>
      <c r="I7222" s="139"/>
      <c r="J7222" s="60"/>
      <c r="K7222" s="60"/>
      <c r="L7222" s="135"/>
    </row>
    <row r="7223">
      <c r="A7223" s="18"/>
      <c r="I7223" s="139"/>
      <c r="J7223" s="60"/>
      <c r="K7223" s="60"/>
      <c r="L7223" s="135"/>
    </row>
    <row r="7224">
      <c r="A7224" s="18"/>
      <c r="I7224" s="139"/>
      <c r="J7224" s="60"/>
      <c r="K7224" s="60"/>
      <c r="L7224" s="135"/>
    </row>
    <row r="7225">
      <c r="A7225" s="18"/>
      <c r="I7225" s="139"/>
      <c r="J7225" s="60"/>
      <c r="K7225" s="60"/>
      <c r="L7225" s="135"/>
    </row>
    <row r="7226">
      <c r="A7226" s="18"/>
      <c r="I7226" s="139"/>
      <c r="J7226" s="60"/>
      <c r="K7226" s="60"/>
      <c r="L7226" s="135"/>
    </row>
    <row r="7227">
      <c r="A7227" s="18"/>
      <c r="I7227" s="139"/>
      <c r="J7227" s="60"/>
      <c r="K7227" s="60"/>
      <c r="L7227" s="135"/>
    </row>
    <row r="7228">
      <c r="A7228" s="18"/>
      <c r="I7228" s="139"/>
      <c r="J7228" s="60"/>
      <c r="K7228" s="60"/>
      <c r="L7228" s="135"/>
    </row>
    <row r="7229">
      <c r="A7229" s="18"/>
      <c r="I7229" s="139"/>
      <c r="J7229" s="60"/>
      <c r="K7229" s="60"/>
      <c r="L7229" s="135"/>
    </row>
    <row r="7230">
      <c r="A7230" s="18"/>
      <c r="I7230" s="139"/>
      <c r="J7230" s="60"/>
      <c r="K7230" s="60"/>
      <c r="L7230" s="135"/>
    </row>
    <row r="7231">
      <c r="A7231" s="18"/>
      <c r="I7231" s="139"/>
      <c r="J7231" s="60"/>
      <c r="K7231" s="60"/>
      <c r="L7231" s="135"/>
    </row>
    <row r="7232">
      <c r="A7232" s="18"/>
      <c r="I7232" s="139"/>
      <c r="J7232" s="60"/>
      <c r="K7232" s="60"/>
      <c r="L7232" s="135"/>
    </row>
    <row r="7233">
      <c r="A7233" s="18"/>
      <c r="I7233" s="139"/>
      <c r="J7233" s="60"/>
      <c r="K7233" s="60"/>
      <c r="L7233" s="135"/>
    </row>
    <row r="7234">
      <c r="A7234" s="18"/>
      <c r="I7234" s="139"/>
      <c r="J7234" s="60"/>
      <c r="K7234" s="60"/>
      <c r="L7234" s="135"/>
    </row>
    <row r="7235">
      <c r="A7235" s="18"/>
      <c r="I7235" s="139"/>
      <c r="J7235" s="60"/>
      <c r="K7235" s="60"/>
      <c r="L7235" s="135"/>
    </row>
    <row r="7236">
      <c r="A7236" s="18"/>
      <c r="I7236" s="139"/>
      <c r="J7236" s="60"/>
      <c r="K7236" s="60"/>
      <c r="L7236" s="135"/>
    </row>
    <row r="7237">
      <c r="A7237" s="18"/>
      <c r="I7237" s="139"/>
      <c r="J7237" s="60"/>
      <c r="K7237" s="60"/>
      <c r="L7237" s="135"/>
    </row>
    <row r="7238">
      <c r="A7238" s="18"/>
      <c r="I7238" s="139"/>
      <c r="J7238" s="60"/>
      <c r="K7238" s="60"/>
      <c r="L7238" s="135"/>
    </row>
    <row r="7239">
      <c r="A7239" s="18"/>
      <c r="I7239" s="139"/>
      <c r="J7239" s="60"/>
      <c r="K7239" s="60"/>
      <c r="L7239" s="135"/>
    </row>
    <row r="7240">
      <c r="A7240" s="18"/>
      <c r="I7240" s="139"/>
      <c r="J7240" s="60"/>
      <c r="K7240" s="60"/>
      <c r="L7240" s="135"/>
    </row>
    <row r="7241">
      <c r="A7241" s="18"/>
      <c r="I7241" s="139"/>
      <c r="J7241" s="60"/>
      <c r="K7241" s="60"/>
      <c r="L7241" s="135"/>
    </row>
    <row r="7242">
      <c r="A7242" s="18"/>
      <c r="I7242" s="139"/>
      <c r="J7242" s="60"/>
      <c r="K7242" s="60"/>
      <c r="L7242" s="135"/>
    </row>
    <row r="7243">
      <c r="A7243" s="18"/>
      <c r="I7243" s="139"/>
      <c r="J7243" s="60"/>
      <c r="K7243" s="60"/>
      <c r="L7243" s="135"/>
    </row>
    <row r="7244">
      <c r="A7244" s="18"/>
      <c r="I7244" s="139"/>
      <c r="J7244" s="60"/>
      <c r="K7244" s="60"/>
      <c r="L7244" s="135"/>
    </row>
    <row r="7245">
      <c r="A7245" s="18"/>
      <c r="I7245" s="139"/>
      <c r="J7245" s="60"/>
      <c r="K7245" s="60"/>
      <c r="L7245" s="135"/>
    </row>
    <row r="7246">
      <c r="A7246" s="18"/>
      <c r="I7246" s="139"/>
      <c r="J7246" s="60"/>
      <c r="K7246" s="60"/>
      <c r="L7246" s="135"/>
    </row>
    <row r="7247">
      <c r="A7247" s="18"/>
      <c r="I7247" s="139"/>
      <c r="J7247" s="60"/>
      <c r="K7247" s="60"/>
      <c r="L7247" s="135"/>
    </row>
    <row r="7248">
      <c r="A7248" s="18"/>
      <c r="I7248" s="139"/>
      <c r="J7248" s="60"/>
      <c r="K7248" s="60"/>
      <c r="L7248" s="135"/>
    </row>
    <row r="7249">
      <c r="A7249" s="18"/>
      <c r="I7249" s="139"/>
      <c r="J7249" s="60"/>
      <c r="K7249" s="60"/>
      <c r="L7249" s="135"/>
    </row>
    <row r="7250">
      <c r="A7250" s="18"/>
      <c r="I7250" s="139"/>
      <c r="J7250" s="60"/>
      <c r="K7250" s="60"/>
      <c r="L7250" s="135"/>
    </row>
    <row r="7251">
      <c r="A7251" s="18"/>
      <c r="I7251" s="139"/>
      <c r="J7251" s="60"/>
      <c r="K7251" s="60"/>
      <c r="L7251" s="135"/>
    </row>
    <row r="7252">
      <c r="A7252" s="18"/>
      <c r="I7252" s="139"/>
      <c r="J7252" s="60"/>
      <c r="K7252" s="60"/>
      <c r="L7252" s="135"/>
    </row>
    <row r="7253">
      <c r="A7253" s="18"/>
      <c r="I7253" s="139"/>
      <c r="J7253" s="60"/>
      <c r="K7253" s="60"/>
      <c r="L7253" s="135"/>
    </row>
    <row r="7254">
      <c r="A7254" s="18"/>
      <c r="I7254" s="139"/>
      <c r="J7254" s="60"/>
      <c r="K7254" s="60"/>
      <c r="L7254" s="135"/>
    </row>
    <row r="7255">
      <c r="A7255" s="18"/>
      <c r="I7255" s="139"/>
      <c r="J7255" s="60"/>
      <c r="K7255" s="60"/>
      <c r="L7255" s="135"/>
    </row>
    <row r="7256">
      <c r="A7256" s="18"/>
      <c r="I7256" s="139"/>
      <c r="J7256" s="60"/>
      <c r="K7256" s="60"/>
      <c r="L7256" s="135"/>
    </row>
    <row r="7257">
      <c r="A7257" s="18"/>
      <c r="I7257" s="139"/>
      <c r="J7257" s="60"/>
      <c r="K7257" s="60"/>
      <c r="L7257" s="135"/>
    </row>
    <row r="7258">
      <c r="A7258" s="18"/>
      <c r="I7258" s="139"/>
      <c r="J7258" s="60"/>
      <c r="K7258" s="60"/>
      <c r="L7258" s="135"/>
    </row>
    <row r="7259">
      <c r="A7259" s="18"/>
      <c r="I7259" s="139"/>
      <c r="J7259" s="60"/>
      <c r="K7259" s="60"/>
      <c r="L7259" s="135"/>
    </row>
    <row r="7260">
      <c r="A7260" s="18"/>
      <c r="I7260" s="139"/>
      <c r="J7260" s="60"/>
      <c r="K7260" s="60"/>
      <c r="L7260" s="135"/>
    </row>
    <row r="7261">
      <c r="A7261" s="18"/>
      <c r="I7261" s="139"/>
      <c r="J7261" s="60"/>
      <c r="K7261" s="60"/>
      <c r="L7261" s="135"/>
    </row>
    <row r="7262">
      <c r="A7262" s="18"/>
      <c r="I7262" s="139"/>
      <c r="J7262" s="60"/>
      <c r="K7262" s="60"/>
      <c r="L7262" s="135"/>
    </row>
    <row r="7263">
      <c r="A7263" s="18"/>
      <c r="I7263" s="139"/>
      <c r="J7263" s="60"/>
      <c r="K7263" s="60"/>
      <c r="L7263" s="135"/>
    </row>
    <row r="7264">
      <c r="A7264" s="18"/>
      <c r="I7264" s="139"/>
      <c r="J7264" s="60"/>
      <c r="K7264" s="60"/>
      <c r="L7264" s="135"/>
    </row>
    <row r="7265">
      <c r="A7265" s="18"/>
      <c r="I7265" s="139"/>
      <c r="J7265" s="60"/>
      <c r="K7265" s="60"/>
      <c r="L7265" s="135"/>
    </row>
    <row r="7266">
      <c r="A7266" s="18"/>
      <c r="I7266" s="139"/>
      <c r="J7266" s="60"/>
      <c r="K7266" s="60"/>
      <c r="L7266" s="135"/>
    </row>
    <row r="7267">
      <c r="A7267" s="18"/>
      <c r="I7267" s="139"/>
      <c r="J7267" s="60"/>
      <c r="K7267" s="60"/>
      <c r="L7267" s="135"/>
    </row>
    <row r="7268">
      <c r="A7268" s="18"/>
      <c r="I7268" s="139"/>
      <c r="J7268" s="60"/>
      <c r="K7268" s="60"/>
      <c r="L7268" s="135"/>
    </row>
    <row r="7269">
      <c r="A7269" s="18"/>
      <c r="I7269" s="139"/>
      <c r="J7269" s="60"/>
      <c r="K7269" s="60"/>
      <c r="L7269" s="135"/>
    </row>
    <row r="7270">
      <c r="A7270" s="18"/>
      <c r="I7270" s="139"/>
      <c r="J7270" s="60"/>
      <c r="K7270" s="60"/>
      <c r="L7270" s="135"/>
    </row>
    <row r="7271">
      <c r="A7271" s="18"/>
      <c r="I7271" s="139"/>
      <c r="J7271" s="60"/>
      <c r="K7271" s="60"/>
      <c r="L7271" s="135"/>
    </row>
    <row r="7272">
      <c r="A7272" s="18"/>
      <c r="I7272" s="139"/>
      <c r="J7272" s="60"/>
      <c r="K7272" s="60"/>
      <c r="L7272" s="135"/>
    </row>
    <row r="7273">
      <c r="A7273" s="18"/>
      <c r="I7273" s="139"/>
      <c r="J7273" s="60"/>
      <c r="K7273" s="60"/>
      <c r="L7273" s="135"/>
    </row>
    <row r="7274">
      <c r="A7274" s="18"/>
      <c r="I7274" s="139"/>
      <c r="J7274" s="60"/>
      <c r="K7274" s="60"/>
      <c r="L7274" s="135"/>
    </row>
    <row r="7275">
      <c r="A7275" s="18"/>
      <c r="I7275" s="139"/>
      <c r="J7275" s="60"/>
      <c r="K7275" s="60"/>
      <c r="L7275" s="135"/>
    </row>
    <row r="7276">
      <c r="A7276" s="18"/>
      <c r="I7276" s="139"/>
      <c r="J7276" s="60"/>
      <c r="K7276" s="60"/>
      <c r="L7276" s="135"/>
    </row>
    <row r="7277">
      <c r="A7277" s="18"/>
      <c r="I7277" s="139"/>
      <c r="J7277" s="60"/>
      <c r="K7277" s="60"/>
      <c r="L7277" s="135"/>
    </row>
    <row r="7278">
      <c r="A7278" s="18"/>
      <c r="I7278" s="139"/>
      <c r="J7278" s="60"/>
      <c r="K7278" s="60"/>
      <c r="L7278" s="135"/>
    </row>
    <row r="7279">
      <c r="A7279" s="18"/>
      <c r="I7279" s="139"/>
      <c r="J7279" s="60"/>
      <c r="K7279" s="60"/>
      <c r="L7279" s="135"/>
    </row>
    <row r="7280">
      <c r="A7280" s="18"/>
      <c r="I7280" s="139"/>
      <c r="J7280" s="60"/>
      <c r="K7280" s="60"/>
      <c r="L7280" s="135"/>
    </row>
    <row r="7281">
      <c r="A7281" s="18"/>
      <c r="I7281" s="139"/>
      <c r="J7281" s="60"/>
      <c r="K7281" s="60"/>
      <c r="L7281" s="135"/>
    </row>
    <row r="7282">
      <c r="A7282" s="18"/>
      <c r="I7282" s="139"/>
      <c r="J7282" s="60"/>
      <c r="K7282" s="60"/>
      <c r="L7282" s="135"/>
    </row>
    <row r="7283">
      <c r="A7283" s="18"/>
      <c r="I7283" s="139"/>
      <c r="J7283" s="60"/>
      <c r="K7283" s="60"/>
      <c r="L7283" s="135"/>
    </row>
    <row r="7284">
      <c r="A7284" s="18"/>
      <c r="I7284" s="139"/>
      <c r="J7284" s="60"/>
      <c r="K7284" s="60"/>
      <c r="L7284" s="135"/>
    </row>
    <row r="7285">
      <c r="A7285" s="18"/>
      <c r="I7285" s="139"/>
      <c r="J7285" s="60"/>
      <c r="K7285" s="60"/>
      <c r="L7285" s="135"/>
    </row>
    <row r="7286">
      <c r="A7286" s="18"/>
      <c r="I7286" s="139"/>
      <c r="J7286" s="60"/>
      <c r="K7286" s="60"/>
      <c r="L7286" s="135"/>
    </row>
    <row r="7287">
      <c r="A7287" s="18"/>
      <c r="I7287" s="139"/>
      <c r="J7287" s="60"/>
      <c r="K7287" s="60"/>
      <c r="L7287" s="135"/>
    </row>
    <row r="7288">
      <c r="A7288" s="18"/>
      <c r="I7288" s="139"/>
      <c r="J7288" s="60"/>
      <c r="K7288" s="60"/>
      <c r="L7288" s="135"/>
    </row>
    <row r="7289">
      <c r="A7289" s="18"/>
      <c r="I7289" s="139"/>
      <c r="J7289" s="60"/>
      <c r="K7289" s="60"/>
      <c r="L7289" s="135"/>
    </row>
    <row r="7290">
      <c r="A7290" s="18"/>
      <c r="I7290" s="139"/>
      <c r="J7290" s="60"/>
      <c r="K7290" s="60"/>
      <c r="L7290" s="135"/>
    </row>
    <row r="7291">
      <c r="A7291" s="18"/>
      <c r="I7291" s="139"/>
      <c r="J7291" s="60"/>
      <c r="K7291" s="60"/>
      <c r="L7291" s="135"/>
    </row>
    <row r="7292">
      <c r="A7292" s="18"/>
      <c r="I7292" s="139"/>
      <c r="J7292" s="60"/>
      <c r="K7292" s="60"/>
      <c r="L7292" s="135"/>
    </row>
    <row r="7293">
      <c r="A7293" s="18"/>
      <c r="I7293" s="139"/>
      <c r="J7293" s="60"/>
      <c r="K7293" s="60"/>
      <c r="L7293" s="135"/>
    </row>
    <row r="7294">
      <c r="A7294" s="18"/>
      <c r="I7294" s="139"/>
      <c r="J7294" s="60"/>
      <c r="K7294" s="60"/>
      <c r="L7294" s="135"/>
    </row>
    <row r="7295">
      <c r="A7295" s="18"/>
      <c r="I7295" s="139"/>
      <c r="J7295" s="60"/>
      <c r="K7295" s="60"/>
      <c r="L7295" s="135"/>
    </row>
    <row r="7296">
      <c r="A7296" s="18"/>
      <c r="I7296" s="139"/>
      <c r="J7296" s="60"/>
      <c r="K7296" s="60"/>
      <c r="L7296" s="135"/>
    </row>
    <row r="7297">
      <c r="A7297" s="18"/>
      <c r="I7297" s="139"/>
      <c r="J7297" s="60"/>
      <c r="K7297" s="60"/>
      <c r="L7297" s="135"/>
    </row>
    <row r="7298">
      <c r="A7298" s="18"/>
      <c r="I7298" s="139"/>
      <c r="J7298" s="60"/>
      <c r="K7298" s="60"/>
      <c r="L7298" s="135"/>
    </row>
    <row r="7299">
      <c r="A7299" s="18"/>
      <c r="I7299" s="139"/>
      <c r="J7299" s="60"/>
      <c r="K7299" s="60"/>
      <c r="L7299" s="135"/>
    </row>
    <row r="7300">
      <c r="A7300" s="18"/>
      <c r="I7300" s="139"/>
      <c r="J7300" s="60"/>
      <c r="K7300" s="60"/>
      <c r="L7300" s="135"/>
    </row>
    <row r="7301">
      <c r="A7301" s="18"/>
      <c r="I7301" s="139"/>
      <c r="J7301" s="60"/>
      <c r="K7301" s="60"/>
      <c r="L7301" s="135"/>
    </row>
    <row r="7302">
      <c r="A7302" s="18"/>
      <c r="I7302" s="139"/>
      <c r="J7302" s="60"/>
      <c r="K7302" s="60"/>
      <c r="L7302" s="135"/>
    </row>
    <row r="7303">
      <c r="A7303" s="18"/>
      <c r="I7303" s="139"/>
      <c r="J7303" s="60"/>
      <c r="K7303" s="60"/>
      <c r="L7303" s="135"/>
    </row>
    <row r="7304">
      <c r="A7304" s="18"/>
      <c r="I7304" s="139"/>
      <c r="J7304" s="60"/>
      <c r="K7304" s="60"/>
      <c r="L7304" s="135"/>
    </row>
    <row r="7305">
      <c r="A7305" s="18"/>
      <c r="I7305" s="139"/>
      <c r="J7305" s="60"/>
      <c r="K7305" s="60"/>
      <c r="L7305" s="135"/>
    </row>
    <row r="7306">
      <c r="A7306" s="18"/>
      <c r="I7306" s="139"/>
      <c r="J7306" s="60"/>
      <c r="K7306" s="60"/>
      <c r="L7306" s="135"/>
    </row>
    <row r="7307">
      <c r="A7307" s="18"/>
      <c r="I7307" s="139"/>
      <c r="J7307" s="60"/>
      <c r="K7307" s="60"/>
      <c r="L7307" s="135"/>
    </row>
    <row r="7308">
      <c r="A7308" s="18"/>
      <c r="I7308" s="139"/>
      <c r="J7308" s="60"/>
      <c r="K7308" s="60"/>
      <c r="L7308" s="135"/>
    </row>
    <row r="7309">
      <c r="A7309" s="18"/>
      <c r="I7309" s="139"/>
      <c r="J7309" s="60"/>
      <c r="K7309" s="60"/>
      <c r="L7309" s="135"/>
    </row>
    <row r="7310">
      <c r="A7310" s="18"/>
      <c r="I7310" s="139"/>
      <c r="J7310" s="60"/>
      <c r="K7310" s="60"/>
      <c r="L7310" s="135"/>
    </row>
    <row r="7311">
      <c r="A7311" s="18"/>
      <c r="I7311" s="139"/>
      <c r="J7311" s="60"/>
      <c r="K7311" s="60"/>
      <c r="L7311" s="135"/>
    </row>
    <row r="7312">
      <c r="A7312" s="18"/>
      <c r="I7312" s="139"/>
      <c r="J7312" s="60"/>
      <c r="K7312" s="60"/>
      <c r="L7312" s="135"/>
    </row>
    <row r="7313">
      <c r="A7313" s="18"/>
      <c r="I7313" s="139"/>
      <c r="J7313" s="60"/>
      <c r="K7313" s="60"/>
      <c r="L7313" s="135"/>
    </row>
    <row r="7314">
      <c r="A7314" s="18"/>
      <c r="I7314" s="139"/>
      <c r="J7314" s="60"/>
      <c r="K7314" s="60"/>
      <c r="L7314" s="135"/>
    </row>
    <row r="7315">
      <c r="A7315" s="18"/>
      <c r="I7315" s="139"/>
      <c r="J7315" s="60"/>
      <c r="K7315" s="60"/>
      <c r="L7315" s="135"/>
    </row>
    <row r="7316">
      <c r="A7316" s="18"/>
      <c r="I7316" s="139"/>
      <c r="J7316" s="60"/>
      <c r="K7316" s="60"/>
      <c r="L7316" s="135"/>
    </row>
    <row r="7317">
      <c r="A7317" s="18"/>
      <c r="I7317" s="139"/>
      <c r="J7317" s="60"/>
      <c r="K7317" s="60"/>
      <c r="L7317" s="135"/>
    </row>
    <row r="7318">
      <c r="A7318" s="18"/>
      <c r="I7318" s="139"/>
      <c r="J7318" s="60"/>
      <c r="K7318" s="60"/>
      <c r="L7318" s="135"/>
    </row>
    <row r="7319">
      <c r="A7319" s="18"/>
      <c r="I7319" s="139"/>
      <c r="J7319" s="60"/>
      <c r="K7319" s="60"/>
      <c r="L7319" s="135"/>
    </row>
    <row r="7320">
      <c r="A7320" s="18"/>
      <c r="I7320" s="139"/>
      <c r="J7320" s="60"/>
      <c r="K7320" s="60"/>
      <c r="L7320" s="135"/>
    </row>
    <row r="7321">
      <c r="A7321" s="18"/>
      <c r="I7321" s="139"/>
      <c r="J7321" s="60"/>
      <c r="K7321" s="60"/>
      <c r="L7321" s="135"/>
    </row>
    <row r="7322">
      <c r="A7322" s="18"/>
      <c r="I7322" s="139"/>
      <c r="J7322" s="60"/>
      <c r="K7322" s="60"/>
      <c r="L7322" s="135"/>
    </row>
    <row r="7323">
      <c r="A7323" s="18"/>
      <c r="I7323" s="139"/>
      <c r="J7323" s="60"/>
      <c r="K7323" s="60"/>
      <c r="L7323" s="135"/>
    </row>
    <row r="7324">
      <c r="A7324" s="18"/>
      <c r="I7324" s="139"/>
      <c r="J7324" s="60"/>
      <c r="K7324" s="60"/>
      <c r="L7324" s="135"/>
    </row>
    <row r="7325">
      <c r="A7325" s="18"/>
      <c r="I7325" s="139"/>
      <c r="J7325" s="60"/>
      <c r="K7325" s="60"/>
      <c r="L7325" s="135"/>
    </row>
    <row r="7326">
      <c r="A7326" s="18"/>
      <c r="I7326" s="139"/>
      <c r="J7326" s="60"/>
      <c r="K7326" s="60"/>
      <c r="L7326" s="135"/>
    </row>
    <row r="7327">
      <c r="A7327" s="18"/>
      <c r="I7327" s="139"/>
      <c r="J7327" s="60"/>
      <c r="K7327" s="60"/>
      <c r="L7327" s="135"/>
    </row>
    <row r="7328">
      <c r="A7328" s="18"/>
      <c r="I7328" s="139"/>
      <c r="J7328" s="60"/>
      <c r="K7328" s="60"/>
      <c r="L7328" s="135"/>
    </row>
    <row r="7329">
      <c r="A7329" s="18"/>
      <c r="I7329" s="139"/>
      <c r="J7329" s="60"/>
      <c r="K7329" s="60"/>
      <c r="L7329" s="135"/>
    </row>
    <row r="7330">
      <c r="A7330" s="18"/>
      <c r="I7330" s="139"/>
      <c r="J7330" s="60"/>
      <c r="K7330" s="60"/>
      <c r="L7330" s="135"/>
    </row>
    <row r="7331">
      <c r="A7331" s="18"/>
      <c r="I7331" s="139"/>
      <c r="J7331" s="60"/>
      <c r="K7331" s="60"/>
      <c r="L7331" s="135"/>
    </row>
    <row r="7332">
      <c r="A7332" s="18"/>
      <c r="I7332" s="139"/>
      <c r="J7332" s="60"/>
      <c r="K7332" s="60"/>
      <c r="L7332" s="135"/>
    </row>
    <row r="7333">
      <c r="A7333" s="18"/>
      <c r="I7333" s="139"/>
      <c r="J7333" s="60"/>
      <c r="K7333" s="60"/>
      <c r="L7333" s="135"/>
    </row>
    <row r="7334">
      <c r="A7334" s="18"/>
      <c r="I7334" s="139"/>
      <c r="J7334" s="60"/>
      <c r="K7334" s="60"/>
      <c r="L7334" s="135"/>
    </row>
    <row r="7335">
      <c r="A7335" s="18"/>
      <c r="I7335" s="139"/>
      <c r="J7335" s="60"/>
      <c r="K7335" s="60"/>
      <c r="L7335" s="135"/>
    </row>
    <row r="7336">
      <c r="A7336" s="18"/>
      <c r="I7336" s="139"/>
      <c r="J7336" s="60"/>
      <c r="K7336" s="60"/>
      <c r="L7336" s="135"/>
    </row>
    <row r="7337">
      <c r="A7337" s="18"/>
      <c r="I7337" s="139"/>
      <c r="J7337" s="60"/>
      <c r="K7337" s="60"/>
      <c r="L7337" s="135"/>
    </row>
    <row r="7338">
      <c r="A7338" s="18"/>
      <c r="I7338" s="139"/>
      <c r="J7338" s="60"/>
      <c r="K7338" s="60"/>
      <c r="L7338" s="135"/>
    </row>
    <row r="7339">
      <c r="A7339" s="18"/>
      <c r="I7339" s="139"/>
      <c r="J7339" s="60"/>
      <c r="K7339" s="60"/>
      <c r="L7339" s="135"/>
    </row>
    <row r="7340">
      <c r="A7340" s="18"/>
      <c r="I7340" s="139"/>
      <c r="J7340" s="60"/>
      <c r="K7340" s="60"/>
      <c r="L7340" s="135"/>
    </row>
    <row r="7341">
      <c r="A7341" s="18"/>
      <c r="I7341" s="139"/>
      <c r="J7341" s="60"/>
      <c r="K7341" s="60"/>
      <c r="L7341" s="135"/>
    </row>
    <row r="7342">
      <c r="A7342" s="18"/>
      <c r="I7342" s="139"/>
      <c r="J7342" s="60"/>
      <c r="K7342" s="60"/>
      <c r="L7342" s="135"/>
    </row>
    <row r="7343">
      <c r="A7343" s="18"/>
      <c r="I7343" s="139"/>
      <c r="J7343" s="60"/>
      <c r="K7343" s="60"/>
      <c r="L7343" s="135"/>
    </row>
    <row r="7344">
      <c r="A7344" s="18"/>
      <c r="I7344" s="139"/>
      <c r="J7344" s="60"/>
      <c r="K7344" s="60"/>
      <c r="L7344" s="135"/>
    </row>
    <row r="7345">
      <c r="A7345" s="18"/>
      <c r="I7345" s="139"/>
      <c r="J7345" s="60"/>
      <c r="K7345" s="60"/>
      <c r="L7345" s="135"/>
    </row>
    <row r="7346">
      <c r="A7346" s="18"/>
      <c r="I7346" s="139"/>
      <c r="J7346" s="60"/>
      <c r="K7346" s="60"/>
      <c r="L7346" s="135"/>
    </row>
    <row r="7347">
      <c r="A7347" s="18"/>
      <c r="I7347" s="139"/>
      <c r="J7347" s="60"/>
      <c r="K7347" s="60"/>
      <c r="L7347" s="135"/>
    </row>
    <row r="7348">
      <c r="A7348" s="18"/>
      <c r="I7348" s="139"/>
      <c r="J7348" s="60"/>
      <c r="K7348" s="60"/>
      <c r="L7348" s="135"/>
    </row>
    <row r="7349">
      <c r="A7349" s="18"/>
      <c r="I7349" s="139"/>
      <c r="J7349" s="60"/>
      <c r="K7349" s="60"/>
      <c r="L7349" s="135"/>
    </row>
    <row r="7350">
      <c r="A7350" s="18"/>
      <c r="I7350" s="139"/>
      <c r="J7350" s="60"/>
      <c r="K7350" s="60"/>
      <c r="L7350" s="135"/>
    </row>
    <row r="7351">
      <c r="A7351" s="18"/>
      <c r="I7351" s="139"/>
      <c r="J7351" s="60"/>
      <c r="K7351" s="60"/>
      <c r="L7351" s="135"/>
    </row>
    <row r="7352">
      <c r="A7352" s="18"/>
      <c r="I7352" s="139"/>
      <c r="J7352" s="60"/>
      <c r="K7352" s="60"/>
      <c r="L7352" s="135"/>
    </row>
    <row r="7353">
      <c r="A7353" s="18"/>
      <c r="I7353" s="139"/>
      <c r="J7353" s="60"/>
      <c r="K7353" s="60"/>
      <c r="L7353" s="135"/>
    </row>
    <row r="7354">
      <c r="A7354" s="18"/>
      <c r="I7354" s="139"/>
      <c r="J7354" s="60"/>
      <c r="K7354" s="60"/>
      <c r="L7354" s="135"/>
    </row>
    <row r="7355">
      <c r="A7355" s="18"/>
      <c r="I7355" s="139"/>
      <c r="J7355" s="60"/>
      <c r="K7355" s="60"/>
      <c r="L7355" s="135"/>
    </row>
    <row r="7356">
      <c r="A7356" s="18"/>
      <c r="I7356" s="139"/>
      <c r="J7356" s="60"/>
      <c r="K7356" s="60"/>
      <c r="L7356" s="135"/>
    </row>
    <row r="7357">
      <c r="A7357" s="18"/>
      <c r="I7357" s="139"/>
      <c r="J7357" s="60"/>
      <c r="K7357" s="60"/>
      <c r="L7357" s="135"/>
    </row>
    <row r="7358">
      <c r="A7358" s="18"/>
      <c r="I7358" s="139"/>
      <c r="J7358" s="60"/>
      <c r="K7358" s="60"/>
      <c r="L7358" s="135"/>
    </row>
    <row r="7359">
      <c r="A7359" s="18"/>
      <c r="I7359" s="139"/>
      <c r="J7359" s="60"/>
      <c r="K7359" s="60"/>
      <c r="L7359" s="135"/>
    </row>
    <row r="7360">
      <c r="A7360" s="18"/>
      <c r="I7360" s="139"/>
      <c r="J7360" s="60"/>
      <c r="K7360" s="60"/>
      <c r="L7360" s="135"/>
    </row>
    <row r="7361">
      <c r="A7361" s="18"/>
      <c r="I7361" s="139"/>
      <c r="J7361" s="60"/>
      <c r="K7361" s="60"/>
      <c r="L7361" s="135"/>
    </row>
    <row r="7362">
      <c r="A7362" s="18"/>
      <c r="I7362" s="139"/>
      <c r="J7362" s="60"/>
      <c r="K7362" s="60"/>
      <c r="L7362" s="135"/>
    </row>
    <row r="7363">
      <c r="A7363" s="18"/>
      <c r="I7363" s="139"/>
      <c r="J7363" s="60"/>
      <c r="K7363" s="60"/>
      <c r="L7363" s="135"/>
    </row>
    <row r="7364">
      <c r="A7364" s="18"/>
      <c r="I7364" s="139"/>
      <c r="J7364" s="60"/>
      <c r="K7364" s="60"/>
      <c r="L7364" s="135"/>
    </row>
    <row r="7365">
      <c r="A7365" s="18"/>
      <c r="I7365" s="139"/>
      <c r="J7365" s="60"/>
      <c r="K7365" s="60"/>
      <c r="L7365" s="135"/>
    </row>
    <row r="7366">
      <c r="A7366" s="18"/>
      <c r="I7366" s="139"/>
      <c r="J7366" s="60"/>
      <c r="K7366" s="60"/>
      <c r="L7366" s="135"/>
    </row>
    <row r="7367">
      <c r="A7367" s="18"/>
      <c r="I7367" s="139"/>
      <c r="J7367" s="60"/>
      <c r="K7367" s="60"/>
      <c r="L7367" s="135"/>
    </row>
    <row r="7368">
      <c r="A7368" s="18"/>
      <c r="I7368" s="139"/>
      <c r="J7368" s="60"/>
      <c r="K7368" s="60"/>
      <c r="L7368" s="135"/>
    </row>
    <row r="7369">
      <c r="A7369" s="18"/>
      <c r="I7369" s="139"/>
      <c r="J7369" s="60"/>
      <c r="K7369" s="60"/>
      <c r="L7369" s="135"/>
    </row>
    <row r="7370">
      <c r="A7370" s="18"/>
      <c r="I7370" s="139"/>
      <c r="J7370" s="60"/>
      <c r="K7370" s="60"/>
      <c r="L7370" s="135"/>
    </row>
    <row r="7371">
      <c r="A7371" s="18"/>
      <c r="I7371" s="139"/>
      <c r="J7371" s="60"/>
      <c r="K7371" s="60"/>
      <c r="L7371" s="135"/>
    </row>
    <row r="7372">
      <c r="A7372" s="18"/>
      <c r="I7372" s="139"/>
      <c r="J7372" s="60"/>
      <c r="K7372" s="60"/>
      <c r="L7372" s="135"/>
    </row>
    <row r="7373">
      <c r="A7373" s="18"/>
      <c r="I7373" s="139"/>
      <c r="J7373" s="60"/>
      <c r="K7373" s="60"/>
      <c r="L7373" s="135"/>
    </row>
    <row r="7374">
      <c r="A7374" s="18"/>
      <c r="I7374" s="139"/>
      <c r="J7374" s="60"/>
      <c r="K7374" s="60"/>
      <c r="L7374" s="135"/>
    </row>
    <row r="7375">
      <c r="A7375" s="18"/>
      <c r="I7375" s="139"/>
      <c r="J7375" s="60"/>
      <c r="K7375" s="60"/>
      <c r="L7375" s="135"/>
    </row>
    <row r="7376">
      <c r="A7376" s="18"/>
      <c r="I7376" s="139"/>
      <c r="J7376" s="60"/>
      <c r="K7376" s="60"/>
      <c r="L7376" s="135"/>
    </row>
    <row r="7377">
      <c r="A7377" s="18"/>
      <c r="I7377" s="139"/>
      <c r="J7377" s="60"/>
      <c r="K7377" s="60"/>
      <c r="L7377" s="135"/>
    </row>
    <row r="7378">
      <c r="A7378" s="18"/>
      <c r="I7378" s="139"/>
      <c r="J7378" s="60"/>
      <c r="K7378" s="60"/>
      <c r="L7378" s="135"/>
    </row>
    <row r="7379">
      <c r="A7379" s="18"/>
      <c r="I7379" s="139"/>
      <c r="J7379" s="60"/>
      <c r="K7379" s="60"/>
      <c r="L7379" s="135"/>
    </row>
    <row r="7380">
      <c r="A7380" s="18"/>
      <c r="I7380" s="139"/>
      <c r="J7380" s="60"/>
      <c r="K7380" s="60"/>
      <c r="L7380" s="135"/>
    </row>
    <row r="7381">
      <c r="A7381" s="18"/>
      <c r="I7381" s="139"/>
      <c r="J7381" s="60"/>
      <c r="K7381" s="60"/>
      <c r="L7381" s="135"/>
    </row>
    <row r="7382">
      <c r="A7382" s="18"/>
      <c r="I7382" s="139"/>
      <c r="J7382" s="60"/>
      <c r="K7382" s="60"/>
      <c r="L7382" s="135"/>
    </row>
    <row r="7383">
      <c r="A7383" s="18"/>
      <c r="I7383" s="139"/>
      <c r="J7383" s="60"/>
      <c r="K7383" s="60"/>
      <c r="L7383" s="135"/>
    </row>
    <row r="7384">
      <c r="A7384" s="18"/>
      <c r="I7384" s="139"/>
      <c r="J7384" s="60"/>
      <c r="K7384" s="60"/>
      <c r="L7384" s="135"/>
    </row>
    <row r="7385">
      <c r="A7385" s="18"/>
      <c r="I7385" s="139"/>
      <c r="J7385" s="60"/>
      <c r="K7385" s="60"/>
      <c r="L7385" s="135"/>
    </row>
    <row r="7386">
      <c r="A7386" s="18"/>
      <c r="I7386" s="139"/>
      <c r="J7386" s="60"/>
      <c r="K7386" s="60"/>
      <c r="L7386" s="135"/>
    </row>
    <row r="7387">
      <c r="A7387" s="18"/>
      <c r="I7387" s="139"/>
      <c r="J7387" s="60"/>
      <c r="K7387" s="60"/>
      <c r="L7387" s="135"/>
    </row>
    <row r="7388">
      <c r="A7388" s="18"/>
      <c r="I7388" s="139"/>
      <c r="J7388" s="60"/>
      <c r="K7388" s="60"/>
      <c r="L7388" s="135"/>
    </row>
    <row r="7389">
      <c r="A7389" s="18"/>
      <c r="I7389" s="139"/>
      <c r="J7389" s="60"/>
      <c r="K7389" s="60"/>
      <c r="L7389" s="135"/>
    </row>
    <row r="7390">
      <c r="A7390" s="18"/>
      <c r="I7390" s="139"/>
      <c r="J7390" s="60"/>
      <c r="K7390" s="60"/>
      <c r="L7390" s="135"/>
    </row>
    <row r="7391">
      <c r="A7391" s="18"/>
      <c r="I7391" s="139"/>
      <c r="J7391" s="60"/>
      <c r="K7391" s="60"/>
      <c r="L7391" s="135"/>
    </row>
    <row r="7392">
      <c r="A7392" s="18"/>
      <c r="I7392" s="139"/>
      <c r="J7392" s="60"/>
      <c r="K7392" s="60"/>
      <c r="L7392" s="135"/>
    </row>
    <row r="7393">
      <c r="A7393" s="18"/>
      <c r="I7393" s="139"/>
      <c r="J7393" s="60"/>
      <c r="K7393" s="60"/>
      <c r="L7393" s="135"/>
    </row>
    <row r="7394">
      <c r="A7394" s="18"/>
      <c r="I7394" s="139"/>
      <c r="J7394" s="60"/>
      <c r="K7394" s="60"/>
      <c r="L7394" s="135"/>
    </row>
    <row r="7395">
      <c r="A7395" s="18"/>
      <c r="I7395" s="139"/>
      <c r="J7395" s="60"/>
      <c r="K7395" s="60"/>
      <c r="L7395" s="135"/>
    </row>
    <row r="7396">
      <c r="A7396" s="18"/>
      <c r="I7396" s="139"/>
      <c r="J7396" s="60"/>
      <c r="K7396" s="60"/>
      <c r="L7396" s="135"/>
    </row>
    <row r="7397">
      <c r="A7397" s="18"/>
      <c r="I7397" s="139"/>
      <c r="J7397" s="60"/>
      <c r="K7397" s="60"/>
      <c r="L7397" s="135"/>
    </row>
    <row r="7398">
      <c r="A7398" s="18"/>
      <c r="I7398" s="139"/>
      <c r="J7398" s="60"/>
      <c r="K7398" s="60"/>
      <c r="L7398" s="135"/>
    </row>
    <row r="7399">
      <c r="A7399" s="18"/>
      <c r="I7399" s="139"/>
      <c r="J7399" s="60"/>
      <c r="K7399" s="60"/>
      <c r="L7399" s="135"/>
    </row>
    <row r="7400">
      <c r="A7400" s="18"/>
      <c r="I7400" s="139"/>
      <c r="J7400" s="60"/>
      <c r="K7400" s="60"/>
      <c r="L7400" s="135"/>
    </row>
    <row r="7401">
      <c r="A7401" s="18"/>
      <c r="I7401" s="139"/>
      <c r="J7401" s="60"/>
      <c r="K7401" s="60"/>
      <c r="L7401" s="135"/>
    </row>
    <row r="7402">
      <c r="A7402" s="18"/>
      <c r="I7402" s="139"/>
      <c r="J7402" s="60"/>
      <c r="K7402" s="60"/>
      <c r="L7402" s="135"/>
    </row>
    <row r="7403">
      <c r="A7403" s="18"/>
      <c r="I7403" s="139"/>
      <c r="J7403" s="60"/>
      <c r="K7403" s="60"/>
      <c r="L7403" s="135"/>
    </row>
    <row r="7404">
      <c r="A7404" s="18"/>
      <c r="I7404" s="139"/>
      <c r="J7404" s="60"/>
      <c r="K7404" s="60"/>
      <c r="L7404" s="135"/>
    </row>
    <row r="7405">
      <c r="A7405" s="18"/>
      <c r="I7405" s="139"/>
      <c r="J7405" s="60"/>
      <c r="K7405" s="60"/>
      <c r="L7405" s="135"/>
    </row>
    <row r="7406">
      <c r="A7406" s="18"/>
      <c r="I7406" s="139"/>
      <c r="J7406" s="60"/>
      <c r="K7406" s="60"/>
      <c r="L7406" s="135"/>
    </row>
    <row r="7407">
      <c r="A7407" s="18"/>
      <c r="I7407" s="139"/>
      <c r="J7407" s="60"/>
      <c r="K7407" s="60"/>
      <c r="L7407" s="135"/>
    </row>
    <row r="7408">
      <c r="A7408" s="18"/>
      <c r="I7408" s="139"/>
      <c r="J7408" s="60"/>
      <c r="K7408" s="60"/>
      <c r="L7408" s="135"/>
    </row>
    <row r="7409">
      <c r="A7409" s="18"/>
      <c r="I7409" s="139"/>
      <c r="J7409" s="60"/>
      <c r="K7409" s="60"/>
      <c r="L7409" s="135"/>
    </row>
    <row r="7410">
      <c r="A7410" s="18"/>
      <c r="I7410" s="139"/>
      <c r="J7410" s="60"/>
      <c r="K7410" s="60"/>
      <c r="L7410" s="135"/>
    </row>
    <row r="7411">
      <c r="A7411" s="18"/>
      <c r="I7411" s="139"/>
      <c r="J7411" s="60"/>
      <c r="K7411" s="60"/>
      <c r="L7411" s="135"/>
    </row>
    <row r="7412">
      <c r="A7412" s="18"/>
      <c r="I7412" s="139"/>
      <c r="J7412" s="60"/>
      <c r="K7412" s="60"/>
      <c r="L7412" s="135"/>
    </row>
    <row r="7413">
      <c r="A7413" s="18"/>
      <c r="I7413" s="139"/>
      <c r="J7413" s="60"/>
      <c r="K7413" s="60"/>
      <c r="L7413" s="135"/>
    </row>
    <row r="7414">
      <c r="A7414" s="18"/>
      <c r="I7414" s="139"/>
      <c r="J7414" s="60"/>
      <c r="K7414" s="60"/>
      <c r="L7414" s="135"/>
    </row>
    <row r="7415">
      <c r="A7415" s="18"/>
      <c r="I7415" s="139"/>
      <c r="J7415" s="60"/>
      <c r="K7415" s="60"/>
      <c r="L7415" s="135"/>
    </row>
    <row r="7416">
      <c r="A7416" s="18"/>
      <c r="I7416" s="139"/>
      <c r="J7416" s="60"/>
      <c r="K7416" s="60"/>
      <c r="L7416" s="135"/>
    </row>
    <row r="7417">
      <c r="A7417" s="18"/>
      <c r="I7417" s="139"/>
      <c r="J7417" s="60"/>
      <c r="K7417" s="60"/>
      <c r="L7417" s="135"/>
    </row>
    <row r="7418">
      <c r="A7418" s="18"/>
      <c r="I7418" s="139"/>
      <c r="J7418" s="60"/>
      <c r="K7418" s="60"/>
      <c r="L7418" s="135"/>
    </row>
    <row r="7419">
      <c r="A7419" s="18"/>
      <c r="I7419" s="139"/>
      <c r="J7419" s="60"/>
      <c r="K7419" s="60"/>
      <c r="L7419" s="135"/>
    </row>
    <row r="7420">
      <c r="A7420" s="18"/>
      <c r="I7420" s="139"/>
      <c r="J7420" s="60"/>
      <c r="K7420" s="60"/>
      <c r="L7420" s="135"/>
    </row>
    <row r="7421">
      <c r="A7421" s="18"/>
      <c r="I7421" s="139"/>
      <c r="J7421" s="60"/>
      <c r="K7421" s="60"/>
      <c r="L7421" s="135"/>
    </row>
    <row r="7422">
      <c r="A7422" s="18"/>
      <c r="I7422" s="139"/>
      <c r="J7422" s="60"/>
      <c r="K7422" s="60"/>
      <c r="L7422" s="135"/>
    </row>
    <row r="7423">
      <c r="A7423" s="18"/>
      <c r="I7423" s="139"/>
      <c r="J7423" s="60"/>
      <c r="K7423" s="60"/>
      <c r="L7423" s="135"/>
    </row>
    <row r="7424">
      <c r="A7424" s="18"/>
      <c r="I7424" s="139"/>
      <c r="J7424" s="60"/>
      <c r="K7424" s="60"/>
      <c r="L7424" s="135"/>
    </row>
    <row r="7425">
      <c r="A7425" s="18"/>
      <c r="I7425" s="139"/>
      <c r="J7425" s="60"/>
      <c r="K7425" s="60"/>
      <c r="L7425" s="135"/>
    </row>
    <row r="7426">
      <c r="A7426" s="18"/>
      <c r="I7426" s="139"/>
      <c r="J7426" s="60"/>
      <c r="K7426" s="60"/>
      <c r="L7426" s="135"/>
    </row>
    <row r="7427">
      <c r="A7427" s="18"/>
      <c r="I7427" s="139"/>
      <c r="J7427" s="60"/>
      <c r="K7427" s="60"/>
      <c r="L7427" s="135"/>
    </row>
    <row r="7428">
      <c r="A7428" s="18"/>
      <c r="I7428" s="139"/>
      <c r="J7428" s="60"/>
      <c r="K7428" s="60"/>
      <c r="L7428" s="135"/>
    </row>
    <row r="7429">
      <c r="A7429" s="18"/>
      <c r="I7429" s="139"/>
      <c r="J7429" s="60"/>
      <c r="K7429" s="60"/>
      <c r="L7429" s="135"/>
    </row>
    <row r="7430">
      <c r="A7430" s="18"/>
      <c r="I7430" s="139"/>
      <c r="J7430" s="60"/>
      <c r="K7430" s="60"/>
      <c r="L7430" s="135"/>
    </row>
    <row r="7431">
      <c r="A7431" s="18"/>
      <c r="I7431" s="139"/>
      <c r="J7431" s="60"/>
      <c r="K7431" s="60"/>
      <c r="L7431" s="135"/>
    </row>
    <row r="7432">
      <c r="A7432" s="18"/>
      <c r="I7432" s="139"/>
      <c r="J7432" s="60"/>
      <c r="K7432" s="60"/>
      <c r="L7432" s="135"/>
    </row>
    <row r="7433">
      <c r="A7433" s="18"/>
      <c r="I7433" s="139"/>
      <c r="J7433" s="60"/>
      <c r="K7433" s="60"/>
      <c r="L7433" s="135"/>
    </row>
    <row r="7434">
      <c r="A7434" s="18"/>
      <c r="I7434" s="139"/>
      <c r="J7434" s="60"/>
      <c r="K7434" s="60"/>
      <c r="L7434" s="135"/>
    </row>
    <row r="7435">
      <c r="A7435" s="18"/>
      <c r="I7435" s="139"/>
      <c r="J7435" s="60"/>
      <c r="K7435" s="60"/>
      <c r="L7435" s="135"/>
    </row>
    <row r="7436">
      <c r="A7436" s="18"/>
      <c r="I7436" s="139"/>
      <c r="J7436" s="60"/>
      <c r="K7436" s="60"/>
      <c r="L7436" s="135"/>
    </row>
    <row r="7437">
      <c r="A7437" s="18"/>
      <c r="I7437" s="139"/>
      <c r="J7437" s="60"/>
      <c r="K7437" s="60"/>
      <c r="L7437" s="135"/>
    </row>
    <row r="7438">
      <c r="A7438" s="18"/>
      <c r="I7438" s="139"/>
      <c r="J7438" s="60"/>
      <c r="K7438" s="60"/>
      <c r="L7438" s="135"/>
    </row>
    <row r="7439">
      <c r="A7439" s="18"/>
      <c r="I7439" s="139"/>
      <c r="J7439" s="60"/>
      <c r="K7439" s="60"/>
      <c r="L7439" s="135"/>
    </row>
    <row r="7440">
      <c r="A7440" s="18"/>
      <c r="I7440" s="139"/>
      <c r="J7440" s="60"/>
      <c r="K7440" s="60"/>
      <c r="L7440" s="135"/>
    </row>
    <row r="7441">
      <c r="A7441" s="18"/>
      <c r="I7441" s="139"/>
      <c r="J7441" s="60"/>
      <c r="K7441" s="60"/>
      <c r="L7441" s="135"/>
    </row>
    <row r="7442">
      <c r="A7442" s="18"/>
      <c r="I7442" s="139"/>
      <c r="J7442" s="60"/>
      <c r="K7442" s="60"/>
      <c r="L7442" s="135"/>
    </row>
    <row r="7443">
      <c r="A7443" s="18"/>
      <c r="I7443" s="139"/>
      <c r="J7443" s="60"/>
      <c r="K7443" s="60"/>
      <c r="L7443" s="135"/>
    </row>
    <row r="7444">
      <c r="A7444" s="18"/>
      <c r="I7444" s="139"/>
      <c r="J7444" s="60"/>
      <c r="K7444" s="60"/>
      <c r="L7444" s="135"/>
    </row>
    <row r="7445">
      <c r="A7445" s="18"/>
      <c r="I7445" s="139"/>
      <c r="J7445" s="60"/>
      <c r="K7445" s="60"/>
      <c r="L7445" s="135"/>
    </row>
    <row r="7446">
      <c r="A7446" s="18"/>
      <c r="I7446" s="139"/>
      <c r="J7446" s="60"/>
      <c r="K7446" s="60"/>
      <c r="L7446" s="135"/>
    </row>
    <row r="7447">
      <c r="A7447" s="18"/>
      <c r="I7447" s="139"/>
      <c r="J7447" s="60"/>
      <c r="K7447" s="60"/>
      <c r="L7447" s="135"/>
    </row>
    <row r="7448">
      <c r="A7448" s="18"/>
      <c r="I7448" s="139"/>
      <c r="J7448" s="60"/>
      <c r="K7448" s="60"/>
      <c r="L7448" s="135"/>
    </row>
    <row r="7449">
      <c r="A7449" s="18"/>
      <c r="I7449" s="139"/>
      <c r="J7449" s="60"/>
      <c r="K7449" s="60"/>
      <c r="L7449" s="135"/>
    </row>
    <row r="7450">
      <c r="A7450" s="18"/>
      <c r="I7450" s="139"/>
      <c r="J7450" s="60"/>
      <c r="K7450" s="60"/>
      <c r="L7450" s="135"/>
    </row>
    <row r="7451">
      <c r="A7451" s="18"/>
      <c r="I7451" s="139"/>
      <c r="J7451" s="60"/>
      <c r="K7451" s="60"/>
      <c r="L7451" s="135"/>
    </row>
    <row r="7452">
      <c r="A7452" s="18"/>
      <c r="I7452" s="139"/>
      <c r="J7452" s="60"/>
      <c r="K7452" s="60"/>
      <c r="L7452" s="135"/>
    </row>
    <row r="7453">
      <c r="A7453" s="18"/>
      <c r="I7453" s="139"/>
      <c r="J7453" s="60"/>
      <c r="K7453" s="60"/>
      <c r="L7453" s="135"/>
    </row>
    <row r="7454">
      <c r="A7454" s="18"/>
      <c r="I7454" s="139"/>
      <c r="J7454" s="60"/>
      <c r="K7454" s="60"/>
      <c r="L7454" s="135"/>
    </row>
    <row r="7455">
      <c r="A7455" s="18"/>
      <c r="I7455" s="139"/>
      <c r="J7455" s="60"/>
      <c r="K7455" s="60"/>
      <c r="L7455" s="135"/>
    </row>
    <row r="7456">
      <c r="A7456" s="18"/>
      <c r="I7456" s="139"/>
      <c r="J7456" s="60"/>
      <c r="K7456" s="60"/>
      <c r="L7456" s="135"/>
    </row>
    <row r="7457">
      <c r="A7457" s="18"/>
      <c r="I7457" s="139"/>
      <c r="J7457" s="60"/>
      <c r="K7457" s="60"/>
      <c r="L7457" s="135"/>
    </row>
    <row r="7458">
      <c r="A7458" s="18"/>
      <c r="I7458" s="139"/>
      <c r="J7458" s="60"/>
      <c r="K7458" s="60"/>
      <c r="L7458" s="135"/>
    </row>
    <row r="7459">
      <c r="A7459" s="18"/>
      <c r="I7459" s="139"/>
      <c r="J7459" s="60"/>
      <c r="K7459" s="60"/>
      <c r="L7459" s="135"/>
    </row>
    <row r="7460">
      <c r="A7460" s="18"/>
      <c r="I7460" s="139"/>
      <c r="J7460" s="60"/>
      <c r="K7460" s="60"/>
      <c r="L7460" s="135"/>
    </row>
    <row r="7461">
      <c r="A7461" s="18"/>
      <c r="I7461" s="139"/>
      <c r="J7461" s="60"/>
      <c r="K7461" s="60"/>
      <c r="L7461" s="135"/>
    </row>
    <row r="7462">
      <c r="A7462" s="18"/>
      <c r="I7462" s="139"/>
      <c r="J7462" s="60"/>
      <c r="K7462" s="60"/>
      <c r="L7462" s="135"/>
    </row>
    <row r="7463">
      <c r="A7463" s="18"/>
      <c r="I7463" s="139"/>
      <c r="J7463" s="60"/>
      <c r="K7463" s="60"/>
      <c r="L7463" s="135"/>
    </row>
    <row r="7464">
      <c r="A7464" s="18"/>
      <c r="I7464" s="139"/>
      <c r="J7464" s="60"/>
      <c r="K7464" s="60"/>
      <c r="L7464" s="135"/>
    </row>
    <row r="7465">
      <c r="A7465" s="18"/>
      <c r="I7465" s="139"/>
      <c r="J7465" s="60"/>
      <c r="K7465" s="60"/>
      <c r="L7465" s="135"/>
    </row>
    <row r="7466">
      <c r="A7466" s="18"/>
      <c r="I7466" s="139"/>
      <c r="J7466" s="60"/>
      <c r="K7466" s="60"/>
      <c r="L7466" s="135"/>
    </row>
    <row r="7467">
      <c r="A7467" s="18"/>
      <c r="I7467" s="139"/>
      <c r="J7467" s="60"/>
      <c r="K7467" s="60"/>
      <c r="L7467" s="135"/>
    </row>
    <row r="7468">
      <c r="A7468" s="18"/>
      <c r="I7468" s="139"/>
      <c r="J7468" s="60"/>
      <c r="K7468" s="60"/>
      <c r="L7468" s="135"/>
    </row>
    <row r="7469">
      <c r="A7469" s="18"/>
      <c r="I7469" s="139"/>
      <c r="J7469" s="60"/>
      <c r="K7469" s="60"/>
      <c r="L7469" s="135"/>
    </row>
    <row r="7470">
      <c r="A7470" s="18"/>
      <c r="I7470" s="139"/>
      <c r="J7470" s="60"/>
      <c r="K7470" s="60"/>
      <c r="L7470" s="135"/>
    </row>
    <row r="7471">
      <c r="A7471" s="18"/>
      <c r="I7471" s="139"/>
      <c r="J7471" s="60"/>
      <c r="K7471" s="60"/>
      <c r="L7471" s="135"/>
    </row>
    <row r="7472">
      <c r="A7472" s="18"/>
      <c r="I7472" s="139"/>
      <c r="J7472" s="60"/>
      <c r="K7472" s="60"/>
      <c r="L7472" s="135"/>
    </row>
    <row r="7473">
      <c r="A7473" s="18"/>
      <c r="I7473" s="139"/>
      <c r="J7473" s="60"/>
      <c r="K7473" s="60"/>
      <c r="L7473" s="135"/>
    </row>
    <row r="7474">
      <c r="A7474" s="18"/>
      <c r="I7474" s="139"/>
      <c r="J7474" s="60"/>
      <c r="K7474" s="60"/>
      <c r="L7474" s="135"/>
    </row>
    <row r="7475">
      <c r="A7475" s="18"/>
      <c r="I7475" s="139"/>
      <c r="J7475" s="60"/>
      <c r="K7475" s="60"/>
      <c r="L7475" s="135"/>
    </row>
    <row r="7476">
      <c r="A7476" s="18"/>
      <c r="I7476" s="139"/>
      <c r="J7476" s="60"/>
      <c r="K7476" s="60"/>
      <c r="L7476" s="135"/>
    </row>
    <row r="7477">
      <c r="A7477" s="18"/>
      <c r="I7477" s="139"/>
      <c r="J7477" s="60"/>
      <c r="K7477" s="60"/>
      <c r="L7477" s="135"/>
    </row>
    <row r="7478">
      <c r="A7478" s="18"/>
      <c r="I7478" s="139"/>
      <c r="J7478" s="60"/>
      <c r="K7478" s="60"/>
      <c r="L7478" s="135"/>
    </row>
    <row r="7479">
      <c r="A7479" s="18"/>
      <c r="I7479" s="139"/>
      <c r="J7479" s="60"/>
      <c r="K7479" s="60"/>
      <c r="L7479" s="135"/>
    </row>
    <row r="7480">
      <c r="A7480" s="18"/>
      <c r="I7480" s="139"/>
      <c r="J7480" s="60"/>
      <c r="K7480" s="60"/>
      <c r="L7480" s="135"/>
    </row>
    <row r="7481">
      <c r="A7481" s="18"/>
      <c r="I7481" s="139"/>
      <c r="J7481" s="60"/>
      <c r="K7481" s="60"/>
      <c r="L7481" s="135"/>
    </row>
    <row r="7482">
      <c r="A7482" s="18"/>
      <c r="I7482" s="139"/>
      <c r="J7482" s="60"/>
      <c r="K7482" s="60"/>
      <c r="L7482" s="135"/>
    </row>
    <row r="7483">
      <c r="A7483" s="18"/>
      <c r="I7483" s="139"/>
      <c r="J7483" s="60"/>
      <c r="K7483" s="60"/>
      <c r="L7483" s="135"/>
    </row>
    <row r="7484">
      <c r="A7484" s="18"/>
      <c r="I7484" s="139"/>
      <c r="J7484" s="60"/>
      <c r="K7484" s="60"/>
      <c r="L7484" s="135"/>
    </row>
    <row r="7485">
      <c r="A7485" s="18"/>
      <c r="I7485" s="139"/>
      <c r="J7485" s="60"/>
      <c r="K7485" s="60"/>
      <c r="L7485" s="135"/>
    </row>
    <row r="7486">
      <c r="A7486" s="18"/>
      <c r="I7486" s="139"/>
      <c r="J7486" s="60"/>
      <c r="K7486" s="60"/>
      <c r="L7486" s="135"/>
    </row>
    <row r="7487">
      <c r="A7487" s="18"/>
      <c r="I7487" s="139"/>
      <c r="J7487" s="60"/>
      <c r="K7487" s="60"/>
      <c r="L7487" s="135"/>
    </row>
    <row r="7488">
      <c r="A7488" s="18"/>
      <c r="I7488" s="139"/>
      <c r="J7488" s="60"/>
      <c r="K7488" s="60"/>
      <c r="L7488" s="135"/>
    </row>
    <row r="7489">
      <c r="A7489" s="18"/>
      <c r="I7489" s="139"/>
      <c r="J7489" s="60"/>
      <c r="K7489" s="60"/>
      <c r="L7489" s="135"/>
    </row>
    <row r="7490">
      <c r="A7490" s="18"/>
      <c r="I7490" s="139"/>
      <c r="J7490" s="60"/>
      <c r="K7490" s="60"/>
      <c r="L7490" s="135"/>
    </row>
    <row r="7491">
      <c r="A7491" s="18"/>
      <c r="I7491" s="139"/>
      <c r="J7491" s="60"/>
      <c r="K7491" s="60"/>
      <c r="L7491" s="135"/>
    </row>
    <row r="7492">
      <c r="A7492" s="18"/>
      <c r="I7492" s="139"/>
      <c r="J7492" s="60"/>
      <c r="K7492" s="60"/>
      <c r="L7492" s="135"/>
    </row>
    <row r="7493">
      <c r="A7493" s="18"/>
      <c r="I7493" s="139"/>
      <c r="J7493" s="60"/>
      <c r="K7493" s="60"/>
      <c r="L7493" s="135"/>
    </row>
    <row r="7494">
      <c r="A7494" s="18"/>
      <c r="I7494" s="139"/>
      <c r="J7494" s="60"/>
      <c r="K7494" s="60"/>
      <c r="L7494" s="135"/>
    </row>
    <row r="7495">
      <c r="A7495" s="18"/>
      <c r="I7495" s="139"/>
      <c r="J7495" s="60"/>
      <c r="K7495" s="60"/>
      <c r="L7495" s="135"/>
    </row>
    <row r="7496">
      <c r="A7496" s="18"/>
      <c r="I7496" s="139"/>
      <c r="J7496" s="60"/>
      <c r="K7496" s="60"/>
      <c r="L7496" s="135"/>
    </row>
    <row r="7497">
      <c r="A7497" s="18"/>
      <c r="I7497" s="139"/>
      <c r="J7497" s="60"/>
      <c r="K7497" s="60"/>
      <c r="L7497" s="135"/>
    </row>
    <row r="7498">
      <c r="A7498" s="18"/>
      <c r="I7498" s="139"/>
      <c r="J7498" s="60"/>
      <c r="K7498" s="60"/>
      <c r="L7498" s="135"/>
    </row>
    <row r="7499">
      <c r="A7499" s="18"/>
      <c r="I7499" s="139"/>
      <c r="J7499" s="60"/>
      <c r="K7499" s="60"/>
      <c r="L7499" s="135"/>
    </row>
    <row r="7500">
      <c r="A7500" s="18"/>
      <c r="I7500" s="139"/>
      <c r="J7500" s="60"/>
      <c r="K7500" s="60"/>
      <c r="L7500" s="135"/>
    </row>
    <row r="7501">
      <c r="A7501" s="18"/>
      <c r="I7501" s="139"/>
      <c r="J7501" s="60"/>
      <c r="K7501" s="60"/>
      <c r="L7501" s="135"/>
    </row>
    <row r="7502">
      <c r="A7502" s="18"/>
      <c r="I7502" s="139"/>
      <c r="J7502" s="60"/>
      <c r="K7502" s="60"/>
      <c r="L7502" s="135"/>
    </row>
    <row r="7503">
      <c r="A7503" s="18"/>
      <c r="I7503" s="139"/>
      <c r="J7503" s="60"/>
      <c r="K7503" s="60"/>
      <c r="L7503" s="135"/>
    </row>
    <row r="7504">
      <c r="A7504" s="18"/>
      <c r="I7504" s="139"/>
      <c r="J7504" s="60"/>
      <c r="K7504" s="60"/>
      <c r="L7504" s="135"/>
    </row>
    <row r="7505">
      <c r="A7505" s="18"/>
      <c r="I7505" s="139"/>
      <c r="J7505" s="60"/>
      <c r="K7505" s="60"/>
      <c r="L7505" s="135"/>
    </row>
    <row r="7506">
      <c r="A7506" s="18"/>
      <c r="I7506" s="139"/>
      <c r="J7506" s="60"/>
      <c r="K7506" s="60"/>
      <c r="L7506" s="135"/>
    </row>
    <row r="7507">
      <c r="A7507" s="18"/>
      <c r="I7507" s="139"/>
      <c r="J7507" s="60"/>
      <c r="K7507" s="60"/>
      <c r="L7507" s="135"/>
    </row>
    <row r="7508">
      <c r="A7508" s="18"/>
      <c r="I7508" s="139"/>
      <c r="J7508" s="60"/>
      <c r="K7508" s="60"/>
      <c r="L7508" s="135"/>
    </row>
    <row r="7509">
      <c r="A7509" s="18"/>
      <c r="I7509" s="139"/>
      <c r="J7509" s="60"/>
      <c r="K7509" s="60"/>
      <c r="L7509" s="135"/>
    </row>
    <row r="7510">
      <c r="A7510" s="18"/>
      <c r="I7510" s="139"/>
      <c r="J7510" s="60"/>
      <c r="K7510" s="60"/>
      <c r="L7510" s="135"/>
    </row>
    <row r="7511">
      <c r="A7511" s="18"/>
      <c r="I7511" s="139"/>
      <c r="J7511" s="60"/>
      <c r="K7511" s="60"/>
      <c r="L7511" s="135"/>
    </row>
    <row r="7512">
      <c r="A7512" s="18"/>
      <c r="I7512" s="139"/>
      <c r="J7512" s="60"/>
      <c r="K7512" s="60"/>
      <c r="L7512" s="135"/>
    </row>
    <row r="7513">
      <c r="A7513" s="18"/>
      <c r="I7513" s="139"/>
      <c r="J7513" s="60"/>
      <c r="K7513" s="60"/>
      <c r="L7513" s="135"/>
    </row>
    <row r="7514">
      <c r="A7514" s="18"/>
      <c r="I7514" s="139"/>
      <c r="J7514" s="60"/>
      <c r="K7514" s="60"/>
      <c r="L7514" s="135"/>
    </row>
    <row r="7515">
      <c r="A7515" s="18"/>
      <c r="I7515" s="139"/>
      <c r="J7515" s="60"/>
      <c r="K7515" s="60"/>
      <c r="L7515" s="135"/>
    </row>
    <row r="7516">
      <c r="A7516" s="18"/>
      <c r="I7516" s="139"/>
      <c r="J7516" s="60"/>
      <c r="K7516" s="60"/>
      <c r="L7516" s="135"/>
    </row>
    <row r="7517">
      <c r="A7517" s="18"/>
      <c r="I7517" s="139"/>
      <c r="J7517" s="60"/>
      <c r="K7517" s="60"/>
      <c r="L7517" s="135"/>
    </row>
    <row r="7518">
      <c r="A7518" s="18"/>
      <c r="I7518" s="139"/>
      <c r="J7518" s="60"/>
      <c r="K7518" s="60"/>
      <c r="L7518" s="135"/>
    </row>
    <row r="7519">
      <c r="A7519" s="18"/>
      <c r="I7519" s="139"/>
      <c r="J7519" s="60"/>
      <c r="K7519" s="60"/>
      <c r="L7519" s="135"/>
    </row>
    <row r="7520">
      <c r="A7520" s="18"/>
      <c r="I7520" s="139"/>
      <c r="J7520" s="60"/>
      <c r="K7520" s="60"/>
      <c r="L7520" s="135"/>
    </row>
    <row r="7521">
      <c r="A7521" s="18"/>
      <c r="I7521" s="139"/>
      <c r="J7521" s="60"/>
      <c r="K7521" s="60"/>
      <c r="L7521" s="135"/>
    </row>
    <row r="7522">
      <c r="A7522" s="18"/>
      <c r="I7522" s="139"/>
      <c r="J7522" s="60"/>
      <c r="K7522" s="60"/>
      <c r="L7522" s="135"/>
    </row>
    <row r="7523">
      <c r="A7523" s="18"/>
      <c r="I7523" s="139"/>
      <c r="J7523" s="60"/>
      <c r="K7523" s="60"/>
      <c r="L7523" s="135"/>
    </row>
    <row r="7524">
      <c r="A7524" s="18"/>
      <c r="I7524" s="139"/>
      <c r="J7524" s="60"/>
      <c r="K7524" s="60"/>
      <c r="L7524" s="135"/>
    </row>
    <row r="7525">
      <c r="A7525" s="18"/>
      <c r="I7525" s="139"/>
      <c r="J7525" s="60"/>
      <c r="K7525" s="60"/>
      <c r="L7525" s="135"/>
    </row>
    <row r="7526">
      <c r="A7526" s="18"/>
      <c r="I7526" s="139"/>
      <c r="J7526" s="60"/>
      <c r="K7526" s="60"/>
      <c r="L7526" s="135"/>
    </row>
    <row r="7527">
      <c r="A7527" s="18"/>
      <c r="I7527" s="139"/>
      <c r="J7527" s="60"/>
      <c r="K7527" s="60"/>
      <c r="L7527" s="135"/>
    </row>
    <row r="7528">
      <c r="A7528" s="18"/>
      <c r="I7528" s="139"/>
      <c r="J7528" s="60"/>
      <c r="K7528" s="60"/>
      <c r="L7528" s="135"/>
    </row>
    <row r="7529">
      <c r="A7529" s="18"/>
      <c r="I7529" s="139"/>
      <c r="J7529" s="60"/>
      <c r="K7529" s="60"/>
      <c r="L7529" s="135"/>
    </row>
    <row r="7530">
      <c r="A7530" s="18"/>
      <c r="I7530" s="139"/>
      <c r="J7530" s="60"/>
      <c r="K7530" s="60"/>
      <c r="L7530" s="135"/>
    </row>
    <row r="7531">
      <c r="A7531" s="18"/>
      <c r="I7531" s="139"/>
      <c r="J7531" s="60"/>
      <c r="K7531" s="60"/>
      <c r="L7531" s="135"/>
    </row>
    <row r="7532">
      <c r="A7532" s="18"/>
      <c r="I7532" s="139"/>
      <c r="J7532" s="60"/>
      <c r="K7532" s="60"/>
      <c r="L7532" s="135"/>
    </row>
    <row r="7533">
      <c r="A7533" s="18"/>
      <c r="I7533" s="139"/>
      <c r="J7533" s="60"/>
      <c r="K7533" s="60"/>
      <c r="L7533" s="135"/>
    </row>
    <row r="7534">
      <c r="A7534" s="18"/>
      <c r="I7534" s="139"/>
      <c r="J7534" s="60"/>
      <c r="K7534" s="60"/>
      <c r="L7534" s="135"/>
    </row>
    <row r="7535">
      <c r="A7535" s="18"/>
      <c r="I7535" s="139"/>
      <c r="J7535" s="60"/>
      <c r="K7535" s="60"/>
      <c r="L7535" s="135"/>
    </row>
    <row r="7536">
      <c r="A7536" s="18"/>
      <c r="I7536" s="139"/>
      <c r="J7536" s="60"/>
      <c r="K7536" s="60"/>
      <c r="L7536" s="135"/>
    </row>
    <row r="7537">
      <c r="A7537" s="18"/>
      <c r="I7537" s="139"/>
      <c r="J7537" s="60"/>
      <c r="K7537" s="60"/>
      <c r="L7537" s="135"/>
    </row>
    <row r="7538">
      <c r="A7538" s="18"/>
      <c r="I7538" s="139"/>
      <c r="J7538" s="60"/>
      <c r="K7538" s="60"/>
      <c r="L7538" s="135"/>
    </row>
    <row r="7539">
      <c r="A7539" s="18"/>
      <c r="I7539" s="139"/>
      <c r="J7539" s="60"/>
      <c r="K7539" s="60"/>
      <c r="L7539" s="135"/>
    </row>
    <row r="7540">
      <c r="A7540" s="18"/>
      <c r="I7540" s="139"/>
      <c r="J7540" s="60"/>
      <c r="K7540" s="60"/>
      <c r="L7540" s="135"/>
    </row>
    <row r="7541">
      <c r="A7541" s="18"/>
      <c r="I7541" s="139"/>
      <c r="J7541" s="60"/>
      <c r="K7541" s="60"/>
      <c r="L7541" s="135"/>
    </row>
    <row r="7542">
      <c r="A7542" s="18"/>
      <c r="I7542" s="139"/>
      <c r="J7542" s="60"/>
      <c r="K7542" s="60"/>
      <c r="L7542" s="135"/>
    </row>
    <row r="7543">
      <c r="A7543" s="18"/>
      <c r="I7543" s="139"/>
      <c r="J7543" s="60"/>
      <c r="K7543" s="60"/>
      <c r="L7543" s="135"/>
    </row>
    <row r="7544">
      <c r="A7544" s="18"/>
      <c r="I7544" s="139"/>
      <c r="J7544" s="60"/>
      <c r="K7544" s="60"/>
      <c r="L7544" s="135"/>
    </row>
    <row r="7545">
      <c r="A7545" s="18"/>
      <c r="I7545" s="139"/>
      <c r="J7545" s="60"/>
      <c r="K7545" s="60"/>
      <c r="L7545" s="135"/>
    </row>
    <row r="7546">
      <c r="A7546" s="18"/>
      <c r="I7546" s="139"/>
      <c r="J7546" s="60"/>
      <c r="K7546" s="60"/>
      <c r="L7546" s="135"/>
    </row>
    <row r="7547">
      <c r="A7547" s="18"/>
      <c r="I7547" s="139"/>
      <c r="J7547" s="60"/>
      <c r="K7547" s="60"/>
      <c r="L7547" s="135"/>
    </row>
    <row r="7548">
      <c r="A7548" s="18"/>
      <c r="I7548" s="139"/>
      <c r="J7548" s="60"/>
      <c r="K7548" s="60"/>
      <c r="L7548" s="135"/>
    </row>
    <row r="7549">
      <c r="A7549" s="18"/>
      <c r="I7549" s="139"/>
      <c r="J7549" s="60"/>
      <c r="K7549" s="60"/>
      <c r="L7549" s="135"/>
    </row>
    <row r="7550">
      <c r="A7550" s="18"/>
      <c r="I7550" s="139"/>
      <c r="J7550" s="60"/>
      <c r="K7550" s="60"/>
      <c r="L7550" s="135"/>
    </row>
    <row r="7551">
      <c r="A7551" s="18"/>
      <c r="I7551" s="139"/>
      <c r="J7551" s="60"/>
      <c r="K7551" s="60"/>
      <c r="L7551" s="135"/>
    </row>
    <row r="7552">
      <c r="A7552" s="18"/>
      <c r="I7552" s="139"/>
      <c r="J7552" s="60"/>
      <c r="K7552" s="60"/>
      <c r="L7552" s="135"/>
    </row>
    <row r="7553">
      <c r="A7553" s="18"/>
      <c r="I7553" s="139"/>
      <c r="J7553" s="60"/>
      <c r="K7553" s="60"/>
      <c r="L7553" s="135"/>
    </row>
    <row r="7554">
      <c r="A7554" s="18"/>
      <c r="I7554" s="139"/>
      <c r="J7554" s="60"/>
      <c r="K7554" s="60"/>
      <c r="L7554" s="135"/>
    </row>
    <row r="7555">
      <c r="A7555" s="18"/>
      <c r="I7555" s="139"/>
      <c r="J7555" s="60"/>
      <c r="K7555" s="60"/>
      <c r="L7555" s="135"/>
    </row>
    <row r="7556">
      <c r="A7556" s="18"/>
      <c r="I7556" s="139"/>
      <c r="J7556" s="60"/>
      <c r="K7556" s="60"/>
      <c r="L7556" s="135"/>
    </row>
    <row r="7557">
      <c r="A7557" s="18"/>
      <c r="I7557" s="139"/>
      <c r="J7557" s="60"/>
      <c r="K7557" s="60"/>
      <c r="L7557" s="135"/>
    </row>
    <row r="7558">
      <c r="A7558" s="18"/>
      <c r="I7558" s="139"/>
      <c r="J7558" s="60"/>
      <c r="K7558" s="60"/>
      <c r="L7558" s="135"/>
    </row>
    <row r="7559">
      <c r="A7559" s="18"/>
      <c r="I7559" s="139"/>
      <c r="J7559" s="60"/>
      <c r="K7559" s="60"/>
      <c r="L7559" s="135"/>
    </row>
    <row r="7560">
      <c r="A7560" s="18"/>
      <c r="I7560" s="139"/>
      <c r="J7560" s="60"/>
      <c r="K7560" s="60"/>
      <c r="L7560" s="135"/>
    </row>
    <row r="7561">
      <c r="A7561" s="18"/>
      <c r="I7561" s="139"/>
      <c r="J7561" s="60"/>
      <c r="K7561" s="60"/>
      <c r="L7561" s="135"/>
    </row>
    <row r="7562">
      <c r="A7562" s="18"/>
      <c r="I7562" s="139"/>
      <c r="J7562" s="60"/>
      <c r="K7562" s="60"/>
      <c r="L7562" s="135"/>
    </row>
    <row r="7563">
      <c r="A7563" s="18"/>
      <c r="I7563" s="139"/>
      <c r="J7563" s="60"/>
      <c r="K7563" s="60"/>
      <c r="L7563" s="135"/>
    </row>
    <row r="7564">
      <c r="A7564" s="18"/>
      <c r="I7564" s="139"/>
      <c r="J7564" s="60"/>
      <c r="K7564" s="60"/>
      <c r="L7564" s="135"/>
    </row>
    <row r="7565">
      <c r="A7565" s="18"/>
      <c r="I7565" s="139"/>
      <c r="J7565" s="60"/>
      <c r="K7565" s="60"/>
      <c r="L7565" s="135"/>
    </row>
    <row r="7566">
      <c r="A7566" s="18"/>
      <c r="I7566" s="139"/>
      <c r="J7566" s="60"/>
      <c r="K7566" s="60"/>
      <c r="L7566" s="135"/>
    </row>
    <row r="7567">
      <c r="A7567" s="18"/>
      <c r="I7567" s="139"/>
      <c r="J7567" s="60"/>
      <c r="K7567" s="60"/>
      <c r="L7567" s="135"/>
    </row>
    <row r="7568">
      <c r="A7568" s="18"/>
      <c r="I7568" s="139"/>
      <c r="J7568" s="60"/>
      <c r="K7568" s="60"/>
      <c r="L7568" s="135"/>
    </row>
    <row r="7569">
      <c r="A7569" s="18"/>
      <c r="I7569" s="139"/>
      <c r="J7569" s="60"/>
      <c r="K7569" s="60"/>
      <c r="L7569" s="135"/>
    </row>
    <row r="7570">
      <c r="A7570" s="18"/>
      <c r="I7570" s="139"/>
      <c r="J7570" s="60"/>
      <c r="K7570" s="60"/>
      <c r="L7570" s="135"/>
    </row>
    <row r="7571">
      <c r="A7571" s="18"/>
      <c r="I7571" s="139"/>
      <c r="J7571" s="60"/>
      <c r="K7571" s="60"/>
      <c r="L7571" s="135"/>
    </row>
    <row r="7572">
      <c r="A7572" s="18"/>
      <c r="I7572" s="139"/>
      <c r="J7572" s="60"/>
      <c r="K7572" s="60"/>
      <c r="L7572" s="135"/>
    </row>
    <row r="7573">
      <c r="A7573" s="18"/>
      <c r="I7573" s="139"/>
      <c r="J7573" s="60"/>
      <c r="K7573" s="60"/>
      <c r="L7573" s="135"/>
    </row>
    <row r="7574">
      <c r="A7574" s="18"/>
      <c r="I7574" s="139"/>
      <c r="J7574" s="60"/>
      <c r="K7574" s="60"/>
      <c r="L7574" s="135"/>
    </row>
    <row r="7575">
      <c r="A7575" s="18"/>
      <c r="I7575" s="139"/>
      <c r="J7575" s="60"/>
      <c r="K7575" s="60"/>
      <c r="L7575" s="135"/>
    </row>
    <row r="7576">
      <c r="A7576" s="18"/>
      <c r="I7576" s="139"/>
      <c r="J7576" s="60"/>
      <c r="K7576" s="60"/>
      <c r="L7576" s="135"/>
    </row>
    <row r="7577">
      <c r="A7577" s="18"/>
      <c r="I7577" s="139"/>
      <c r="J7577" s="60"/>
      <c r="K7577" s="60"/>
      <c r="L7577" s="135"/>
    </row>
    <row r="7578">
      <c r="A7578" s="18"/>
      <c r="I7578" s="139"/>
      <c r="J7578" s="60"/>
      <c r="K7578" s="60"/>
      <c r="L7578" s="135"/>
    </row>
    <row r="7579">
      <c r="A7579" s="18"/>
      <c r="I7579" s="139"/>
      <c r="J7579" s="60"/>
      <c r="K7579" s="60"/>
      <c r="L7579" s="135"/>
    </row>
    <row r="7580">
      <c r="A7580" s="18"/>
      <c r="I7580" s="139"/>
      <c r="J7580" s="60"/>
      <c r="K7580" s="60"/>
      <c r="L7580" s="135"/>
    </row>
    <row r="7581">
      <c r="A7581" s="18"/>
      <c r="I7581" s="139"/>
      <c r="J7581" s="60"/>
      <c r="K7581" s="60"/>
      <c r="L7581" s="135"/>
    </row>
    <row r="7582">
      <c r="A7582" s="18"/>
      <c r="I7582" s="139"/>
      <c r="J7582" s="60"/>
      <c r="K7582" s="60"/>
      <c r="L7582" s="135"/>
    </row>
    <row r="7583">
      <c r="A7583" s="18"/>
      <c r="I7583" s="139"/>
      <c r="J7583" s="60"/>
      <c r="K7583" s="60"/>
      <c r="L7583" s="135"/>
    </row>
    <row r="7584">
      <c r="A7584" s="18"/>
      <c r="I7584" s="139"/>
      <c r="J7584" s="60"/>
      <c r="K7584" s="60"/>
      <c r="L7584" s="135"/>
    </row>
    <row r="7585">
      <c r="A7585" s="18"/>
      <c r="I7585" s="139"/>
      <c r="J7585" s="60"/>
      <c r="K7585" s="60"/>
      <c r="L7585" s="135"/>
    </row>
    <row r="7586">
      <c r="A7586" s="18"/>
      <c r="I7586" s="139"/>
      <c r="J7586" s="60"/>
      <c r="K7586" s="60"/>
      <c r="L7586" s="135"/>
    </row>
    <row r="7587">
      <c r="A7587" s="18"/>
      <c r="I7587" s="139"/>
      <c r="J7587" s="60"/>
      <c r="K7587" s="60"/>
      <c r="L7587" s="135"/>
    </row>
    <row r="7588">
      <c r="A7588" s="18"/>
      <c r="I7588" s="139"/>
      <c r="J7588" s="60"/>
      <c r="K7588" s="60"/>
      <c r="L7588" s="135"/>
    </row>
    <row r="7589">
      <c r="A7589" s="18"/>
      <c r="I7589" s="139"/>
      <c r="J7589" s="60"/>
      <c r="K7589" s="60"/>
      <c r="L7589" s="135"/>
    </row>
    <row r="7590">
      <c r="A7590" s="18"/>
      <c r="I7590" s="139"/>
      <c r="J7590" s="60"/>
      <c r="K7590" s="60"/>
      <c r="L7590" s="135"/>
    </row>
    <row r="7591">
      <c r="A7591" s="18"/>
      <c r="I7591" s="139"/>
      <c r="J7591" s="60"/>
      <c r="K7591" s="60"/>
      <c r="L7591" s="135"/>
    </row>
    <row r="7592">
      <c r="A7592" s="18"/>
      <c r="I7592" s="139"/>
      <c r="J7592" s="60"/>
      <c r="K7592" s="60"/>
      <c r="L7592" s="135"/>
    </row>
    <row r="7593">
      <c r="A7593" s="18"/>
      <c r="I7593" s="139"/>
      <c r="J7593" s="60"/>
      <c r="K7593" s="60"/>
      <c r="L7593" s="135"/>
    </row>
    <row r="7594">
      <c r="A7594" s="18"/>
      <c r="I7594" s="139"/>
      <c r="J7594" s="60"/>
      <c r="K7594" s="60"/>
      <c r="L7594" s="135"/>
    </row>
    <row r="7595">
      <c r="A7595" s="18"/>
      <c r="I7595" s="139"/>
      <c r="J7595" s="60"/>
      <c r="K7595" s="60"/>
      <c r="L7595" s="135"/>
    </row>
    <row r="7596">
      <c r="A7596" s="18"/>
      <c r="I7596" s="139"/>
      <c r="J7596" s="60"/>
      <c r="K7596" s="60"/>
      <c r="L7596" s="135"/>
    </row>
    <row r="7597">
      <c r="A7597" s="18"/>
      <c r="I7597" s="139"/>
      <c r="J7597" s="60"/>
      <c r="K7597" s="60"/>
      <c r="L7597" s="135"/>
    </row>
    <row r="7598">
      <c r="A7598" s="18"/>
      <c r="I7598" s="139"/>
      <c r="J7598" s="60"/>
      <c r="K7598" s="60"/>
      <c r="L7598" s="135"/>
    </row>
    <row r="7599">
      <c r="A7599" s="18"/>
      <c r="I7599" s="139"/>
      <c r="J7599" s="60"/>
      <c r="K7599" s="60"/>
      <c r="L7599" s="135"/>
    </row>
    <row r="7600">
      <c r="A7600" s="18"/>
      <c r="I7600" s="139"/>
      <c r="J7600" s="60"/>
      <c r="K7600" s="60"/>
      <c r="L7600" s="135"/>
    </row>
    <row r="7601">
      <c r="A7601" s="18"/>
      <c r="I7601" s="139"/>
      <c r="J7601" s="60"/>
      <c r="K7601" s="60"/>
      <c r="L7601" s="135"/>
    </row>
    <row r="7602">
      <c r="A7602" s="18"/>
      <c r="I7602" s="139"/>
      <c r="J7602" s="60"/>
      <c r="K7602" s="60"/>
      <c r="L7602" s="135"/>
    </row>
    <row r="7603">
      <c r="A7603" s="18"/>
      <c r="I7603" s="139"/>
      <c r="J7603" s="60"/>
      <c r="K7603" s="60"/>
      <c r="L7603" s="135"/>
    </row>
    <row r="7604">
      <c r="A7604" s="18"/>
      <c r="I7604" s="139"/>
      <c r="J7604" s="60"/>
      <c r="K7604" s="60"/>
      <c r="L7604" s="135"/>
    </row>
    <row r="7605">
      <c r="A7605" s="18"/>
      <c r="I7605" s="139"/>
      <c r="J7605" s="60"/>
      <c r="K7605" s="60"/>
      <c r="L7605" s="135"/>
    </row>
    <row r="7606">
      <c r="A7606" s="18"/>
      <c r="I7606" s="139"/>
      <c r="J7606" s="60"/>
      <c r="K7606" s="60"/>
      <c r="L7606" s="135"/>
    </row>
    <row r="7607">
      <c r="A7607" s="18"/>
      <c r="I7607" s="139"/>
      <c r="J7607" s="60"/>
      <c r="K7607" s="60"/>
      <c r="L7607" s="135"/>
    </row>
    <row r="7608">
      <c r="A7608" s="18"/>
      <c r="I7608" s="139"/>
      <c r="J7608" s="60"/>
      <c r="K7608" s="60"/>
      <c r="L7608" s="135"/>
    </row>
    <row r="7609">
      <c r="A7609" s="18"/>
      <c r="I7609" s="139"/>
      <c r="J7609" s="60"/>
      <c r="K7609" s="60"/>
      <c r="L7609" s="135"/>
    </row>
    <row r="7610">
      <c r="A7610" s="18"/>
      <c r="I7610" s="139"/>
      <c r="J7610" s="60"/>
      <c r="K7610" s="60"/>
      <c r="L7610" s="135"/>
    </row>
    <row r="7611">
      <c r="A7611" s="18"/>
      <c r="I7611" s="139"/>
      <c r="J7611" s="60"/>
      <c r="K7611" s="60"/>
      <c r="L7611" s="135"/>
    </row>
    <row r="7612">
      <c r="A7612" s="18"/>
      <c r="I7612" s="139"/>
      <c r="J7612" s="60"/>
      <c r="K7612" s="60"/>
      <c r="L7612" s="135"/>
    </row>
    <row r="7613">
      <c r="A7613" s="18"/>
      <c r="I7613" s="139"/>
      <c r="J7613" s="60"/>
      <c r="K7613" s="60"/>
      <c r="L7613" s="135"/>
    </row>
    <row r="7614">
      <c r="A7614" s="18"/>
      <c r="I7614" s="139"/>
      <c r="J7614" s="60"/>
      <c r="K7614" s="60"/>
      <c r="L7614" s="135"/>
    </row>
    <row r="7615">
      <c r="A7615" s="18"/>
      <c r="I7615" s="139"/>
      <c r="J7615" s="60"/>
      <c r="K7615" s="60"/>
      <c r="L7615" s="135"/>
    </row>
    <row r="7616">
      <c r="A7616" s="18"/>
      <c r="I7616" s="139"/>
      <c r="J7616" s="60"/>
      <c r="K7616" s="60"/>
      <c r="L7616" s="135"/>
    </row>
    <row r="7617">
      <c r="A7617" s="18"/>
      <c r="I7617" s="139"/>
      <c r="J7617" s="60"/>
      <c r="K7617" s="60"/>
      <c r="L7617" s="135"/>
    </row>
    <row r="7618">
      <c r="A7618" s="18"/>
      <c r="I7618" s="139"/>
      <c r="J7618" s="60"/>
      <c r="K7618" s="60"/>
      <c r="L7618" s="135"/>
    </row>
    <row r="7619">
      <c r="A7619" s="18"/>
      <c r="I7619" s="139"/>
      <c r="J7619" s="60"/>
      <c r="K7619" s="60"/>
      <c r="L7619" s="135"/>
    </row>
    <row r="7620">
      <c r="A7620" s="18"/>
      <c r="I7620" s="139"/>
      <c r="J7620" s="60"/>
      <c r="K7620" s="60"/>
      <c r="L7620" s="135"/>
    </row>
    <row r="7621">
      <c r="A7621" s="18"/>
      <c r="I7621" s="139"/>
      <c r="J7621" s="60"/>
      <c r="K7621" s="60"/>
      <c r="L7621" s="135"/>
    </row>
    <row r="7622">
      <c r="A7622" s="18"/>
      <c r="I7622" s="139"/>
      <c r="J7622" s="60"/>
      <c r="K7622" s="60"/>
      <c r="L7622" s="135"/>
    </row>
    <row r="7623">
      <c r="A7623" s="18"/>
      <c r="I7623" s="139"/>
      <c r="J7623" s="60"/>
      <c r="K7623" s="60"/>
      <c r="L7623" s="135"/>
    </row>
    <row r="7624">
      <c r="A7624" s="18"/>
      <c r="I7624" s="139"/>
      <c r="J7624" s="60"/>
      <c r="K7624" s="60"/>
      <c r="L7624" s="135"/>
    </row>
    <row r="7625">
      <c r="A7625" s="18"/>
      <c r="I7625" s="139"/>
      <c r="J7625" s="60"/>
      <c r="K7625" s="60"/>
      <c r="L7625" s="135"/>
    </row>
    <row r="7626">
      <c r="A7626" s="18"/>
      <c r="I7626" s="139"/>
      <c r="J7626" s="60"/>
      <c r="K7626" s="60"/>
      <c r="L7626" s="135"/>
    </row>
    <row r="7627">
      <c r="A7627" s="18"/>
      <c r="I7627" s="139"/>
      <c r="J7627" s="60"/>
      <c r="K7627" s="60"/>
      <c r="L7627" s="135"/>
    </row>
    <row r="7628">
      <c r="A7628" s="18"/>
      <c r="I7628" s="139"/>
      <c r="J7628" s="60"/>
      <c r="K7628" s="60"/>
      <c r="L7628" s="135"/>
    </row>
    <row r="7629">
      <c r="A7629" s="18"/>
      <c r="I7629" s="139"/>
      <c r="J7629" s="60"/>
      <c r="K7629" s="60"/>
      <c r="L7629" s="135"/>
    </row>
    <row r="7630">
      <c r="A7630" s="18"/>
      <c r="I7630" s="139"/>
      <c r="J7630" s="60"/>
      <c r="K7630" s="60"/>
      <c r="L7630" s="135"/>
    </row>
    <row r="7631">
      <c r="A7631" s="18"/>
      <c r="I7631" s="139"/>
      <c r="J7631" s="60"/>
      <c r="K7631" s="60"/>
      <c r="L7631" s="135"/>
    </row>
    <row r="7632">
      <c r="A7632" s="18"/>
      <c r="I7632" s="139"/>
      <c r="J7632" s="60"/>
      <c r="K7632" s="60"/>
      <c r="L7632" s="135"/>
    </row>
    <row r="7633">
      <c r="A7633" s="18"/>
      <c r="I7633" s="139"/>
      <c r="J7633" s="60"/>
      <c r="K7633" s="60"/>
      <c r="L7633" s="135"/>
    </row>
    <row r="7634">
      <c r="A7634" s="18"/>
      <c r="I7634" s="139"/>
      <c r="J7634" s="60"/>
      <c r="K7634" s="60"/>
      <c r="L7634" s="135"/>
    </row>
    <row r="7635">
      <c r="A7635" s="18"/>
      <c r="I7635" s="139"/>
      <c r="J7635" s="60"/>
      <c r="K7635" s="60"/>
      <c r="L7635" s="135"/>
    </row>
    <row r="7636">
      <c r="A7636" s="18"/>
      <c r="I7636" s="139"/>
      <c r="J7636" s="60"/>
      <c r="K7636" s="60"/>
      <c r="L7636" s="135"/>
    </row>
    <row r="7637">
      <c r="A7637" s="18"/>
      <c r="I7637" s="139"/>
      <c r="J7637" s="60"/>
      <c r="K7637" s="60"/>
      <c r="L7637" s="135"/>
    </row>
    <row r="7638">
      <c r="A7638" s="18"/>
      <c r="I7638" s="139"/>
      <c r="J7638" s="60"/>
      <c r="K7638" s="60"/>
      <c r="L7638" s="135"/>
    </row>
    <row r="7639">
      <c r="A7639" s="18"/>
      <c r="I7639" s="139"/>
      <c r="J7639" s="60"/>
      <c r="K7639" s="60"/>
      <c r="L7639" s="135"/>
    </row>
    <row r="7640">
      <c r="A7640" s="18"/>
      <c r="I7640" s="139"/>
      <c r="J7640" s="60"/>
      <c r="K7640" s="60"/>
      <c r="L7640" s="135"/>
    </row>
    <row r="7641">
      <c r="A7641" s="18"/>
      <c r="I7641" s="139"/>
      <c r="J7641" s="60"/>
      <c r="K7641" s="60"/>
      <c r="L7641" s="135"/>
    </row>
    <row r="7642">
      <c r="A7642" s="18"/>
      <c r="I7642" s="139"/>
      <c r="J7642" s="60"/>
      <c r="K7642" s="60"/>
      <c r="L7642" s="135"/>
    </row>
    <row r="7643">
      <c r="A7643" s="18"/>
      <c r="I7643" s="139"/>
      <c r="J7643" s="60"/>
      <c r="K7643" s="60"/>
      <c r="L7643" s="135"/>
    </row>
    <row r="7644">
      <c r="A7644" s="18"/>
      <c r="I7644" s="139"/>
      <c r="J7644" s="60"/>
      <c r="K7644" s="60"/>
      <c r="L7644" s="135"/>
    </row>
    <row r="7645">
      <c r="A7645" s="18"/>
      <c r="I7645" s="139"/>
      <c r="J7645" s="60"/>
      <c r="K7645" s="60"/>
      <c r="L7645" s="135"/>
    </row>
    <row r="7646">
      <c r="A7646" s="18"/>
      <c r="I7646" s="139"/>
      <c r="J7646" s="60"/>
      <c r="K7646" s="60"/>
      <c r="L7646" s="135"/>
    </row>
    <row r="7647">
      <c r="A7647" s="18"/>
      <c r="I7647" s="139"/>
      <c r="J7647" s="60"/>
      <c r="K7647" s="60"/>
      <c r="L7647" s="135"/>
    </row>
    <row r="7648">
      <c r="A7648" s="18"/>
      <c r="I7648" s="139"/>
      <c r="J7648" s="60"/>
      <c r="K7648" s="60"/>
      <c r="L7648" s="135"/>
    </row>
    <row r="7649">
      <c r="A7649" s="18"/>
      <c r="I7649" s="139"/>
      <c r="J7649" s="60"/>
      <c r="K7649" s="60"/>
      <c r="L7649" s="135"/>
    </row>
    <row r="7650">
      <c r="A7650" s="18"/>
      <c r="I7650" s="139"/>
      <c r="J7650" s="60"/>
      <c r="K7650" s="60"/>
      <c r="L7650" s="135"/>
    </row>
    <row r="7651">
      <c r="A7651" s="18"/>
      <c r="I7651" s="139"/>
      <c r="J7651" s="60"/>
      <c r="K7651" s="60"/>
      <c r="L7651" s="135"/>
    </row>
    <row r="7652">
      <c r="A7652" s="18"/>
      <c r="I7652" s="139"/>
      <c r="J7652" s="60"/>
      <c r="K7652" s="60"/>
      <c r="L7652" s="135"/>
    </row>
    <row r="7653">
      <c r="A7653" s="18"/>
      <c r="I7653" s="139"/>
      <c r="J7653" s="60"/>
      <c r="K7653" s="60"/>
      <c r="L7653" s="135"/>
    </row>
    <row r="7654">
      <c r="A7654" s="18"/>
      <c r="I7654" s="139"/>
      <c r="J7654" s="60"/>
      <c r="K7654" s="60"/>
      <c r="L7654" s="135"/>
    </row>
    <row r="7655">
      <c r="A7655" s="18"/>
      <c r="I7655" s="139"/>
      <c r="J7655" s="60"/>
      <c r="K7655" s="60"/>
      <c r="L7655" s="135"/>
    </row>
    <row r="7656">
      <c r="A7656" s="18"/>
      <c r="I7656" s="139"/>
      <c r="J7656" s="60"/>
      <c r="K7656" s="60"/>
      <c r="L7656" s="135"/>
    </row>
    <row r="7657">
      <c r="A7657" s="18"/>
      <c r="I7657" s="139"/>
      <c r="J7657" s="60"/>
      <c r="K7657" s="60"/>
      <c r="L7657" s="135"/>
    </row>
    <row r="7658">
      <c r="A7658" s="18"/>
      <c r="I7658" s="139"/>
      <c r="J7658" s="60"/>
      <c r="K7658" s="60"/>
      <c r="L7658" s="135"/>
    </row>
    <row r="7659">
      <c r="A7659" s="18"/>
      <c r="I7659" s="139"/>
      <c r="J7659" s="60"/>
      <c r="K7659" s="60"/>
      <c r="L7659" s="135"/>
    </row>
    <row r="7660">
      <c r="A7660" s="18"/>
      <c r="I7660" s="139"/>
      <c r="J7660" s="60"/>
      <c r="K7660" s="60"/>
      <c r="L7660" s="135"/>
    </row>
    <row r="7661">
      <c r="A7661" s="18"/>
      <c r="I7661" s="139"/>
      <c r="J7661" s="60"/>
      <c r="K7661" s="60"/>
      <c r="L7661" s="135"/>
    </row>
    <row r="7662">
      <c r="A7662" s="18"/>
      <c r="I7662" s="139"/>
      <c r="J7662" s="60"/>
      <c r="K7662" s="60"/>
      <c r="L7662" s="135"/>
    </row>
    <row r="7663">
      <c r="A7663" s="18"/>
      <c r="I7663" s="139"/>
      <c r="J7663" s="60"/>
      <c r="K7663" s="60"/>
      <c r="L7663" s="135"/>
    </row>
    <row r="7664">
      <c r="A7664" s="18"/>
      <c r="I7664" s="139"/>
      <c r="J7664" s="60"/>
      <c r="K7664" s="60"/>
      <c r="L7664" s="135"/>
    </row>
    <row r="7665">
      <c r="A7665" s="18"/>
      <c r="I7665" s="139"/>
      <c r="J7665" s="60"/>
      <c r="K7665" s="60"/>
      <c r="L7665" s="135"/>
    </row>
    <row r="7666">
      <c r="A7666" s="18"/>
      <c r="I7666" s="139"/>
      <c r="J7666" s="60"/>
      <c r="K7666" s="60"/>
      <c r="L7666" s="135"/>
    </row>
    <row r="7667">
      <c r="A7667" s="18"/>
      <c r="I7667" s="139"/>
      <c r="J7667" s="60"/>
      <c r="K7667" s="60"/>
      <c r="L7667" s="135"/>
    </row>
    <row r="7668">
      <c r="A7668" s="18"/>
      <c r="I7668" s="139"/>
      <c r="J7668" s="60"/>
      <c r="K7668" s="60"/>
      <c r="L7668" s="135"/>
    </row>
    <row r="7669">
      <c r="A7669" s="18"/>
      <c r="I7669" s="139"/>
      <c r="J7669" s="60"/>
      <c r="K7669" s="60"/>
      <c r="L7669" s="135"/>
    </row>
    <row r="7670">
      <c r="A7670" s="18"/>
      <c r="I7670" s="139"/>
      <c r="J7670" s="60"/>
      <c r="K7670" s="60"/>
      <c r="L7670" s="135"/>
    </row>
    <row r="7671">
      <c r="A7671" s="18"/>
      <c r="I7671" s="139"/>
      <c r="J7671" s="60"/>
      <c r="K7671" s="60"/>
      <c r="L7671" s="135"/>
    </row>
    <row r="7672">
      <c r="A7672" s="18"/>
      <c r="I7672" s="139"/>
      <c r="J7672" s="60"/>
      <c r="K7672" s="60"/>
      <c r="L7672" s="135"/>
    </row>
    <row r="7673">
      <c r="A7673" s="18"/>
      <c r="I7673" s="139"/>
      <c r="J7673" s="60"/>
      <c r="K7673" s="60"/>
      <c r="L7673" s="135"/>
    </row>
    <row r="7674">
      <c r="A7674" s="18"/>
      <c r="I7674" s="139"/>
      <c r="J7674" s="60"/>
      <c r="K7674" s="60"/>
      <c r="L7674" s="135"/>
    </row>
    <row r="7675">
      <c r="A7675" s="18"/>
      <c r="I7675" s="139"/>
      <c r="J7675" s="60"/>
      <c r="K7675" s="60"/>
      <c r="L7675" s="135"/>
    </row>
    <row r="7676">
      <c r="A7676" s="18"/>
      <c r="I7676" s="139"/>
      <c r="J7676" s="60"/>
      <c r="K7676" s="60"/>
      <c r="L7676" s="135"/>
    </row>
    <row r="7677">
      <c r="A7677" s="18"/>
      <c r="I7677" s="139"/>
      <c r="J7677" s="60"/>
      <c r="K7677" s="60"/>
      <c r="L7677" s="135"/>
    </row>
    <row r="7678">
      <c r="A7678" s="18"/>
      <c r="I7678" s="139"/>
      <c r="J7678" s="60"/>
      <c r="K7678" s="60"/>
      <c r="L7678" s="135"/>
    </row>
    <row r="7679">
      <c r="A7679" s="18"/>
      <c r="I7679" s="139"/>
      <c r="J7679" s="60"/>
      <c r="K7679" s="60"/>
      <c r="L7679" s="135"/>
    </row>
    <row r="7680">
      <c r="A7680" s="18"/>
      <c r="I7680" s="139"/>
      <c r="J7680" s="60"/>
      <c r="K7680" s="60"/>
      <c r="L7680" s="135"/>
    </row>
    <row r="7681">
      <c r="A7681" s="18"/>
      <c r="I7681" s="139"/>
      <c r="J7681" s="60"/>
      <c r="K7681" s="60"/>
      <c r="L7681" s="135"/>
    </row>
    <row r="7682">
      <c r="A7682" s="18"/>
      <c r="I7682" s="139"/>
      <c r="J7682" s="60"/>
      <c r="K7682" s="60"/>
      <c r="L7682" s="135"/>
    </row>
    <row r="7683">
      <c r="A7683" s="18"/>
      <c r="I7683" s="139"/>
      <c r="J7683" s="60"/>
      <c r="K7683" s="60"/>
      <c r="L7683" s="135"/>
    </row>
    <row r="7684">
      <c r="A7684" s="18"/>
      <c r="I7684" s="139"/>
      <c r="J7684" s="60"/>
      <c r="K7684" s="60"/>
      <c r="L7684" s="135"/>
    </row>
    <row r="7685">
      <c r="A7685" s="18"/>
      <c r="I7685" s="139"/>
      <c r="J7685" s="60"/>
      <c r="K7685" s="60"/>
      <c r="L7685" s="135"/>
    </row>
    <row r="7686">
      <c r="A7686" s="18"/>
      <c r="I7686" s="139"/>
      <c r="J7686" s="60"/>
      <c r="K7686" s="60"/>
      <c r="L7686" s="135"/>
    </row>
    <row r="7687">
      <c r="A7687" s="18"/>
      <c r="I7687" s="139"/>
      <c r="J7687" s="60"/>
      <c r="K7687" s="60"/>
      <c r="L7687" s="135"/>
    </row>
    <row r="7688">
      <c r="A7688" s="18"/>
      <c r="I7688" s="139"/>
      <c r="J7688" s="60"/>
      <c r="K7688" s="60"/>
      <c r="L7688" s="135"/>
    </row>
    <row r="7689">
      <c r="A7689" s="18"/>
      <c r="I7689" s="139"/>
      <c r="J7689" s="60"/>
      <c r="K7689" s="60"/>
      <c r="L7689" s="135"/>
    </row>
    <row r="7690">
      <c r="A7690" s="18"/>
      <c r="I7690" s="139"/>
      <c r="J7690" s="60"/>
      <c r="K7690" s="60"/>
      <c r="L7690" s="135"/>
    </row>
    <row r="7691">
      <c r="A7691" s="18"/>
      <c r="I7691" s="139"/>
      <c r="J7691" s="60"/>
      <c r="K7691" s="60"/>
      <c r="L7691" s="135"/>
    </row>
    <row r="7692">
      <c r="A7692" s="18"/>
      <c r="I7692" s="139"/>
      <c r="J7692" s="60"/>
      <c r="K7692" s="60"/>
      <c r="L7692" s="135"/>
    </row>
    <row r="7693">
      <c r="A7693" s="18"/>
      <c r="I7693" s="139"/>
      <c r="J7693" s="60"/>
      <c r="K7693" s="60"/>
      <c r="L7693" s="135"/>
    </row>
    <row r="7694">
      <c r="A7694" s="18"/>
      <c r="I7694" s="139"/>
      <c r="J7694" s="60"/>
      <c r="K7694" s="60"/>
      <c r="L7694" s="135"/>
    </row>
    <row r="7695">
      <c r="A7695" s="18"/>
      <c r="I7695" s="139"/>
      <c r="J7695" s="60"/>
      <c r="K7695" s="60"/>
      <c r="L7695" s="135"/>
    </row>
    <row r="7696">
      <c r="A7696" s="18"/>
      <c r="I7696" s="139"/>
      <c r="J7696" s="60"/>
      <c r="K7696" s="60"/>
      <c r="L7696" s="135"/>
    </row>
    <row r="7697">
      <c r="A7697" s="18"/>
      <c r="I7697" s="139"/>
      <c r="J7697" s="60"/>
      <c r="K7697" s="60"/>
      <c r="L7697" s="135"/>
    </row>
    <row r="7698">
      <c r="A7698" s="18"/>
      <c r="I7698" s="139"/>
      <c r="J7698" s="60"/>
      <c r="K7698" s="60"/>
      <c r="L7698" s="135"/>
    </row>
    <row r="7699">
      <c r="A7699" s="18"/>
      <c r="I7699" s="139"/>
      <c r="J7699" s="60"/>
      <c r="K7699" s="60"/>
      <c r="L7699" s="135"/>
    </row>
    <row r="7700">
      <c r="A7700" s="18"/>
      <c r="I7700" s="139"/>
      <c r="J7700" s="60"/>
      <c r="K7700" s="60"/>
      <c r="L7700" s="135"/>
    </row>
    <row r="7701">
      <c r="A7701" s="18"/>
      <c r="I7701" s="139"/>
      <c r="J7701" s="60"/>
      <c r="K7701" s="60"/>
      <c r="L7701" s="135"/>
    </row>
    <row r="7702">
      <c r="A7702" s="18"/>
      <c r="I7702" s="139"/>
      <c r="J7702" s="60"/>
      <c r="K7702" s="60"/>
      <c r="L7702" s="135"/>
    </row>
    <row r="7703">
      <c r="A7703" s="18"/>
      <c r="I7703" s="139"/>
      <c r="J7703" s="60"/>
      <c r="K7703" s="60"/>
      <c r="L7703" s="135"/>
    </row>
    <row r="7704">
      <c r="A7704" s="18"/>
      <c r="I7704" s="139"/>
      <c r="J7704" s="60"/>
      <c r="K7704" s="60"/>
      <c r="L7704" s="135"/>
    </row>
    <row r="7705">
      <c r="A7705" s="18"/>
      <c r="I7705" s="139"/>
      <c r="J7705" s="60"/>
      <c r="K7705" s="60"/>
      <c r="L7705" s="135"/>
    </row>
    <row r="7706">
      <c r="A7706" s="18"/>
      <c r="I7706" s="139"/>
      <c r="J7706" s="60"/>
      <c r="K7706" s="60"/>
      <c r="L7706" s="135"/>
    </row>
    <row r="7707">
      <c r="A7707" s="18"/>
      <c r="I7707" s="139"/>
      <c r="J7707" s="60"/>
      <c r="K7707" s="60"/>
      <c r="L7707" s="135"/>
    </row>
    <row r="7708">
      <c r="A7708" s="18"/>
      <c r="I7708" s="139"/>
      <c r="J7708" s="60"/>
      <c r="K7708" s="60"/>
      <c r="L7708" s="135"/>
    </row>
    <row r="7709">
      <c r="A7709" s="18"/>
      <c r="I7709" s="139"/>
      <c r="J7709" s="60"/>
      <c r="K7709" s="60"/>
      <c r="L7709" s="135"/>
    </row>
    <row r="7710">
      <c r="A7710" s="18"/>
      <c r="I7710" s="139"/>
      <c r="J7710" s="60"/>
      <c r="K7710" s="60"/>
      <c r="L7710" s="135"/>
    </row>
    <row r="7711">
      <c r="A7711" s="18"/>
      <c r="I7711" s="139"/>
      <c r="J7711" s="60"/>
      <c r="K7711" s="60"/>
      <c r="L7711" s="135"/>
    </row>
    <row r="7712">
      <c r="A7712" s="18"/>
      <c r="I7712" s="139"/>
      <c r="J7712" s="60"/>
      <c r="K7712" s="60"/>
      <c r="L7712" s="135"/>
    </row>
    <row r="7713">
      <c r="A7713" s="18"/>
      <c r="I7713" s="139"/>
      <c r="J7713" s="60"/>
      <c r="K7713" s="60"/>
      <c r="L7713" s="135"/>
    </row>
    <row r="7714">
      <c r="A7714" s="18"/>
      <c r="I7714" s="139"/>
      <c r="J7714" s="60"/>
      <c r="K7714" s="60"/>
      <c r="L7714" s="135"/>
    </row>
    <row r="7715">
      <c r="A7715" s="18"/>
      <c r="I7715" s="139"/>
      <c r="J7715" s="60"/>
      <c r="K7715" s="60"/>
      <c r="L7715" s="135"/>
    </row>
    <row r="7716">
      <c r="A7716" s="18"/>
      <c r="I7716" s="139"/>
      <c r="J7716" s="60"/>
      <c r="K7716" s="60"/>
      <c r="L7716" s="135"/>
    </row>
    <row r="7717">
      <c r="A7717" s="18"/>
      <c r="I7717" s="139"/>
      <c r="J7717" s="60"/>
      <c r="K7717" s="60"/>
      <c r="L7717" s="135"/>
    </row>
    <row r="7718">
      <c r="A7718" s="18"/>
      <c r="I7718" s="139"/>
      <c r="J7718" s="60"/>
      <c r="K7718" s="60"/>
      <c r="L7718" s="135"/>
    </row>
    <row r="7719">
      <c r="A7719" s="18"/>
      <c r="I7719" s="139"/>
      <c r="J7719" s="60"/>
      <c r="K7719" s="60"/>
      <c r="L7719" s="135"/>
    </row>
    <row r="7720">
      <c r="A7720" s="18"/>
      <c r="I7720" s="139"/>
      <c r="J7720" s="60"/>
      <c r="K7720" s="60"/>
      <c r="L7720" s="135"/>
    </row>
    <row r="7721">
      <c r="A7721" s="18"/>
      <c r="I7721" s="139"/>
      <c r="J7721" s="60"/>
      <c r="K7721" s="60"/>
      <c r="L7721" s="135"/>
    </row>
    <row r="7722">
      <c r="A7722" s="18"/>
      <c r="I7722" s="139"/>
      <c r="J7722" s="60"/>
      <c r="K7722" s="60"/>
      <c r="L7722" s="135"/>
    </row>
    <row r="7723">
      <c r="A7723" s="18"/>
      <c r="I7723" s="139"/>
      <c r="J7723" s="60"/>
      <c r="K7723" s="60"/>
      <c r="L7723" s="135"/>
    </row>
    <row r="7724">
      <c r="A7724" s="18"/>
      <c r="I7724" s="139"/>
      <c r="J7724" s="60"/>
      <c r="K7724" s="60"/>
      <c r="L7724" s="135"/>
    </row>
    <row r="7725">
      <c r="A7725" s="18"/>
      <c r="I7725" s="139"/>
      <c r="J7725" s="60"/>
      <c r="K7725" s="60"/>
      <c r="L7725" s="135"/>
    </row>
    <row r="7726">
      <c r="A7726" s="18"/>
      <c r="I7726" s="139"/>
      <c r="J7726" s="60"/>
      <c r="K7726" s="60"/>
      <c r="L7726" s="135"/>
    </row>
    <row r="7727">
      <c r="A7727" s="18"/>
      <c r="I7727" s="139"/>
      <c r="J7727" s="60"/>
      <c r="K7727" s="60"/>
      <c r="L7727" s="135"/>
    </row>
    <row r="7728">
      <c r="A7728" s="18"/>
      <c r="I7728" s="139"/>
      <c r="J7728" s="60"/>
      <c r="K7728" s="60"/>
      <c r="L7728" s="135"/>
    </row>
    <row r="7729">
      <c r="A7729" s="18"/>
      <c r="I7729" s="139"/>
      <c r="J7729" s="60"/>
      <c r="K7729" s="60"/>
      <c r="L7729" s="135"/>
    </row>
    <row r="7730">
      <c r="A7730" s="18"/>
      <c r="I7730" s="139"/>
      <c r="J7730" s="60"/>
      <c r="K7730" s="60"/>
      <c r="L7730" s="135"/>
    </row>
    <row r="7731">
      <c r="A7731" s="18"/>
      <c r="I7731" s="139"/>
      <c r="J7731" s="60"/>
      <c r="K7731" s="60"/>
      <c r="L7731" s="135"/>
    </row>
    <row r="7732">
      <c r="A7732" s="18"/>
      <c r="I7732" s="139"/>
      <c r="J7732" s="60"/>
      <c r="K7732" s="60"/>
      <c r="L7732" s="135"/>
    </row>
    <row r="7733">
      <c r="A7733" s="18"/>
      <c r="I7733" s="139"/>
      <c r="J7733" s="60"/>
      <c r="K7733" s="60"/>
      <c r="L7733" s="135"/>
    </row>
    <row r="7734">
      <c r="A7734" s="18"/>
      <c r="I7734" s="139"/>
      <c r="J7734" s="60"/>
      <c r="K7734" s="60"/>
      <c r="L7734" s="135"/>
    </row>
    <row r="7735">
      <c r="A7735" s="18"/>
      <c r="I7735" s="139"/>
      <c r="J7735" s="60"/>
      <c r="K7735" s="60"/>
      <c r="L7735" s="135"/>
    </row>
    <row r="7736">
      <c r="A7736" s="18"/>
      <c r="I7736" s="139"/>
      <c r="J7736" s="60"/>
      <c r="K7736" s="60"/>
      <c r="L7736" s="135"/>
    </row>
    <row r="7737">
      <c r="A7737" s="18"/>
      <c r="I7737" s="139"/>
      <c r="J7737" s="60"/>
      <c r="K7737" s="60"/>
      <c r="L7737" s="135"/>
    </row>
    <row r="7738">
      <c r="A7738" s="18"/>
      <c r="I7738" s="139"/>
      <c r="J7738" s="60"/>
      <c r="K7738" s="60"/>
      <c r="L7738" s="135"/>
    </row>
    <row r="7739">
      <c r="A7739" s="18"/>
      <c r="I7739" s="139"/>
      <c r="J7739" s="60"/>
      <c r="K7739" s="60"/>
      <c r="L7739" s="135"/>
    </row>
    <row r="7740">
      <c r="A7740" s="18"/>
      <c r="I7740" s="139"/>
      <c r="J7740" s="60"/>
      <c r="K7740" s="60"/>
      <c r="L7740" s="135"/>
    </row>
    <row r="7741">
      <c r="A7741" s="18"/>
      <c r="I7741" s="139"/>
      <c r="J7741" s="60"/>
      <c r="K7741" s="60"/>
      <c r="L7741" s="135"/>
    </row>
    <row r="7742">
      <c r="A7742" s="18"/>
      <c r="I7742" s="139"/>
      <c r="J7742" s="60"/>
      <c r="K7742" s="60"/>
      <c r="L7742" s="135"/>
    </row>
    <row r="7743">
      <c r="A7743" s="18"/>
      <c r="I7743" s="139"/>
      <c r="J7743" s="60"/>
      <c r="K7743" s="60"/>
      <c r="L7743" s="135"/>
    </row>
    <row r="7744">
      <c r="A7744" s="18"/>
      <c r="I7744" s="139"/>
      <c r="J7744" s="60"/>
      <c r="K7744" s="60"/>
      <c r="L7744" s="135"/>
    </row>
    <row r="7745">
      <c r="A7745" s="18"/>
      <c r="I7745" s="139"/>
      <c r="J7745" s="60"/>
      <c r="K7745" s="60"/>
      <c r="L7745" s="135"/>
    </row>
    <row r="7746">
      <c r="A7746" s="18"/>
      <c r="I7746" s="139"/>
      <c r="J7746" s="60"/>
      <c r="K7746" s="60"/>
      <c r="L7746" s="135"/>
    </row>
    <row r="7747">
      <c r="A7747" s="18"/>
      <c r="I7747" s="139"/>
      <c r="J7747" s="60"/>
      <c r="K7747" s="60"/>
      <c r="L7747" s="135"/>
    </row>
    <row r="7748">
      <c r="A7748" s="18"/>
      <c r="I7748" s="139"/>
      <c r="J7748" s="60"/>
      <c r="K7748" s="60"/>
      <c r="L7748" s="135"/>
    </row>
    <row r="7749">
      <c r="A7749" s="18"/>
      <c r="I7749" s="139"/>
      <c r="J7749" s="60"/>
      <c r="K7749" s="60"/>
      <c r="L7749" s="135"/>
    </row>
    <row r="7750">
      <c r="A7750" s="18"/>
      <c r="I7750" s="139"/>
      <c r="J7750" s="60"/>
      <c r="K7750" s="60"/>
      <c r="L7750" s="135"/>
    </row>
    <row r="7751">
      <c r="A7751" s="18"/>
      <c r="I7751" s="139"/>
      <c r="J7751" s="60"/>
      <c r="K7751" s="60"/>
      <c r="L7751" s="135"/>
    </row>
    <row r="7752">
      <c r="A7752" s="18"/>
      <c r="I7752" s="139"/>
      <c r="J7752" s="60"/>
      <c r="K7752" s="60"/>
      <c r="L7752" s="135"/>
    </row>
    <row r="7753">
      <c r="A7753" s="18"/>
      <c r="I7753" s="139"/>
      <c r="J7753" s="60"/>
      <c r="K7753" s="60"/>
      <c r="L7753" s="135"/>
    </row>
    <row r="7754">
      <c r="A7754" s="18"/>
      <c r="I7754" s="139"/>
      <c r="J7754" s="60"/>
      <c r="K7754" s="60"/>
      <c r="L7754" s="135"/>
    </row>
    <row r="7755">
      <c r="A7755" s="18"/>
      <c r="I7755" s="139"/>
      <c r="J7755" s="60"/>
      <c r="K7755" s="60"/>
      <c r="L7755" s="135"/>
    </row>
    <row r="7756">
      <c r="A7756" s="18"/>
      <c r="I7756" s="139"/>
      <c r="J7756" s="60"/>
      <c r="K7756" s="60"/>
      <c r="L7756" s="135"/>
    </row>
    <row r="7757">
      <c r="A7757" s="18"/>
      <c r="I7757" s="139"/>
      <c r="J7757" s="60"/>
      <c r="K7757" s="60"/>
      <c r="L7757" s="135"/>
    </row>
    <row r="7758">
      <c r="A7758" s="18"/>
      <c r="I7758" s="139"/>
      <c r="J7758" s="60"/>
      <c r="K7758" s="60"/>
      <c r="L7758" s="135"/>
    </row>
    <row r="7759">
      <c r="A7759" s="18"/>
      <c r="I7759" s="139"/>
      <c r="J7759" s="60"/>
      <c r="K7759" s="60"/>
      <c r="L7759" s="135"/>
    </row>
    <row r="7760">
      <c r="A7760" s="18"/>
      <c r="I7760" s="139"/>
      <c r="J7760" s="60"/>
      <c r="K7760" s="60"/>
      <c r="L7760" s="135"/>
    </row>
    <row r="7761">
      <c r="A7761" s="18"/>
      <c r="I7761" s="139"/>
      <c r="J7761" s="60"/>
      <c r="K7761" s="60"/>
      <c r="L7761" s="135"/>
    </row>
    <row r="7762">
      <c r="A7762" s="18"/>
      <c r="I7762" s="139"/>
      <c r="J7762" s="60"/>
      <c r="K7762" s="60"/>
      <c r="L7762" s="135"/>
    </row>
    <row r="7763">
      <c r="A7763" s="18"/>
      <c r="I7763" s="139"/>
      <c r="J7763" s="60"/>
      <c r="K7763" s="60"/>
      <c r="L7763" s="135"/>
    </row>
    <row r="7764">
      <c r="A7764" s="18"/>
      <c r="I7764" s="139"/>
      <c r="J7764" s="60"/>
      <c r="K7764" s="60"/>
      <c r="L7764" s="135"/>
    </row>
    <row r="7765">
      <c r="A7765" s="18"/>
      <c r="I7765" s="139"/>
      <c r="J7765" s="60"/>
      <c r="K7765" s="60"/>
      <c r="L7765" s="135"/>
    </row>
    <row r="7766">
      <c r="A7766" s="18"/>
      <c r="I7766" s="139"/>
      <c r="J7766" s="60"/>
      <c r="K7766" s="60"/>
      <c r="L7766" s="135"/>
    </row>
    <row r="7767">
      <c r="A7767" s="18"/>
      <c r="I7767" s="139"/>
      <c r="J7767" s="60"/>
      <c r="K7767" s="60"/>
      <c r="L7767" s="135"/>
    </row>
    <row r="7768">
      <c r="A7768" s="18"/>
      <c r="I7768" s="139"/>
      <c r="J7768" s="60"/>
      <c r="K7768" s="60"/>
      <c r="L7768" s="135"/>
    </row>
    <row r="7769">
      <c r="A7769" s="18"/>
      <c r="I7769" s="139"/>
      <c r="J7769" s="60"/>
      <c r="K7769" s="60"/>
      <c r="L7769" s="135"/>
    </row>
    <row r="7770">
      <c r="A7770" s="18"/>
      <c r="I7770" s="139"/>
      <c r="J7770" s="60"/>
      <c r="K7770" s="60"/>
      <c r="L7770" s="135"/>
    </row>
    <row r="7771">
      <c r="A7771" s="18"/>
      <c r="I7771" s="139"/>
      <c r="J7771" s="60"/>
      <c r="K7771" s="60"/>
      <c r="L7771" s="135"/>
    </row>
    <row r="7772">
      <c r="A7772" s="18"/>
      <c r="I7772" s="139"/>
      <c r="J7772" s="60"/>
      <c r="K7772" s="60"/>
      <c r="L7772" s="135"/>
    </row>
    <row r="7773">
      <c r="A7773" s="18"/>
      <c r="I7773" s="139"/>
      <c r="J7773" s="60"/>
      <c r="K7773" s="60"/>
      <c r="L7773" s="135"/>
    </row>
    <row r="7774">
      <c r="A7774" s="18"/>
      <c r="I7774" s="139"/>
      <c r="J7774" s="60"/>
      <c r="K7774" s="60"/>
      <c r="L7774" s="135"/>
    </row>
    <row r="7775">
      <c r="A7775" s="18"/>
      <c r="I7775" s="139"/>
      <c r="J7775" s="60"/>
      <c r="K7775" s="60"/>
      <c r="L7775" s="135"/>
    </row>
    <row r="7776">
      <c r="A7776" s="18"/>
      <c r="I7776" s="139"/>
      <c r="J7776" s="60"/>
      <c r="K7776" s="60"/>
      <c r="L7776" s="135"/>
    </row>
    <row r="7777">
      <c r="A7777" s="18"/>
      <c r="I7777" s="139"/>
      <c r="J7777" s="60"/>
      <c r="K7777" s="60"/>
      <c r="L7777" s="135"/>
    </row>
    <row r="7778">
      <c r="A7778" s="18"/>
      <c r="I7778" s="139"/>
      <c r="J7778" s="60"/>
      <c r="K7778" s="60"/>
      <c r="L7778" s="135"/>
    </row>
    <row r="7779">
      <c r="A7779" s="18"/>
      <c r="I7779" s="139"/>
      <c r="J7779" s="60"/>
      <c r="K7779" s="60"/>
      <c r="L7779" s="135"/>
    </row>
    <row r="7780">
      <c r="A7780" s="18"/>
      <c r="I7780" s="139"/>
      <c r="J7780" s="60"/>
      <c r="K7780" s="60"/>
      <c r="L7780" s="135"/>
    </row>
    <row r="7781">
      <c r="A7781" s="18"/>
      <c r="I7781" s="139"/>
      <c r="J7781" s="60"/>
      <c r="K7781" s="60"/>
      <c r="L7781" s="135"/>
    </row>
    <row r="7782">
      <c r="A7782" s="18"/>
      <c r="I7782" s="139"/>
      <c r="J7782" s="60"/>
      <c r="K7782" s="60"/>
      <c r="L7782" s="135"/>
    </row>
    <row r="7783">
      <c r="A7783" s="18"/>
      <c r="I7783" s="139"/>
      <c r="J7783" s="60"/>
      <c r="K7783" s="60"/>
      <c r="L7783" s="135"/>
    </row>
    <row r="7784">
      <c r="A7784" s="18"/>
      <c r="I7784" s="139"/>
      <c r="J7784" s="60"/>
      <c r="K7784" s="60"/>
      <c r="L7784" s="135"/>
    </row>
    <row r="7785">
      <c r="A7785" s="18"/>
      <c r="I7785" s="139"/>
      <c r="J7785" s="60"/>
      <c r="K7785" s="60"/>
      <c r="L7785" s="135"/>
    </row>
    <row r="7786">
      <c r="A7786" s="18"/>
      <c r="I7786" s="139"/>
      <c r="J7786" s="60"/>
      <c r="K7786" s="60"/>
      <c r="L7786" s="135"/>
    </row>
    <row r="7787">
      <c r="A7787" s="18"/>
      <c r="I7787" s="139"/>
      <c r="J7787" s="60"/>
      <c r="K7787" s="60"/>
      <c r="L7787" s="135"/>
    </row>
    <row r="7788">
      <c r="A7788" s="18"/>
      <c r="I7788" s="139"/>
      <c r="J7788" s="60"/>
      <c r="K7788" s="60"/>
      <c r="L7788" s="135"/>
    </row>
    <row r="7789">
      <c r="A7789" s="18"/>
      <c r="I7789" s="139"/>
      <c r="J7789" s="60"/>
      <c r="K7789" s="60"/>
      <c r="L7789" s="135"/>
    </row>
    <row r="7790">
      <c r="A7790" s="18"/>
      <c r="I7790" s="139"/>
      <c r="J7790" s="60"/>
      <c r="K7790" s="60"/>
      <c r="L7790" s="135"/>
    </row>
    <row r="7791">
      <c r="A7791" s="18"/>
      <c r="I7791" s="139"/>
      <c r="J7791" s="60"/>
      <c r="K7791" s="60"/>
      <c r="L7791" s="135"/>
    </row>
    <row r="7792">
      <c r="A7792" s="18"/>
      <c r="I7792" s="139"/>
      <c r="J7792" s="60"/>
      <c r="K7792" s="60"/>
      <c r="L7792" s="135"/>
    </row>
    <row r="7793">
      <c r="A7793" s="18"/>
      <c r="I7793" s="139"/>
      <c r="J7793" s="60"/>
      <c r="K7793" s="60"/>
      <c r="L7793" s="135"/>
    </row>
    <row r="7794">
      <c r="A7794" s="18"/>
      <c r="I7794" s="139"/>
      <c r="J7794" s="60"/>
      <c r="K7794" s="60"/>
      <c r="L7794" s="135"/>
    </row>
    <row r="7795">
      <c r="A7795" s="18"/>
      <c r="I7795" s="139"/>
      <c r="J7795" s="60"/>
      <c r="K7795" s="60"/>
      <c r="L7795" s="135"/>
    </row>
    <row r="7796">
      <c r="A7796" s="18"/>
      <c r="I7796" s="139"/>
      <c r="J7796" s="60"/>
      <c r="K7796" s="60"/>
      <c r="L7796" s="135"/>
    </row>
    <row r="7797">
      <c r="A7797" s="18"/>
      <c r="I7797" s="139"/>
      <c r="J7797" s="60"/>
      <c r="K7797" s="60"/>
      <c r="L7797" s="135"/>
    </row>
    <row r="7798">
      <c r="A7798" s="18"/>
      <c r="I7798" s="139"/>
      <c r="J7798" s="60"/>
      <c r="K7798" s="60"/>
      <c r="L7798" s="135"/>
    </row>
    <row r="7799">
      <c r="A7799" s="18"/>
      <c r="I7799" s="139"/>
      <c r="J7799" s="60"/>
      <c r="K7799" s="60"/>
      <c r="L7799" s="135"/>
    </row>
    <row r="7800">
      <c r="A7800" s="18"/>
      <c r="I7800" s="139"/>
      <c r="J7800" s="60"/>
      <c r="K7800" s="60"/>
      <c r="L7800" s="135"/>
    </row>
    <row r="7801">
      <c r="A7801" s="18"/>
      <c r="I7801" s="139"/>
      <c r="J7801" s="60"/>
      <c r="K7801" s="60"/>
      <c r="L7801" s="135"/>
    </row>
    <row r="7802">
      <c r="A7802" s="18"/>
      <c r="I7802" s="139"/>
      <c r="J7802" s="60"/>
      <c r="K7802" s="60"/>
      <c r="L7802" s="135"/>
    </row>
    <row r="7803">
      <c r="A7803" s="18"/>
      <c r="I7803" s="139"/>
      <c r="J7803" s="60"/>
      <c r="K7803" s="60"/>
      <c r="L7803" s="135"/>
    </row>
    <row r="7804">
      <c r="A7804" s="18"/>
      <c r="I7804" s="139"/>
      <c r="J7804" s="60"/>
      <c r="K7804" s="60"/>
      <c r="L7804" s="135"/>
    </row>
    <row r="7805">
      <c r="A7805" s="18"/>
      <c r="I7805" s="139"/>
      <c r="J7805" s="60"/>
      <c r="K7805" s="60"/>
      <c r="L7805" s="135"/>
    </row>
    <row r="7806">
      <c r="A7806" s="18"/>
      <c r="I7806" s="139"/>
      <c r="J7806" s="60"/>
      <c r="K7806" s="60"/>
      <c r="L7806" s="135"/>
    </row>
    <row r="7807">
      <c r="A7807" s="18"/>
      <c r="I7807" s="139"/>
      <c r="J7807" s="60"/>
      <c r="K7807" s="60"/>
      <c r="L7807" s="135"/>
    </row>
    <row r="7808">
      <c r="A7808" s="18"/>
      <c r="I7808" s="139"/>
      <c r="J7808" s="60"/>
      <c r="K7808" s="60"/>
      <c r="L7808" s="135"/>
    </row>
    <row r="7809">
      <c r="A7809" s="18"/>
      <c r="I7809" s="139"/>
      <c r="J7809" s="60"/>
      <c r="K7809" s="60"/>
      <c r="L7809" s="135"/>
    </row>
    <row r="7810">
      <c r="A7810" s="18"/>
      <c r="I7810" s="139"/>
      <c r="J7810" s="60"/>
      <c r="K7810" s="60"/>
      <c r="L7810" s="135"/>
    </row>
    <row r="7811">
      <c r="A7811" s="18"/>
      <c r="I7811" s="139"/>
      <c r="J7811" s="60"/>
      <c r="K7811" s="60"/>
      <c r="L7811" s="135"/>
    </row>
    <row r="7812">
      <c r="A7812" s="18"/>
      <c r="I7812" s="139"/>
      <c r="J7812" s="60"/>
      <c r="K7812" s="60"/>
      <c r="L7812" s="135"/>
    </row>
    <row r="7813">
      <c r="A7813" s="18"/>
      <c r="I7813" s="139"/>
      <c r="J7813" s="60"/>
      <c r="K7813" s="60"/>
      <c r="L7813" s="135"/>
    </row>
    <row r="7814">
      <c r="A7814" s="18"/>
      <c r="I7814" s="139"/>
      <c r="J7814" s="60"/>
      <c r="K7814" s="60"/>
      <c r="L7814" s="135"/>
    </row>
    <row r="7815">
      <c r="A7815" s="18"/>
      <c r="I7815" s="139"/>
      <c r="J7815" s="60"/>
      <c r="K7815" s="60"/>
      <c r="L7815" s="135"/>
    </row>
    <row r="7816">
      <c r="A7816" s="18"/>
      <c r="I7816" s="139"/>
      <c r="J7816" s="60"/>
      <c r="K7816" s="60"/>
      <c r="L7816" s="135"/>
    </row>
    <row r="7817">
      <c r="A7817" s="18"/>
      <c r="I7817" s="139"/>
      <c r="J7817" s="60"/>
      <c r="K7817" s="60"/>
      <c r="L7817" s="135"/>
    </row>
    <row r="7818">
      <c r="A7818" s="18"/>
      <c r="I7818" s="139"/>
      <c r="J7818" s="60"/>
      <c r="K7818" s="60"/>
      <c r="L7818" s="135"/>
    </row>
    <row r="7819">
      <c r="A7819" s="18"/>
      <c r="I7819" s="139"/>
      <c r="J7819" s="60"/>
      <c r="K7819" s="60"/>
      <c r="L7819" s="135"/>
    </row>
    <row r="7820">
      <c r="A7820" s="18"/>
      <c r="I7820" s="139"/>
      <c r="J7820" s="60"/>
      <c r="K7820" s="60"/>
      <c r="L7820" s="135"/>
    </row>
    <row r="7821">
      <c r="A7821" s="18"/>
      <c r="I7821" s="139"/>
      <c r="J7821" s="60"/>
      <c r="K7821" s="60"/>
      <c r="L7821" s="135"/>
    </row>
    <row r="7822">
      <c r="A7822" s="18"/>
      <c r="I7822" s="139"/>
      <c r="J7822" s="60"/>
      <c r="K7822" s="60"/>
      <c r="L7822" s="135"/>
    </row>
    <row r="7823">
      <c r="A7823" s="18"/>
      <c r="I7823" s="139"/>
      <c r="J7823" s="60"/>
      <c r="K7823" s="60"/>
      <c r="L7823" s="135"/>
    </row>
    <row r="7824">
      <c r="A7824" s="18"/>
      <c r="I7824" s="139"/>
      <c r="J7824" s="60"/>
      <c r="K7824" s="60"/>
      <c r="L7824" s="135"/>
    </row>
    <row r="7825">
      <c r="A7825" s="18"/>
      <c r="I7825" s="139"/>
      <c r="J7825" s="60"/>
      <c r="K7825" s="60"/>
      <c r="L7825" s="135"/>
    </row>
    <row r="7826">
      <c r="A7826" s="18"/>
      <c r="I7826" s="139"/>
      <c r="J7826" s="60"/>
      <c r="K7826" s="60"/>
      <c r="L7826" s="135"/>
    </row>
    <row r="7827">
      <c r="A7827" s="18"/>
      <c r="I7827" s="139"/>
      <c r="J7827" s="60"/>
      <c r="K7827" s="60"/>
      <c r="L7827" s="135"/>
    </row>
    <row r="7828">
      <c r="A7828" s="18"/>
      <c r="I7828" s="139"/>
      <c r="J7828" s="60"/>
      <c r="K7828" s="60"/>
      <c r="L7828" s="135"/>
    </row>
    <row r="7829">
      <c r="A7829" s="18"/>
      <c r="I7829" s="139"/>
      <c r="J7829" s="60"/>
      <c r="K7829" s="60"/>
      <c r="L7829" s="135"/>
    </row>
    <row r="7830">
      <c r="A7830" s="18"/>
      <c r="I7830" s="139"/>
      <c r="J7830" s="60"/>
      <c r="K7830" s="60"/>
      <c r="L7830" s="135"/>
    </row>
    <row r="7831">
      <c r="A7831" s="18"/>
      <c r="I7831" s="139"/>
      <c r="J7831" s="60"/>
      <c r="K7831" s="60"/>
      <c r="L7831" s="135"/>
    </row>
    <row r="7832">
      <c r="A7832" s="18"/>
      <c r="I7832" s="139"/>
      <c r="J7832" s="60"/>
      <c r="K7832" s="60"/>
      <c r="L7832" s="135"/>
    </row>
    <row r="7833">
      <c r="A7833" s="18"/>
      <c r="I7833" s="139"/>
      <c r="J7833" s="60"/>
      <c r="K7833" s="60"/>
      <c r="L7833" s="135"/>
    </row>
    <row r="7834">
      <c r="A7834" s="18"/>
      <c r="I7834" s="139"/>
      <c r="J7834" s="60"/>
      <c r="K7834" s="60"/>
      <c r="L7834" s="135"/>
    </row>
    <row r="7835">
      <c r="A7835" s="18"/>
      <c r="I7835" s="139"/>
      <c r="J7835" s="60"/>
      <c r="K7835" s="60"/>
      <c r="L7835" s="135"/>
    </row>
    <row r="7836">
      <c r="A7836" s="18"/>
      <c r="I7836" s="139"/>
      <c r="J7836" s="60"/>
      <c r="K7836" s="60"/>
      <c r="L7836" s="135"/>
    </row>
    <row r="7837">
      <c r="A7837" s="18"/>
      <c r="I7837" s="139"/>
      <c r="J7837" s="60"/>
      <c r="K7837" s="60"/>
      <c r="L7837" s="135"/>
    </row>
    <row r="7838">
      <c r="A7838" s="18"/>
      <c r="I7838" s="139"/>
      <c r="J7838" s="60"/>
      <c r="K7838" s="60"/>
      <c r="L7838" s="135"/>
    </row>
    <row r="7839">
      <c r="A7839" s="18"/>
      <c r="I7839" s="139"/>
      <c r="J7839" s="60"/>
      <c r="K7839" s="60"/>
      <c r="L7839" s="135"/>
    </row>
    <row r="7840">
      <c r="A7840" s="18"/>
      <c r="I7840" s="139"/>
      <c r="J7840" s="60"/>
      <c r="K7840" s="60"/>
      <c r="L7840" s="135"/>
    </row>
    <row r="7841">
      <c r="A7841" s="18"/>
      <c r="I7841" s="139"/>
      <c r="J7841" s="60"/>
      <c r="K7841" s="60"/>
      <c r="L7841" s="135"/>
    </row>
    <row r="7842">
      <c r="A7842" s="18"/>
      <c r="I7842" s="139"/>
      <c r="J7842" s="60"/>
      <c r="K7842" s="60"/>
      <c r="L7842" s="135"/>
    </row>
    <row r="7843">
      <c r="A7843" s="18"/>
      <c r="I7843" s="139"/>
      <c r="J7843" s="60"/>
      <c r="K7843" s="60"/>
      <c r="L7843" s="135"/>
    </row>
    <row r="7844">
      <c r="A7844" s="18"/>
      <c r="I7844" s="139"/>
      <c r="J7844" s="60"/>
      <c r="K7844" s="60"/>
      <c r="L7844" s="135"/>
    </row>
    <row r="7845">
      <c r="A7845" s="18"/>
      <c r="I7845" s="139"/>
      <c r="J7845" s="60"/>
      <c r="K7845" s="60"/>
      <c r="L7845" s="135"/>
    </row>
    <row r="7846">
      <c r="A7846" s="18"/>
      <c r="I7846" s="139"/>
      <c r="J7846" s="60"/>
      <c r="K7846" s="60"/>
      <c r="L7846" s="135"/>
    </row>
    <row r="7847">
      <c r="A7847" s="18"/>
      <c r="I7847" s="139"/>
      <c r="J7847" s="60"/>
      <c r="K7847" s="60"/>
      <c r="L7847" s="135"/>
    </row>
    <row r="7848">
      <c r="A7848" s="18"/>
      <c r="I7848" s="139"/>
      <c r="J7848" s="60"/>
      <c r="K7848" s="60"/>
      <c r="L7848" s="135"/>
    </row>
    <row r="7849">
      <c r="A7849" s="18"/>
      <c r="I7849" s="139"/>
      <c r="J7849" s="60"/>
      <c r="K7849" s="60"/>
      <c r="L7849" s="135"/>
    </row>
    <row r="7850">
      <c r="A7850" s="18"/>
      <c r="I7850" s="139"/>
      <c r="J7850" s="60"/>
      <c r="K7850" s="60"/>
      <c r="L7850" s="135"/>
    </row>
    <row r="7851">
      <c r="A7851" s="18"/>
      <c r="I7851" s="139"/>
      <c r="J7851" s="60"/>
      <c r="K7851" s="60"/>
      <c r="L7851" s="135"/>
    </row>
    <row r="7852">
      <c r="A7852" s="18"/>
      <c r="I7852" s="139"/>
      <c r="J7852" s="60"/>
      <c r="K7852" s="60"/>
      <c r="L7852" s="135"/>
    </row>
    <row r="7853">
      <c r="A7853" s="18"/>
      <c r="I7853" s="139"/>
      <c r="J7853" s="60"/>
      <c r="K7853" s="60"/>
      <c r="L7853" s="135"/>
    </row>
    <row r="7854">
      <c r="A7854" s="18"/>
      <c r="I7854" s="139"/>
      <c r="J7854" s="60"/>
      <c r="K7854" s="60"/>
      <c r="L7854" s="135"/>
    </row>
    <row r="7855">
      <c r="A7855" s="18"/>
      <c r="I7855" s="139"/>
      <c r="J7855" s="60"/>
      <c r="K7855" s="60"/>
      <c r="L7855" s="135"/>
    </row>
    <row r="7856">
      <c r="A7856" s="18"/>
      <c r="I7856" s="139"/>
      <c r="J7856" s="60"/>
      <c r="K7856" s="60"/>
      <c r="L7856" s="135"/>
    </row>
    <row r="7857">
      <c r="A7857" s="18"/>
      <c r="I7857" s="139"/>
      <c r="J7857" s="60"/>
      <c r="K7857" s="60"/>
      <c r="L7857" s="135"/>
    </row>
    <row r="7858">
      <c r="A7858" s="18"/>
      <c r="I7858" s="139"/>
      <c r="J7858" s="60"/>
      <c r="K7858" s="60"/>
      <c r="L7858" s="135"/>
    </row>
    <row r="7859">
      <c r="A7859" s="18"/>
      <c r="I7859" s="139"/>
      <c r="J7859" s="60"/>
      <c r="K7859" s="60"/>
      <c r="L7859" s="135"/>
    </row>
    <row r="7860">
      <c r="A7860" s="18"/>
      <c r="I7860" s="139"/>
      <c r="J7860" s="60"/>
      <c r="K7860" s="60"/>
      <c r="L7860" s="135"/>
    </row>
    <row r="7861">
      <c r="A7861" s="18"/>
      <c r="I7861" s="139"/>
      <c r="J7861" s="60"/>
      <c r="K7861" s="60"/>
      <c r="L7861" s="135"/>
    </row>
    <row r="7862">
      <c r="A7862" s="18"/>
      <c r="I7862" s="139"/>
      <c r="J7862" s="60"/>
      <c r="K7862" s="60"/>
      <c r="L7862" s="135"/>
    </row>
    <row r="7863">
      <c r="A7863" s="18"/>
      <c r="I7863" s="139"/>
      <c r="J7863" s="60"/>
      <c r="K7863" s="60"/>
      <c r="L7863" s="135"/>
    </row>
    <row r="7864">
      <c r="A7864" s="18"/>
      <c r="I7864" s="139"/>
      <c r="J7864" s="60"/>
      <c r="K7864" s="60"/>
      <c r="L7864" s="135"/>
    </row>
    <row r="7865">
      <c r="A7865" s="18"/>
      <c r="I7865" s="139"/>
      <c r="J7865" s="60"/>
      <c r="K7865" s="60"/>
      <c r="L7865" s="135"/>
    </row>
    <row r="7866">
      <c r="A7866" s="18"/>
      <c r="I7866" s="139"/>
      <c r="J7866" s="60"/>
      <c r="K7866" s="60"/>
      <c r="L7866" s="135"/>
    </row>
    <row r="7867">
      <c r="A7867" s="18"/>
      <c r="I7867" s="139"/>
      <c r="J7867" s="60"/>
      <c r="K7867" s="60"/>
      <c r="L7867" s="135"/>
    </row>
    <row r="7868">
      <c r="A7868" s="18"/>
      <c r="I7868" s="139"/>
      <c r="J7868" s="60"/>
      <c r="K7868" s="60"/>
      <c r="L7868" s="135"/>
    </row>
    <row r="7869">
      <c r="A7869" s="18"/>
      <c r="I7869" s="139"/>
      <c r="J7869" s="60"/>
      <c r="K7869" s="60"/>
      <c r="L7869" s="135"/>
    </row>
    <row r="7870">
      <c r="A7870" s="18"/>
      <c r="I7870" s="139"/>
      <c r="J7870" s="60"/>
      <c r="K7870" s="60"/>
      <c r="L7870" s="135"/>
    </row>
    <row r="7871">
      <c r="A7871" s="18"/>
      <c r="I7871" s="139"/>
      <c r="J7871" s="60"/>
      <c r="K7871" s="60"/>
      <c r="L7871" s="135"/>
    </row>
    <row r="7872">
      <c r="A7872" s="18"/>
      <c r="I7872" s="139"/>
      <c r="J7872" s="60"/>
      <c r="K7872" s="60"/>
      <c r="L7872" s="135"/>
    </row>
    <row r="7873">
      <c r="A7873" s="18"/>
      <c r="I7873" s="139"/>
      <c r="J7873" s="60"/>
      <c r="K7873" s="60"/>
      <c r="L7873" s="135"/>
    </row>
    <row r="7874">
      <c r="A7874" s="18"/>
      <c r="I7874" s="139"/>
      <c r="J7874" s="60"/>
      <c r="K7874" s="60"/>
      <c r="L7874" s="135"/>
    </row>
    <row r="7875">
      <c r="A7875" s="18"/>
      <c r="I7875" s="139"/>
      <c r="J7875" s="60"/>
      <c r="K7875" s="60"/>
      <c r="L7875" s="135"/>
    </row>
    <row r="7876">
      <c r="A7876" s="18"/>
      <c r="I7876" s="139"/>
      <c r="J7876" s="60"/>
      <c r="K7876" s="60"/>
      <c r="L7876" s="135"/>
    </row>
    <row r="7877">
      <c r="A7877" s="18"/>
      <c r="I7877" s="139"/>
      <c r="J7877" s="60"/>
      <c r="K7877" s="60"/>
      <c r="L7877" s="135"/>
    </row>
    <row r="7878">
      <c r="A7878" s="18"/>
      <c r="I7878" s="139"/>
      <c r="J7878" s="60"/>
      <c r="K7878" s="60"/>
      <c r="L7878" s="135"/>
    </row>
    <row r="7879">
      <c r="A7879" s="18"/>
      <c r="I7879" s="139"/>
      <c r="J7879" s="60"/>
      <c r="K7879" s="60"/>
      <c r="L7879" s="135"/>
    </row>
    <row r="7880">
      <c r="A7880" s="18"/>
      <c r="I7880" s="139"/>
      <c r="J7880" s="60"/>
      <c r="K7880" s="60"/>
      <c r="L7880" s="135"/>
    </row>
    <row r="7881">
      <c r="A7881" s="18"/>
      <c r="I7881" s="139"/>
      <c r="J7881" s="60"/>
      <c r="K7881" s="60"/>
      <c r="L7881" s="135"/>
    </row>
    <row r="7882">
      <c r="A7882" s="18"/>
      <c r="I7882" s="139"/>
      <c r="J7882" s="60"/>
      <c r="K7882" s="60"/>
      <c r="L7882" s="135"/>
    </row>
    <row r="7883">
      <c r="A7883" s="18"/>
      <c r="I7883" s="139"/>
      <c r="J7883" s="60"/>
      <c r="K7883" s="60"/>
      <c r="L7883" s="135"/>
    </row>
    <row r="7884">
      <c r="A7884" s="18"/>
      <c r="I7884" s="139"/>
      <c r="J7884" s="60"/>
      <c r="K7884" s="60"/>
      <c r="L7884" s="135"/>
    </row>
    <row r="7885">
      <c r="A7885" s="18"/>
      <c r="I7885" s="139"/>
      <c r="J7885" s="60"/>
      <c r="K7885" s="60"/>
      <c r="L7885" s="135"/>
    </row>
    <row r="7886">
      <c r="A7886" s="18"/>
      <c r="I7886" s="139"/>
      <c r="J7886" s="60"/>
      <c r="K7886" s="60"/>
      <c r="L7886" s="135"/>
    </row>
    <row r="7887">
      <c r="A7887" s="18"/>
      <c r="I7887" s="139"/>
      <c r="J7887" s="60"/>
      <c r="K7887" s="60"/>
      <c r="L7887" s="135"/>
    </row>
    <row r="7888">
      <c r="A7888" s="18"/>
      <c r="I7888" s="139"/>
      <c r="J7888" s="60"/>
      <c r="K7888" s="60"/>
      <c r="L7888" s="135"/>
    </row>
    <row r="7889">
      <c r="A7889" s="18"/>
      <c r="I7889" s="139"/>
      <c r="J7889" s="60"/>
      <c r="K7889" s="60"/>
      <c r="L7889" s="135"/>
    </row>
    <row r="7890">
      <c r="A7890" s="18"/>
      <c r="I7890" s="139"/>
      <c r="J7890" s="60"/>
      <c r="K7890" s="60"/>
      <c r="L7890" s="135"/>
    </row>
    <row r="7891">
      <c r="A7891" s="18"/>
      <c r="I7891" s="139"/>
      <c r="J7891" s="60"/>
      <c r="K7891" s="60"/>
      <c r="L7891" s="135"/>
    </row>
    <row r="7892">
      <c r="A7892" s="18"/>
      <c r="I7892" s="139"/>
      <c r="J7892" s="60"/>
      <c r="K7892" s="60"/>
      <c r="L7892" s="135"/>
    </row>
    <row r="7893">
      <c r="A7893" s="18"/>
      <c r="I7893" s="139"/>
      <c r="J7893" s="60"/>
      <c r="K7893" s="60"/>
      <c r="L7893" s="135"/>
    </row>
    <row r="7894">
      <c r="A7894" s="18"/>
      <c r="I7894" s="139"/>
      <c r="J7894" s="60"/>
      <c r="K7894" s="60"/>
      <c r="L7894" s="135"/>
    </row>
    <row r="7895">
      <c r="A7895" s="18"/>
      <c r="I7895" s="139"/>
      <c r="J7895" s="60"/>
      <c r="K7895" s="60"/>
      <c r="L7895" s="135"/>
    </row>
    <row r="7896">
      <c r="A7896" s="18"/>
      <c r="I7896" s="139"/>
      <c r="J7896" s="60"/>
      <c r="K7896" s="60"/>
      <c r="L7896" s="135"/>
    </row>
    <row r="7897">
      <c r="A7897" s="18"/>
      <c r="I7897" s="139"/>
      <c r="J7897" s="60"/>
      <c r="K7897" s="60"/>
      <c r="L7897" s="135"/>
    </row>
    <row r="7898">
      <c r="A7898" s="18"/>
      <c r="I7898" s="139"/>
      <c r="J7898" s="60"/>
      <c r="K7898" s="60"/>
      <c r="L7898" s="135"/>
    </row>
    <row r="7899">
      <c r="A7899" s="18"/>
      <c r="I7899" s="139"/>
      <c r="J7899" s="60"/>
      <c r="K7899" s="60"/>
      <c r="L7899" s="135"/>
    </row>
    <row r="7900">
      <c r="A7900" s="18"/>
      <c r="I7900" s="139"/>
      <c r="J7900" s="60"/>
      <c r="K7900" s="60"/>
      <c r="L7900" s="135"/>
    </row>
    <row r="7901">
      <c r="A7901" s="18"/>
      <c r="I7901" s="139"/>
      <c r="J7901" s="60"/>
      <c r="K7901" s="60"/>
      <c r="L7901" s="135"/>
    </row>
    <row r="7902">
      <c r="A7902" s="18"/>
      <c r="I7902" s="139"/>
      <c r="J7902" s="60"/>
      <c r="K7902" s="60"/>
      <c r="L7902" s="135"/>
    </row>
    <row r="7903">
      <c r="A7903" s="18"/>
      <c r="I7903" s="139"/>
      <c r="J7903" s="60"/>
      <c r="K7903" s="60"/>
      <c r="L7903" s="135"/>
    </row>
    <row r="7904">
      <c r="A7904" s="18"/>
      <c r="I7904" s="139"/>
      <c r="J7904" s="60"/>
      <c r="K7904" s="60"/>
      <c r="L7904" s="135"/>
    </row>
    <row r="7905">
      <c r="A7905" s="18"/>
      <c r="I7905" s="139"/>
      <c r="J7905" s="60"/>
      <c r="K7905" s="60"/>
      <c r="L7905" s="135"/>
    </row>
    <row r="7906">
      <c r="A7906" s="18"/>
      <c r="I7906" s="139"/>
      <c r="J7906" s="60"/>
      <c r="K7906" s="60"/>
      <c r="L7906" s="135"/>
    </row>
    <row r="7907">
      <c r="A7907" s="18"/>
      <c r="I7907" s="139"/>
      <c r="J7907" s="60"/>
      <c r="K7907" s="60"/>
      <c r="L7907" s="135"/>
    </row>
    <row r="7908">
      <c r="A7908" s="18"/>
      <c r="I7908" s="139"/>
      <c r="J7908" s="60"/>
      <c r="K7908" s="60"/>
      <c r="L7908" s="135"/>
    </row>
    <row r="7909">
      <c r="A7909" s="18"/>
      <c r="I7909" s="139"/>
      <c r="J7909" s="60"/>
      <c r="K7909" s="60"/>
      <c r="L7909" s="135"/>
    </row>
    <row r="7910">
      <c r="A7910" s="18"/>
      <c r="I7910" s="139"/>
      <c r="J7910" s="60"/>
      <c r="K7910" s="60"/>
      <c r="L7910" s="135"/>
    </row>
    <row r="7911">
      <c r="A7911" s="18"/>
      <c r="I7911" s="139"/>
      <c r="J7911" s="60"/>
      <c r="K7911" s="60"/>
      <c r="L7911" s="135"/>
    </row>
    <row r="7912">
      <c r="A7912" s="18"/>
      <c r="I7912" s="139"/>
      <c r="J7912" s="60"/>
      <c r="K7912" s="60"/>
      <c r="L7912" s="135"/>
    </row>
    <row r="7913">
      <c r="A7913" s="18"/>
      <c r="I7913" s="139"/>
      <c r="J7913" s="60"/>
      <c r="K7913" s="60"/>
      <c r="L7913" s="135"/>
    </row>
    <row r="7914">
      <c r="A7914" s="18"/>
      <c r="I7914" s="139"/>
      <c r="J7914" s="60"/>
      <c r="K7914" s="60"/>
      <c r="L7914" s="135"/>
    </row>
    <row r="7915">
      <c r="A7915" s="18"/>
      <c r="I7915" s="139"/>
      <c r="J7915" s="60"/>
      <c r="K7915" s="60"/>
      <c r="L7915" s="135"/>
    </row>
    <row r="7916">
      <c r="A7916" s="18"/>
      <c r="I7916" s="139"/>
      <c r="J7916" s="60"/>
      <c r="K7916" s="60"/>
      <c r="L7916" s="135"/>
    </row>
    <row r="7917">
      <c r="A7917" s="18"/>
      <c r="I7917" s="139"/>
      <c r="J7917" s="60"/>
      <c r="K7917" s="60"/>
      <c r="L7917" s="135"/>
    </row>
    <row r="7918">
      <c r="A7918" s="18"/>
      <c r="I7918" s="139"/>
      <c r="J7918" s="60"/>
      <c r="K7918" s="60"/>
      <c r="L7918" s="135"/>
    </row>
    <row r="7919">
      <c r="A7919" s="18"/>
      <c r="I7919" s="139"/>
      <c r="J7919" s="60"/>
      <c r="K7919" s="60"/>
      <c r="L7919" s="135"/>
    </row>
    <row r="7920">
      <c r="A7920" s="18"/>
      <c r="I7920" s="139"/>
      <c r="J7920" s="60"/>
      <c r="K7920" s="60"/>
      <c r="L7920" s="135"/>
    </row>
    <row r="7921">
      <c r="A7921" s="18"/>
      <c r="I7921" s="139"/>
      <c r="J7921" s="60"/>
      <c r="K7921" s="60"/>
      <c r="L7921" s="135"/>
    </row>
    <row r="7922">
      <c r="A7922" s="18"/>
      <c r="I7922" s="139"/>
      <c r="J7922" s="60"/>
      <c r="K7922" s="60"/>
      <c r="L7922" s="135"/>
    </row>
    <row r="7923">
      <c r="A7923" s="18"/>
      <c r="I7923" s="139"/>
      <c r="J7923" s="60"/>
      <c r="K7923" s="60"/>
      <c r="L7923" s="135"/>
    </row>
    <row r="7924">
      <c r="A7924" s="18"/>
      <c r="I7924" s="139"/>
      <c r="J7924" s="60"/>
      <c r="K7924" s="60"/>
      <c r="L7924" s="135"/>
    </row>
    <row r="7925">
      <c r="A7925" s="18"/>
      <c r="I7925" s="139"/>
      <c r="J7925" s="60"/>
      <c r="K7925" s="60"/>
      <c r="L7925" s="135"/>
    </row>
    <row r="7926">
      <c r="A7926" s="18"/>
      <c r="I7926" s="139"/>
      <c r="J7926" s="60"/>
      <c r="K7926" s="60"/>
      <c r="L7926" s="135"/>
    </row>
    <row r="7927">
      <c r="A7927" s="18"/>
      <c r="I7927" s="139"/>
      <c r="J7927" s="60"/>
      <c r="K7927" s="60"/>
      <c r="L7927" s="135"/>
    </row>
    <row r="7928">
      <c r="A7928" s="18"/>
      <c r="I7928" s="139"/>
      <c r="J7928" s="60"/>
      <c r="K7928" s="60"/>
      <c r="L7928" s="135"/>
    </row>
    <row r="7929">
      <c r="A7929" s="18"/>
      <c r="I7929" s="139"/>
      <c r="J7929" s="60"/>
      <c r="K7929" s="60"/>
      <c r="L7929" s="135"/>
    </row>
    <row r="7930">
      <c r="A7930" s="18"/>
      <c r="I7930" s="139"/>
      <c r="J7930" s="60"/>
      <c r="K7930" s="60"/>
      <c r="L7930" s="135"/>
    </row>
    <row r="7931">
      <c r="A7931" s="18"/>
      <c r="I7931" s="139"/>
      <c r="J7931" s="60"/>
      <c r="K7931" s="60"/>
      <c r="L7931" s="135"/>
    </row>
    <row r="7932">
      <c r="A7932" s="18"/>
      <c r="I7932" s="139"/>
      <c r="J7932" s="60"/>
      <c r="K7932" s="60"/>
      <c r="L7932" s="135"/>
    </row>
    <row r="7933">
      <c r="A7933" s="18"/>
      <c r="I7933" s="139"/>
      <c r="J7933" s="60"/>
      <c r="K7933" s="60"/>
      <c r="L7933" s="135"/>
    </row>
    <row r="7934">
      <c r="A7934" s="18"/>
      <c r="I7934" s="139"/>
      <c r="J7934" s="60"/>
      <c r="K7934" s="60"/>
      <c r="L7934" s="135"/>
    </row>
    <row r="7935">
      <c r="A7935" s="18"/>
      <c r="I7935" s="139"/>
      <c r="J7935" s="60"/>
      <c r="K7935" s="60"/>
      <c r="L7935" s="135"/>
    </row>
    <row r="7936">
      <c r="A7936" s="18"/>
      <c r="I7936" s="139"/>
      <c r="J7936" s="60"/>
      <c r="K7936" s="60"/>
      <c r="L7936" s="135"/>
    </row>
    <row r="7937">
      <c r="A7937" s="18"/>
      <c r="I7937" s="139"/>
      <c r="J7937" s="60"/>
      <c r="K7937" s="60"/>
      <c r="L7937" s="135"/>
    </row>
    <row r="7938">
      <c r="A7938" s="18"/>
      <c r="I7938" s="139"/>
      <c r="J7938" s="60"/>
      <c r="K7938" s="60"/>
      <c r="L7938" s="135"/>
    </row>
    <row r="7939">
      <c r="A7939" s="18"/>
      <c r="I7939" s="139"/>
      <c r="J7939" s="60"/>
      <c r="K7939" s="60"/>
      <c r="L7939" s="135"/>
    </row>
    <row r="7940">
      <c r="A7940" s="18"/>
      <c r="I7940" s="139"/>
      <c r="J7940" s="60"/>
      <c r="K7940" s="60"/>
      <c r="L7940" s="135"/>
    </row>
    <row r="7941">
      <c r="A7941" s="18"/>
      <c r="I7941" s="139"/>
      <c r="J7941" s="60"/>
      <c r="K7941" s="60"/>
      <c r="L7941" s="135"/>
    </row>
    <row r="7942">
      <c r="A7942" s="18"/>
      <c r="I7942" s="139"/>
      <c r="J7942" s="60"/>
      <c r="K7942" s="60"/>
      <c r="L7942" s="135"/>
    </row>
    <row r="7943">
      <c r="A7943" s="18"/>
      <c r="I7943" s="139"/>
      <c r="J7943" s="60"/>
      <c r="K7943" s="60"/>
      <c r="L7943" s="135"/>
    </row>
    <row r="7944">
      <c r="A7944" s="18"/>
      <c r="I7944" s="139"/>
      <c r="J7944" s="60"/>
      <c r="K7944" s="60"/>
      <c r="L7944" s="135"/>
    </row>
    <row r="7945">
      <c r="A7945" s="18"/>
      <c r="I7945" s="139"/>
      <c r="J7945" s="60"/>
      <c r="K7945" s="60"/>
      <c r="L7945" s="135"/>
    </row>
    <row r="7946">
      <c r="A7946" s="18"/>
      <c r="I7946" s="139"/>
      <c r="J7946" s="60"/>
      <c r="K7946" s="60"/>
      <c r="L7946" s="135"/>
    </row>
    <row r="7947">
      <c r="A7947" s="18"/>
      <c r="I7947" s="139"/>
      <c r="J7947" s="60"/>
      <c r="K7947" s="60"/>
      <c r="L7947" s="135"/>
    </row>
    <row r="7948">
      <c r="A7948" s="18"/>
      <c r="I7948" s="139"/>
      <c r="J7948" s="60"/>
      <c r="K7948" s="60"/>
      <c r="L7948" s="135"/>
    </row>
    <row r="7949">
      <c r="A7949" s="18"/>
      <c r="I7949" s="139"/>
      <c r="J7949" s="60"/>
      <c r="K7949" s="60"/>
      <c r="L7949" s="135"/>
    </row>
    <row r="7950">
      <c r="A7950" s="18"/>
      <c r="I7950" s="139"/>
      <c r="J7950" s="60"/>
      <c r="K7950" s="60"/>
      <c r="L7950" s="135"/>
    </row>
    <row r="7951">
      <c r="A7951" s="18"/>
      <c r="I7951" s="139"/>
      <c r="J7951" s="60"/>
      <c r="K7951" s="60"/>
      <c r="L7951" s="135"/>
    </row>
    <row r="7952">
      <c r="A7952" s="18"/>
      <c r="I7952" s="139"/>
      <c r="J7952" s="60"/>
      <c r="K7952" s="60"/>
      <c r="L7952" s="135"/>
    </row>
    <row r="7953">
      <c r="A7953" s="18"/>
      <c r="I7953" s="139"/>
      <c r="J7953" s="60"/>
      <c r="K7953" s="60"/>
      <c r="L7953" s="135"/>
    </row>
    <row r="7954">
      <c r="A7954" s="18"/>
      <c r="I7954" s="139"/>
      <c r="J7954" s="60"/>
      <c r="K7954" s="60"/>
      <c r="L7954" s="135"/>
    </row>
    <row r="7955">
      <c r="A7955" s="18"/>
      <c r="I7955" s="139"/>
      <c r="J7955" s="60"/>
      <c r="K7955" s="60"/>
      <c r="L7955" s="135"/>
    </row>
    <row r="7956">
      <c r="A7956" s="18"/>
      <c r="I7956" s="139"/>
      <c r="J7956" s="60"/>
      <c r="K7956" s="60"/>
      <c r="L7956" s="135"/>
    </row>
    <row r="7957">
      <c r="A7957" s="18"/>
      <c r="I7957" s="139"/>
      <c r="J7957" s="60"/>
      <c r="K7957" s="60"/>
      <c r="L7957" s="135"/>
    </row>
    <row r="7958">
      <c r="A7958" s="18"/>
      <c r="I7958" s="139"/>
      <c r="J7958" s="60"/>
      <c r="K7958" s="60"/>
      <c r="L7958" s="135"/>
    </row>
    <row r="7959">
      <c r="A7959" s="18"/>
      <c r="I7959" s="139"/>
      <c r="J7959" s="60"/>
      <c r="K7959" s="60"/>
      <c r="L7959" s="135"/>
    </row>
    <row r="7960">
      <c r="A7960" s="18"/>
      <c r="I7960" s="139"/>
      <c r="J7960" s="60"/>
      <c r="K7960" s="60"/>
      <c r="L7960" s="135"/>
    </row>
    <row r="7961">
      <c r="A7961" s="18"/>
      <c r="I7961" s="139"/>
      <c r="J7961" s="60"/>
      <c r="K7961" s="60"/>
      <c r="L7961" s="135"/>
    </row>
    <row r="7962">
      <c r="A7962" s="18"/>
      <c r="I7962" s="139"/>
      <c r="J7962" s="60"/>
      <c r="K7962" s="60"/>
      <c r="L7962" s="135"/>
    </row>
    <row r="7963">
      <c r="A7963" s="18"/>
      <c r="I7963" s="139"/>
      <c r="J7963" s="60"/>
      <c r="K7963" s="60"/>
      <c r="L7963" s="135"/>
    </row>
    <row r="7964">
      <c r="A7964" s="18"/>
      <c r="I7964" s="139"/>
      <c r="J7964" s="60"/>
      <c r="K7964" s="60"/>
      <c r="L7964" s="135"/>
    </row>
    <row r="7965">
      <c r="A7965" s="18"/>
      <c r="I7965" s="139"/>
      <c r="J7965" s="60"/>
      <c r="K7965" s="60"/>
      <c r="L7965" s="135"/>
    </row>
    <row r="7966">
      <c r="A7966" s="18"/>
      <c r="I7966" s="139"/>
      <c r="J7966" s="60"/>
      <c r="K7966" s="60"/>
      <c r="L7966" s="135"/>
    </row>
    <row r="7967">
      <c r="A7967" s="18"/>
      <c r="I7967" s="139"/>
      <c r="J7967" s="60"/>
      <c r="K7967" s="60"/>
      <c r="L7967" s="135"/>
    </row>
    <row r="7968">
      <c r="A7968" s="18"/>
      <c r="I7968" s="139"/>
      <c r="J7968" s="60"/>
      <c r="K7968" s="60"/>
      <c r="L7968" s="135"/>
    </row>
    <row r="7969">
      <c r="A7969" s="18"/>
      <c r="I7969" s="139"/>
      <c r="J7969" s="60"/>
      <c r="K7969" s="60"/>
      <c r="L7969" s="135"/>
    </row>
    <row r="7970">
      <c r="A7970" s="18"/>
      <c r="I7970" s="139"/>
      <c r="J7970" s="60"/>
      <c r="K7970" s="60"/>
      <c r="L7970" s="135"/>
    </row>
    <row r="7971">
      <c r="A7971" s="18"/>
      <c r="I7971" s="139"/>
      <c r="J7971" s="60"/>
      <c r="K7971" s="60"/>
      <c r="L7971" s="135"/>
    </row>
    <row r="7972">
      <c r="A7972" s="18"/>
      <c r="I7972" s="139"/>
      <c r="J7972" s="60"/>
      <c r="K7972" s="60"/>
      <c r="L7972" s="135"/>
    </row>
    <row r="7973">
      <c r="A7973" s="18"/>
      <c r="I7973" s="139"/>
      <c r="J7973" s="60"/>
      <c r="K7973" s="60"/>
      <c r="L7973" s="135"/>
    </row>
    <row r="7974">
      <c r="A7974" s="18"/>
      <c r="I7974" s="139"/>
      <c r="J7974" s="60"/>
      <c r="K7974" s="60"/>
      <c r="L7974" s="135"/>
    </row>
    <row r="7975">
      <c r="A7975" s="18"/>
      <c r="I7975" s="139"/>
      <c r="J7975" s="60"/>
      <c r="K7975" s="60"/>
      <c r="L7975" s="135"/>
    </row>
    <row r="7976">
      <c r="A7976" s="18"/>
      <c r="I7976" s="139"/>
      <c r="J7976" s="60"/>
      <c r="K7976" s="60"/>
      <c r="L7976" s="135"/>
    </row>
    <row r="7977">
      <c r="A7977" s="18"/>
      <c r="I7977" s="139"/>
      <c r="J7977" s="60"/>
      <c r="K7977" s="60"/>
      <c r="L7977" s="135"/>
    </row>
    <row r="7978">
      <c r="A7978" s="18"/>
      <c r="I7978" s="139"/>
      <c r="J7978" s="60"/>
      <c r="K7978" s="60"/>
      <c r="L7978" s="135"/>
    </row>
    <row r="7979">
      <c r="A7979" s="18"/>
      <c r="I7979" s="139"/>
      <c r="J7979" s="60"/>
      <c r="K7979" s="60"/>
      <c r="L7979" s="135"/>
    </row>
    <row r="7980">
      <c r="A7980" s="18"/>
      <c r="I7980" s="139"/>
      <c r="J7980" s="60"/>
      <c r="K7980" s="60"/>
      <c r="L7980" s="135"/>
    </row>
    <row r="7981">
      <c r="A7981" s="18"/>
      <c r="I7981" s="139"/>
      <c r="J7981" s="60"/>
      <c r="K7981" s="60"/>
      <c r="L7981" s="135"/>
    </row>
    <row r="7982">
      <c r="A7982" s="18"/>
      <c r="I7982" s="139"/>
      <c r="J7982" s="60"/>
      <c r="K7982" s="60"/>
      <c r="L7982" s="135"/>
    </row>
    <row r="7983">
      <c r="A7983" s="18"/>
      <c r="I7983" s="139"/>
      <c r="J7983" s="60"/>
      <c r="K7983" s="60"/>
      <c r="L7983" s="135"/>
    </row>
    <row r="7984">
      <c r="A7984" s="18"/>
      <c r="I7984" s="139"/>
      <c r="J7984" s="60"/>
      <c r="K7984" s="60"/>
      <c r="L7984" s="135"/>
    </row>
    <row r="7985">
      <c r="A7985" s="18"/>
      <c r="I7985" s="139"/>
      <c r="J7985" s="60"/>
      <c r="K7985" s="60"/>
      <c r="L7985" s="135"/>
    </row>
    <row r="7986">
      <c r="A7986" s="18"/>
      <c r="I7986" s="139"/>
      <c r="J7986" s="60"/>
      <c r="K7986" s="60"/>
      <c r="L7986" s="135"/>
    </row>
    <row r="7987">
      <c r="A7987" s="18"/>
      <c r="I7987" s="139"/>
      <c r="J7987" s="60"/>
      <c r="K7987" s="60"/>
      <c r="L7987" s="135"/>
    </row>
    <row r="7988">
      <c r="A7988" s="18"/>
      <c r="I7988" s="139"/>
      <c r="J7988" s="60"/>
      <c r="K7988" s="60"/>
      <c r="L7988" s="135"/>
    </row>
    <row r="7989">
      <c r="A7989" s="18"/>
      <c r="I7989" s="139"/>
      <c r="J7989" s="60"/>
      <c r="K7989" s="60"/>
      <c r="L7989" s="135"/>
    </row>
    <row r="7990">
      <c r="A7990" s="18"/>
      <c r="I7990" s="139"/>
      <c r="J7990" s="60"/>
      <c r="K7990" s="60"/>
      <c r="L7990" s="135"/>
    </row>
    <row r="7991">
      <c r="A7991" s="18"/>
      <c r="I7991" s="139"/>
      <c r="J7991" s="60"/>
      <c r="K7991" s="60"/>
      <c r="L7991" s="135"/>
    </row>
    <row r="7992">
      <c r="A7992" s="18"/>
      <c r="I7992" s="139"/>
      <c r="J7992" s="60"/>
      <c r="K7992" s="60"/>
      <c r="L7992" s="135"/>
    </row>
    <row r="7993">
      <c r="A7993" s="18"/>
      <c r="I7993" s="139"/>
      <c r="J7993" s="60"/>
      <c r="K7993" s="60"/>
      <c r="L7993" s="135"/>
    </row>
    <row r="7994">
      <c r="A7994" s="18"/>
      <c r="I7994" s="139"/>
      <c r="J7994" s="60"/>
      <c r="K7994" s="60"/>
      <c r="L7994" s="135"/>
    </row>
    <row r="7995">
      <c r="A7995" s="18"/>
      <c r="I7995" s="139"/>
      <c r="J7995" s="60"/>
      <c r="K7995" s="60"/>
      <c r="L7995" s="135"/>
    </row>
    <row r="7996">
      <c r="A7996" s="18"/>
      <c r="I7996" s="139"/>
      <c r="J7996" s="60"/>
      <c r="K7996" s="60"/>
      <c r="L7996" s="135"/>
    </row>
    <row r="7997">
      <c r="A7997" s="18"/>
      <c r="I7997" s="139"/>
      <c r="J7997" s="60"/>
      <c r="K7997" s="60"/>
      <c r="L7997" s="135"/>
    </row>
    <row r="7998">
      <c r="A7998" s="18"/>
      <c r="I7998" s="139"/>
      <c r="J7998" s="60"/>
      <c r="K7998" s="60"/>
      <c r="L7998" s="135"/>
    </row>
    <row r="7999">
      <c r="A7999" s="18"/>
      <c r="I7999" s="139"/>
      <c r="J7999" s="60"/>
      <c r="K7999" s="60"/>
      <c r="L7999" s="135"/>
    </row>
    <row r="8000">
      <c r="A8000" s="18"/>
      <c r="I8000" s="139"/>
      <c r="J8000" s="60"/>
      <c r="K8000" s="60"/>
      <c r="L8000" s="135"/>
    </row>
    <row r="8001">
      <c r="A8001" s="18"/>
      <c r="I8001" s="139"/>
      <c r="J8001" s="60"/>
      <c r="K8001" s="60"/>
      <c r="L8001" s="135"/>
    </row>
    <row r="8002">
      <c r="A8002" s="18"/>
      <c r="I8002" s="139"/>
      <c r="J8002" s="60"/>
      <c r="K8002" s="60"/>
      <c r="L8002" s="135"/>
    </row>
    <row r="8003">
      <c r="A8003" s="18"/>
      <c r="I8003" s="139"/>
      <c r="J8003" s="60"/>
      <c r="K8003" s="60"/>
      <c r="L8003" s="135"/>
    </row>
    <row r="8004">
      <c r="A8004" s="18"/>
      <c r="I8004" s="139"/>
      <c r="J8004" s="60"/>
      <c r="K8004" s="60"/>
      <c r="L8004" s="135"/>
    </row>
    <row r="8005">
      <c r="A8005" s="18"/>
      <c r="I8005" s="139"/>
      <c r="J8005" s="60"/>
      <c r="K8005" s="60"/>
      <c r="L8005" s="135"/>
    </row>
    <row r="8006">
      <c r="A8006" s="18"/>
      <c r="I8006" s="139"/>
      <c r="J8006" s="60"/>
      <c r="K8006" s="60"/>
      <c r="L8006" s="135"/>
    </row>
    <row r="8007">
      <c r="A8007" s="18"/>
      <c r="I8007" s="139"/>
      <c r="J8007" s="60"/>
      <c r="K8007" s="60"/>
      <c r="L8007" s="135"/>
    </row>
    <row r="8008">
      <c r="A8008" s="18"/>
      <c r="I8008" s="139"/>
      <c r="J8008" s="60"/>
      <c r="K8008" s="60"/>
      <c r="L8008" s="135"/>
    </row>
    <row r="8009">
      <c r="A8009" s="18"/>
      <c r="I8009" s="139"/>
      <c r="J8009" s="60"/>
      <c r="K8009" s="60"/>
      <c r="L8009" s="135"/>
    </row>
    <row r="8010">
      <c r="A8010" s="18"/>
      <c r="I8010" s="139"/>
      <c r="J8010" s="60"/>
      <c r="K8010" s="60"/>
      <c r="L8010" s="135"/>
    </row>
    <row r="8011">
      <c r="A8011" s="18"/>
      <c r="I8011" s="139"/>
      <c r="J8011" s="60"/>
      <c r="K8011" s="60"/>
      <c r="L8011" s="135"/>
    </row>
    <row r="8012">
      <c r="A8012" s="18"/>
      <c r="I8012" s="139"/>
      <c r="J8012" s="60"/>
      <c r="K8012" s="60"/>
      <c r="L8012" s="135"/>
    </row>
    <row r="8013">
      <c r="A8013" s="18"/>
      <c r="I8013" s="139"/>
      <c r="J8013" s="60"/>
      <c r="K8013" s="60"/>
      <c r="L8013" s="135"/>
    </row>
    <row r="8014">
      <c r="A8014" s="18"/>
      <c r="I8014" s="139"/>
      <c r="J8014" s="60"/>
      <c r="K8014" s="60"/>
      <c r="L8014" s="135"/>
    </row>
    <row r="8015">
      <c r="A8015" s="18"/>
      <c r="I8015" s="139"/>
      <c r="J8015" s="60"/>
      <c r="K8015" s="60"/>
      <c r="L8015" s="135"/>
    </row>
    <row r="8016">
      <c r="A8016" s="18"/>
      <c r="I8016" s="139"/>
      <c r="J8016" s="60"/>
      <c r="K8016" s="60"/>
      <c r="L8016" s="135"/>
    </row>
    <row r="8017">
      <c r="A8017" s="18"/>
      <c r="I8017" s="139"/>
      <c r="J8017" s="60"/>
      <c r="K8017" s="60"/>
      <c r="L8017" s="135"/>
    </row>
    <row r="8018">
      <c r="A8018" s="18"/>
      <c r="I8018" s="139"/>
      <c r="J8018" s="60"/>
      <c r="K8018" s="60"/>
      <c r="L8018" s="135"/>
    </row>
    <row r="8019">
      <c r="A8019" s="18"/>
      <c r="I8019" s="139"/>
      <c r="J8019" s="60"/>
      <c r="K8019" s="60"/>
      <c r="L8019" s="135"/>
    </row>
    <row r="8020">
      <c r="A8020" s="18"/>
      <c r="I8020" s="139"/>
      <c r="J8020" s="60"/>
      <c r="K8020" s="60"/>
      <c r="L8020" s="135"/>
    </row>
    <row r="8021">
      <c r="A8021" s="18"/>
      <c r="I8021" s="139"/>
      <c r="J8021" s="60"/>
      <c r="K8021" s="60"/>
      <c r="L8021" s="135"/>
    </row>
    <row r="8022">
      <c r="A8022" s="18"/>
      <c r="I8022" s="139"/>
      <c r="J8022" s="60"/>
      <c r="K8022" s="60"/>
      <c r="L8022" s="135"/>
    </row>
    <row r="8023">
      <c r="A8023" s="18"/>
      <c r="I8023" s="139"/>
      <c r="J8023" s="60"/>
      <c r="K8023" s="60"/>
      <c r="L8023" s="135"/>
    </row>
    <row r="8024">
      <c r="A8024" s="18"/>
      <c r="I8024" s="139"/>
      <c r="J8024" s="60"/>
      <c r="K8024" s="60"/>
      <c r="L8024" s="135"/>
    </row>
    <row r="8025">
      <c r="A8025" s="18"/>
      <c r="I8025" s="139"/>
      <c r="J8025" s="60"/>
      <c r="K8025" s="60"/>
      <c r="L8025" s="135"/>
    </row>
    <row r="8026">
      <c r="A8026" s="18"/>
      <c r="I8026" s="139"/>
      <c r="J8026" s="60"/>
      <c r="K8026" s="60"/>
      <c r="L8026" s="135"/>
    </row>
    <row r="8027">
      <c r="A8027" s="18"/>
      <c r="I8027" s="139"/>
      <c r="J8027" s="60"/>
      <c r="K8027" s="60"/>
      <c r="L8027" s="135"/>
    </row>
    <row r="8028">
      <c r="A8028" s="18"/>
      <c r="I8028" s="139"/>
      <c r="J8028" s="60"/>
      <c r="K8028" s="60"/>
      <c r="L8028" s="135"/>
    </row>
    <row r="8029">
      <c r="A8029" s="18"/>
      <c r="I8029" s="139"/>
      <c r="J8029" s="60"/>
      <c r="K8029" s="60"/>
      <c r="L8029" s="135"/>
    </row>
    <row r="8030">
      <c r="A8030" s="18"/>
      <c r="I8030" s="139"/>
      <c r="J8030" s="60"/>
      <c r="K8030" s="60"/>
      <c r="L8030" s="135"/>
    </row>
    <row r="8031">
      <c r="A8031" s="18"/>
      <c r="I8031" s="139"/>
      <c r="J8031" s="60"/>
      <c r="K8031" s="60"/>
      <c r="L8031" s="135"/>
    </row>
    <row r="8032">
      <c r="A8032" s="18"/>
      <c r="I8032" s="139"/>
      <c r="J8032" s="60"/>
      <c r="K8032" s="60"/>
      <c r="L8032" s="135"/>
    </row>
    <row r="8033">
      <c r="A8033" s="18"/>
      <c r="I8033" s="139"/>
      <c r="J8033" s="60"/>
      <c r="K8033" s="60"/>
      <c r="L8033" s="135"/>
    </row>
    <row r="8034">
      <c r="A8034" s="18"/>
      <c r="I8034" s="139"/>
      <c r="J8034" s="60"/>
      <c r="K8034" s="60"/>
      <c r="L8034" s="135"/>
    </row>
    <row r="8035">
      <c r="A8035" s="18"/>
      <c r="I8035" s="139"/>
      <c r="J8035" s="60"/>
      <c r="K8035" s="60"/>
      <c r="L8035" s="135"/>
    </row>
    <row r="8036">
      <c r="A8036" s="18"/>
      <c r="I8036" s="139"/>
      <c r="J8036" s="60"/>
      <c r="K8036" s="60"/>
      <c r="L8036" s="135"/>
    </row>
    <row r="8037">
      <c r="A8037" s="18"/>
      <c r="I8037" s="139"/>
      <c r="J8037" s="60"/>
      <c r="K8037" s="60"/>
      <c r="L8037" s="135"/>
    </row>
    <row r="8038">
      <c r="A8038" s="18"/>
      <c r="I8038" s="139"/>
      <c r="J8038" s="60"/>
      <c r="K8038" s="60"/>
      <c r="L8038" s="135"/>
    </row>
    <row r="8039">
      <c r="A8039" s="18"/>
      <c r="I8039" s="139"/>
      <c r="J8039" s="60"/>
      <c r="K8039" s="60"/>
      <c r="L8039" s="135"/>
    </row>
    <row r="8040">
      <c r="A8040" s="18"/>
      <c r="I8040" s="139"/>
      <c r="J8040" s="60"/>
      <c r="K8040" s="60"/>
      <c r="L8040" s="135"/>
    </row>
    <row r="8041">
      <c r="A8041" s="18"/>
      <c r="I8041" s="139"/>
      <c r="J8041" s="60"/>
      <c r="K8041" s="60"/>
      <c r="L8041" s="135"/>
    </row>
    <row r="8042">
      <c r="A8042" s="18"/>
      <c r="I8042" s="139"/>
      <c r="J8042" s="60"/>
      <c r="K8042" s="60"/>
      <c r="L8042" s="135"/>
    </row>
    <row r="8043">
      <c r="A8043" s="18"/>
      <c r="I8043" s="139"/>
      <c r="J8043" s="60"/>
      <c r="K8043" s="60"/>
      <c r="L8043" s="135"/>
    </row>
    <row r="8044">
      <c r="A8044" s="18"/>
      <c r="I8044" s="139"/>
      <c r="J8044" s="60"/>
      <c r="K8044" s="60"/>
      <c r="L8044" s="135"/>
    </row>
    <row r="8045">
      <c r="A8045" s="18"/>
      <c r="I8045" s="139"/>
      <c r="J8045" s="60"/>
      <c r="K8045" s="60"/>
      <c r="L8045" s="135"/>
    </row>
    <row r="8046">
      <c r="A8046" s="18"/>
      <c r="I8046" s="139"/>
      <c r="J8046" s="60"/>
      <c r="K8046" s="60"/>
      <c r="L8046" s="135"/>
    </row>
    <row r="8047">
      <c r="A8047" s="18"/>
      <c r="I8047" s="139"/>
      <c r="J8047" s="60"/>
      <c r="K8047" s="60"/>
      <c r="L8047" s="135"/>
    </row>
    <row r="8048">
      <c r="A8048" s="18"/>
      <c r="I8048" s="139"/>
      <c r="J8048" s="60"/>
      <c r="K8048" s="60"/>
      <c r="L8048" s="135"/>
    </row>
    <row r="8049">
      <c r="A8049" s="18"/>
      <c r="I8049" s="139"/>
      <c r="J8049" s="60"/>
      <c r="K8049" s="60"/>
      <c r="L8049" s="135"/>
    </row>
    <row r="8050">
      <c r="A8050" s="18"/>
      <c r="I8050" s="139"/>
      <c r="J8050" s="60"/>
      <c r="K8050" s="60"/>
      <c r="L8050" s="135"/>
    </row>
    <row r="8051">
      <c r="A8051" s="18"/>
      <c r="I8051" s="139"/>
      <c r="J8051" s="60"/>
      <c r="K8051" s="60"/>
      <c r="L8051" s="135"/>
    </row>
    <row r="8052">
      <c r="A8052" s="18"/>
      <c r="I8052" s="139"/>
      <c r="J8052" s="60"/>
      <c r="K8052" s="60"/>
      <c r="L8052" s="135"/>
    </row>
    <row r="8053">
      <c r="A8053" s="18"/>
      <c r="I8053" s="139"/>
      <c r="J8053" s="60"/>
      <c r="K8053" s="60"/>
      <c r="L8053" s="135"/>
    </row>
    <row r="8054">
      <c r="A8054" s="18"/>
      <c r="I8054" s="139"/>
      <c r="J8054" s="60"/>
      <c r="K8054" s="60"/>
      <c r="L8054" s="135"/>
    </row>
    <row r="8055">
      <c r="A8055" s="18"/>
      <c r="I8055" s="139"/>
      <c r="J8055" s="60"/>
      <c r="K8055" s="60"/>
      <c r="L8055" s="135"/>
    </row>
    <row r="8056">
      <c r="A8056" s="18"/>
      <c r="I8056" s="139"/>
      <c r="J8056" s="60"/>
      <c r="K8056" s="60"/>
      <c r="L8056" s="135"/>
    </row>
    <row r="8057">
      <c r="A8057" s="18"/>
      <c r="I8057" s="139"/>
      <c r="J8057" s="60"/>
      <c r="K8057" s="60"/>
      <c r="L8057" s="135"/>
    </row>
    <row r="8058">
      <c r="A8058" s="18"/>
      <c r="I8058" s="139"/>
      <c r="J8058" s="60"/>
      <c r="K8058" s="60"/>
      <c r="L8058" s="135"/>
    </row>
    <row r="8059">
      <c r="A8059" s="18"/>
      <c r="I8059" s="139"/>
      <c r="J8059" s="60"/>
      <c r="K8059" s="60"/>
      <c r="L8059" s="135"/>
    </row>
    <row r="8060">
      <c r="A8060" s="18"/>
      <c r="I8060" s="139"/>
      <c r="J8060" s="60"/>
      <c r="K8060" s="60"/>
      <c r="L8060" s="135"/>
    </row>
    <row r="8061">
      <c r="A8061" s="18"/>
      <c r="I8061" s="139"/>
      <c r="J8061" s="60"/>
      <c r="K8061" s="60"/>
      <c r="L8061" s="135"/>
    </row>
    <row r="8062">
      <c r="A8062" s="18"/>
      <c r="I8062" s="139"/>
      <c r="J8062" s="60"/>
      <c r="K8062" s="60"/>
      <c r="L8062" s="135"/>
    </row>
    <row r="8063">
      <c r="A8063" s="18"/>
      <c r="I8063" s="139"/>
      <c r="J8063" s="60"/>
      <c r="K8063" s="60"/>
      <c r="L8063" s="135"/>
    </row>
    <row r="8064">
      <c r="A8064" s="18"/>
      <c r="I8064" s="139"/>
      <c r="J8064" s="60"/>
      <c r="K8064" s="60"/>
      <c r="L8064" s="135"/>
    </row>
    <row r="8065">
      <c r="A8065" s="18"/>
      <c r="I8065" s="139"/>
      <c r="J8065" s="60"/>
      <c r="K8065" s="60"/>
      <c r="L8065" s="135"/>
    </row>
    <row r="8066">
      <c r="A8066" s="18"/>
      <c r="I8066" s="139"/>
      <c r="J8066" s="60"/>
      <c r="K8066" s="60"/>
      <c r="L8066" s="135"/>
    </row>
    <row r="8067">
      <c r="A8067" s="18"/>
      <c r="I8067" s="139"/>
      <c r="J8067" s="60"/>
      <c r="K8067" s="60"/>
      <c r="L8067" s="135"/>
    </row>
    <row r="8068">
      <c r="A8068" s="18"/>
      <c r="I8068" s="139"/>
      <c r="J8068" s="60"/>
      <c r="K8068" s="60"/>
      <c r="L8068" s="135"/>
    </row>
    <row r="8069">
      <c r="A8069" s="18"/>
      <c r="I8069" s="139"/>
      <c r="J8069" s="60"/>
      <c r="K8069" s="60"/>
      <c r="L8069" s="135"/>
    </row>
    <row r="8070">
      <c r="A8070" s="18"/>
      <c r="I8070" s="139"/>
      <c r="J8070" s="60"/>
      <c r="K8070" s="60"/>
      <c r="L8070" s="135"/>
    </row>
    <row r="8071">
      <c r="A8071" s="18"/>
      <c r="I8071" s="139"/>
      <c r="J8071" s="60"/>
      <c r="K8071" s="60"/>
      <c r="L8071" s="135"/>
    </row>
    <row r="8072">
      <c r="A8072" s="18"/>
      <c r="I8072" s="139"/>
      <c r="J8072" s="60"/>
      <c r="K8072" s="60"/>
      <c r="L8072" s="135"/>
    </row>
    <row r="8073">
      <c r="A8073" s="18"/>
      <c r="I8073" s="139"/>
      <c r="J8073" s="60"/>
      <c r="K8073" s="60"/>
      <c r="L8073" s="135"/>
    </row>
    <row r="8074">
      <c r="A8074" s="18"/>
      <c r="I8074" s="139"/>
      <c r="J8074" s="60"/>
      <c r="K8074" s="60"/>
      <c r="L8074" s="135"/>
    </row>
    <row r="8075">
      <c r="A8075" s="18"/>
      <c r="I8075" s="139"/>
      <c r="J8075" s="60"/>
      <c r="K8075" s="60"/>
      <c r="L8075" s="135"/>
    </row>
    <row r="8076">
      <c r="A8076" s="18"/>
      <c r="I8076" s="139"/>
      <c r="J8076" s="60"/>
      <c r="K8076" s="60"/>
      <c r="L8076" s="135"/>
    </row>
    <row r="8077">
      <c r="A8077" s="18"/>
      <c r="I8077" s="139"/>
      <c r="J8077" s="60"/>
      <c r="K8077" s="60"/>
      <c r="L8077" s="135"/>
    </row>
    <row r="8078">
      <c r="A8078" s="18"/>
      <c r="I8078" s="139"/>
      <c r="J8078" s="60"/>
      <c r="K8078" s="60"/>
      <c r="L8078" s="135"/>
    </row>
    <row r="8079">
      <c r="A8079" s="18"/>
      <c r="I8079" s="139"/>
      <c r="J8079" s="60"/>
      <c r="K8079" s="60"/>
      <c r="L8079" s="135"/>
    </row>
    <row r="8080">
      <c r="A8080" s="18"/>
      <c r="I8080" s="139"/>
      <c r="J8080" s="60"/>
      <c r="K8080" s="60"/>
      <c r="L8080" s="135"/>
    </row>
    <row r="8081">
      <c r="A8081" s="18"/>
      <c r="I8081" s="139"/>
      <c r="J8081" s="60"/>
      <c r="K8081" s="60"/>
      <c r="L8081" s="135"/>
    </row>
    <row r="8082">
      <c r="A8082" s="18"/>
      <c r="I8082" s="139"/>
      <c r="J8082" s="60"/>
      <c r="K8082" s="60"/>
      <c r="L8082" s="135"/>
    </row>
    <row r="8083">
      <c r="A8083" s="18"/>
      <c r="I8083" s="139"/>
      <c r="J8083" s="60"/>
      <c r="K8083" s="60"/>
      <c r="L8083" s="135"/>
    </row>
    <row r="8084">
      <c r="A8084" s="18"/>
      <c r="I8084" s="139"/>
      <c r="J8084" s="60"/>
      <c r="K8084" s="60"/>
      <c r="L8084" s="135"/>
    </row>
    <row r="8085">
      <c r="A8085" s="18"/>
      <c r="I8085" s="139"/>
      <c r="J8085" s="60"/>
      <c r="K8085" s="60"/>
      <c r="L8085" s="135"/>
    </row>
    <row r="8086">
      <c r="A8086" s="18"/>
      <c r="I8086" s="139"/>
      <c r="J8086" s="60"/>
      <c r="K8086" s="60"/>
      <c r="L8086" s="135"/>
    </row>
    <row r="8087">
      <c r="A8087" s="18"/>
      <c r="I8087" s="139"/>
      <c r="J8087" s="60"/>
      <c r="K8087" s="60"/>
      <c r="L8087" s="135"/>
    </row>
    <row r="8088">
      <c r="A8088" s="18"/>
      <c r="I8088" s="139"/>
      <c r="J8088" s="60"/>
      <c r="K8088" s="60"/>
      <c r="L8088" s="135"/>
    </row>
    <row r="8089">
      <c r="A8089" s="18"/>
      <c r="I8089" s="139"/>
      <c r="J8089" s="60"/>
      <c r="K8089" s="60"/>
      <c r="L8089" s="135"/>
    </row>
    <row r="8090">
      <c r="A8090" s="18"/>
      <c r="I8090" s="139"/>
      <c r="J8090" s="60"/>
      <c r="K8090" s="60"/>
      <c r="L8090" s="135"/>
    </row>
    <row r="8091">
      <c r="A8091" s="18"/>
      <c r="I8091" s="139"/>
      <c r="J8091" s="60"/>
      <c r="K8091" s="60"/>
      <c r="L8091" s="135"/>
    </row>
    <row r="8092">
      <c r="A8092" s="18"/>
      <c r="I8092" s="139"/>
      <c r="J8092" s="60"/>
      <c r="K8092" s="60"/>
      <c r="L8092" s="135"/>
    </row>
    <row r="8093">
      <c r="A8093" s="18"/>
      <c r="I8093" s="139"/>
      <c r="J8093" s="60"/>
      <c r="K8093" s="60"/>
      <c r="L8093" s="135"/>
    </row>
    <row r="8094">
      <c r="A8094" s="18"/>
      <c r="I8094" s="139"/>
      <c r="J8094" s="60"/>
      <c r="K8094" s="60"/>
      <c r="L8094" s="135"/>
    </row>
    <row r="8095">
      <c r="A8095" s="18"/>
      <c r="I8095" s="139"/>
      <c r="J8095" s="60"/>
      <c r="K8095" s="60"/>
      <c r="L8095" s="135"/>
    </row>
    <row r="8096">
      <c r="A8096" s="18"/>
      <c r="I8096" s="139"/>
      <c r="J8096" s="60"/>
      <c r="K8096" s="60"/>
      <c r="L8096" s="135"/>
    </row>
    <row r="8097">
      <c r="A8097" s="18"/>
      <c r="I8097" s="139"/>
      <c r="J8097" s="60"/>
      <c r="K8097" s="60"/>
      <c r="L8097" s="135"/>
    </row>
    <row r="8098">
      <c r="A8098" s="18"/>
      <c r="I8098" s="139"/>
      <c r="J8098" s="60"/>
      <c r="K8098" s="60"/>
      <c r="L8098" s="135"/>
    </row>
    <row r="8099">
      <c r="A8099" s="18"/>
      <c r="I8099" s="139"/>
      <c r="J8099" s="60"/>
      <c r="K8099" s="60"/>
      <c r="L8099" s="135"/>
    </row>
    <row r="8100">
      <c r="A8100" s="18"/>
      <c r="I8100" s="139"/>
      <c r="J8100" s="60"/>
      <c r="K8100" s="60"/>
      <c r="L8100" s="135"/>
    </row>
    <row r="8101">
      <c r="A8101" s="18"/>
      <c r="I8101" s="139"/>
      <c r="J8101" s="60"/>
      <c r="K8101" s="60"/>
      <c r="L8101" s="135"/>
    </row>
    <row r="8102">
      <c r="A8102" s="18"/>
      <c r="I8102" s="139"/>
      <c r="J8102" s="60"/>
      <c r="K8102" s="60"/>
      <c r="L8102" s="135"/>
    </row>
    <row r="8103">
      <c r="A8103" s="18"/>
      <c r="I8103" s="139"/>
      <c r="J8103" s="60"/>
      <c r="K8103" s="60"/>
      <c r="L8103" s="135"/>
    </row>
    <row r="8104">
      <c r="A8104" s="18"/>
      <c r="I8104" s="139"/>
      <c r="J8104" s="60"/>
      <c r="K8104" s="60"/>
      <c r="L8104" s="135"/>
    </row>
    <row r="8105">
      <c r="A8105" s="18"/>
      <c r="I8105" s="139"/>
      <c r="J8105" s="60"/>
      <c r="K8105" s="60"/>
      <c r="L8105" s="135"/>
    </row>
    <row r="8106">
      <c r="A8106" s="18"/>
      <c r="I8106" s="139"/>
      <c r="J8106" s="60"/>
      <c r="K8106" s="60"/>
      <c r="L8106" s="135"/>
    </row>
    <row r="8107">
      <c r="A8107" s="18"/>
      <c r="I8107" s="139"/>
      <c r="J8107" s="60"/>
      <c r="K8107" s="60"/>
      <c r="L8107" s="135"/>
    </row>
    <row r="8108">
      <c r="A8108" s="18"/>
      <c r="I8108" s="139"/>
      <c r="J8108" s="60"/>
      <c r="K8108" s="60"/>
      <c r="L8108" s="135"/>
    </row>
    <row r="8109">
      <c r="A8109" s="18"/>
      <c r="I8109" s="139"/>
      <c r="J8109" s="60"/>
      <c r="K8109" s="60"/>
      <c r="L8109" s="135"/>
    </row>
    <row r="8110">
      <c r="A8110" s="18"/>
      <c r="I8110" s="139"/>
      <c r="J8110" s="60"/>
      <c r="K8110" s="60"/>
      <c r="L8110" s="135"/>
    </row>
    <row r="8111">
      <c r="A8111" s="18"/>
      <c r="I8111" s="139"/>
      <c r="J8111" s="60"/>
      <c r="K8111" s="60"/>
      <c r="L8111" s="135"/>
    </row>
    <row r="8112">
      <c r="A8112" s="18"/>
      <c r="I8112" s="139"/>
      <c r="J8112" s="60"/>
      <c r="K8112" s="60"/>
      <c r="L8112" s="135"/>
    </row>
    <row r="8113">
      <c r="A8113" s="18"/>
      <c r="I8113" s="139"/>
      <c r="J8113" s="60"/>
      <c r="K8113" s="60"/>
      <c r="L8113" s="135"/>
    </row>
    <row r="8114">
      <c r="A8114" s="18"/>
      <c r="I8114" s="139"/>
      <c r="J8114" s="60"/>
      <c r="K8114" s="60"/>
      <c r="L8114" s="135"/>
    </row>
    <row r="8115">
      <c r="A8115" s="18"/>
      <c r="I8115" s="139"/>
      <c r="J8115" s="60"/>
      <c r="K8115" s="60"/>
      <c r="L8115" s="135"/>
    </row>
    <row r="8116">
      <c r="A8116" s="18"/>
      <c r="I8116" s="139"/>
      <c r="J8116" s="60"/>
      <c r="K8116" s="60"/>
      <c r="L8116" s="135"/>
    </row>
    <row r="8117">
      <c r="A8117" s="18"/>
      <c r="I8117" s="139"/>
      <c r="J8117" s="60"/>
      <c r="K8117" s="60"/>
      <c r="L8117" s="135"/>
    </row>
    <row r="8118">
      <c r="A8118" s="18"/>
      <c r="I8118" s="139"/>
      <c r="J8118" s="60"/>
      <c r="K8118" s="60"/>
      <c r="L8118" s="135"/>
    </row>
    <row r="8119">
      <c r="A8119" s="18"/>
      <c r="I8119" s="139"/>
      <c r="J8119" s="60"/>
      <c r="K8119" s="60"/>
      <c r="L8119" s="135"/>
    </row>
    <row r="8120">
      <c r="A8120" s="18"/>
      <c r="I8120" s="139"/>
      <c r="J8120" s="60"/>
      <c r="K8120" s="60"/>
      <c r="L8120" s="135"/>
    </row>
    <row r="8121">
      <c r="A8121" s="18"/>
      <c r="I8121" s="139"/>
      <c r="J8121" s="60"/>
      <c r="K8121" s="60"/>
      <c r="L8121" s="135"/>
    </row>
    <row r="8122">
      <c r="A8122" s="18"/>
      <c r="I8122" s="139"/>
      <c r="J8122" s="60"/>
      <c r="K8122" s="60"/>
      <c r="L8122" s="135"/>
    </row>
    <row r="8123">
      <c r="A8123" s="18"/>
      <c r="I8123" s="139"/>
      <c r="J8123" s="60"/>
      <c r="K8123" s="60"/>
      <c r="L8123" s="135"/>
    </row>
    <row r="8124">
      <c r="A8124" s="18"/>
      <c r="I8124" s="139"/>
      <c r="J8124" s="60"/>
      <c r="K8124" s="60"/>
      <c r="L8124" s="135"/>
    </row>
    <row r="8125">
      <c r="A8125" s="18"/>
      <c r="I8125" s="139"/>
      <c r="J8125" s="60"/>
      <c r="K8125" s="60"/>
      <c r="L8125" s="135"/>
    </row>
    <row r="8126">
      <c r="A8126" s="18"/>
      <c r="I8126" s="139"/>
      <c r="J8126" s="60"/>
      <c r="K8126" s="60"/>
      <c r="L8126" s="135"/>
    </row>
    <row r="8127">
      <c r="A8127" s="18"/>
      <c r="I8127" s="139"/>
      <c r="J8127" s="60"/>
      <c r="K8127" s="60"/>
      <c r="L8127" s="135"/>
    </row>
    <row r="8128">
      <c r="A8128" s="18"/>
      <c r="I8128" s="139"/>
      <c r="J8128" s="60"/>
      <c r="K8128" s="60"/>
      <c r="L8128" s="135"/>
    </row>
    <row r="8129">
      <c r="A8129" s="18"/>
      <c r="I8129" s="139"/>
      <c r="J8129" s="60"/>
      <c r="K8129" s="60"/>
      <c r="L8129" s="135"/>
    </row>
    <row r="8130">
      <c r="A8130" s="18"/>
      <c r="I8130" s="139"/>
      <c r="J8130" s="60"/>
      <c r="K8130" s="60"/>
      <c r="L8130" s="135"/>
    </row>
    <row r="8131">
      <c r="A8131" s="18"/>
      <c r="I8131" s="139"/>
      <c r="J8131" s="60"/>
      <c r="K8131" s="60"/>
      <c r="L8131" s="135"/>
    </row>
    <row r="8132">
      <c r="A8132" s="18"/>
      <c r="I8132" s="139"/>
      <c r="J8132" s="60"/>
      <c r="K8132" s="60"/>
      <c r="L8132" s="135"/>
    </row>
    <row r="8133">
      <c r="A8133" s="18"/>
      <c r="I8133" s="139"/>
      <c r="J8133" s="60"/>
      <c r="K8133" s="60"/>
      <c r="L8133" s="135"/>
    </row>
    <row r="8134">
      <c r="A8134" s="18"/>
      <c r="I8134" s="139"/>
      <c r="J8134" s="60"/>
      <c r="K8134" s="60"/>
      <c r="L8134" s="135"/>
    </row>
    <row r="8135">
      <c r="A8135" s="18"/>
      <c r="I8135" s="139"/>
      <c r="J8135" s="60"/>
      <c r="K8135" s="60"/>
      <c r="L8135" s="135"/>
    </row>
    <row r="8136">
      <c r="A8136" s="18"/>
      <c r="I8136" s="139"/>
      <c r="J8136" s="60"/>
      <c r="K8136" s="60"/>
      <c r="L8136" s="135"/>
    </row>
    <row r="8137">
      <c r="A8137" s="18"/>
      <c r="I8137" s="139"/>
      <c r="J8137" s="60"/>
      <c r="K8137" s="60"/>
      <c r="L8137" s="135"/>
    </row>
    <row r="8138">
      <c r="A8138" s="18"/>
      <c r="I8138" s="139"/>
      <c r="J8138" s="60"/>
      <c r="K8138" s="60"/>
      <c r="L8138" s="135"/>
    </row>
    <row r="8139">
      <c r="A8139" s="18"/>
      <c r="I8139" s="139"/>
      <c r="J8139" s="60"/>
      <c r="K8139" s="60"/>
      <c r="L8139" s="135"/>
    </row>
    <row r="8140">
      <c r="A8140" s="18"/>
      <c r="I8140" s="139"/>
      <c r="J8140" s="60"/>
      <c r="K8140" s="60"/>
      <c r="L8140" s="135"/>
    </row>
    <row r="8141">
      <c r="A8141" s="18"/>
      <c r="I8141" s="139"/>
      <c r="J8141" s="60"/>
      <c r="K8141" s="60"/>
      <c r="L8141" s="135"/>
    </row>
    <row r="8142">
      <c r="A8142" s="18"/>
      <c r="I8142" s="139"/>
      <c r="J8142" s="60"/>
      <c r="K8142" s="60"/>
      <c r="L8142" s="135"/>
    </row>
    <row r="8143">
      <c r="A8143" s="18"/>
      <c r="I8143" s="139"/>
      <c r="J8143" s="60"/>
      <c r="K8143" s="60"/>
      <c r="L8143" s="135"/>
    </row>
    <row r="8144">
      <c r="A8144" s="18"/>
      <c r="I8144" s="139"/>
      <c r="J8144" s="60"/>
      <c r="K8144" s="60"/>
      <c r="L8144" s="135"/>
    </row>
    <row r="8145">
      <c r="A8145" s="18"/>
      <c r="I8145" s="139"/>
      <c r="J8145" s="60"/>
      <c r="K8145" s="60"/>
      <c r="L8145" s="135"/>
    </row>
    <row r="8146">
      <c r="A8146" s="18"/>
      <c r="I8146" s="139"/>
      <c r="J8146" s="60"/>
      <c r="K8146" s="60"/>
      <c r="L8146" s="135"/>
    </row>
    <row r="8147">
      <c r="A8147" s="18"/>
      <c r="I8147" s="139"/>
      <c r="J8147" s="60"/>
      <c r="K8147" s="60"/>
      <c r="L8147" s="135"/>
    </row>
    <row r="8148">
      <c r="A8148" s="18"/>
      <c r="I8148" s="139"/>
      <c r="J8148" s="60"/>
      <c r="K8148" s="60"/>
      <c r="L8148" s="135"/>
    </row>
    <row r="8149">
      <c r="A8149" s="18"/>
      <c r="I8149" s="139"/>
      <c r="J8149" s="60"/>
      <c r="K8149" s="60"/>
      <c r="L8149" s="135"/>
    </row>
    <row r="8150">
      <c r="A8150" s="18"/>
      <c r="I8150" s="139"/>
      <c r="J8150" s="60"/>
      <c r="K8150" s="60"/>
      <c r="L8150" s="135"/>
    </row>
    <row r="8151">
      <c r="A8151" s="18"/>
      <c r="I8151" s="139"/>
      <c r="J8151" s="60"/>
      <c r="K8151" s="60"/>
      <c r="L8151" s="135"/>
    </row>
    <row r="8152">
      <c r="A8152" s="18"/>
      <c r="I8152" s="139"/>
      <c r="J8152" s="60"/>
      <c r="K8152" s="60"/>
      <c r="L8152" s="135"/>
    </row>
    <row r="8153">
      <c r="A8153" s="18"/>
      <c r="I8153" s="139"/>
      <c r="J8153" s="60"/>
      <c r="K8153" s="60"/>
      <c r="L8153" s="135"/>
    </row>
    <row r="8154">
      <c r="A8154" s="18"/>
      <c r="I8154" s="139"/>
      <c r="J8154" s="60"/>
      <c r="K8154" s="60"/>
      <c r="L8154" s="135"/>
    </row>
    <row r="8155">
      <c r="A8155" s="18"/>
      <c r="I8155" s="139"/>
      <c r="J8155" s="60"/>
      <c r="K8155" s="60"/>
      <c r="L8155" s="135"/>
    </row>
    <row r="8156">
      <c r="A8156" s="18"/>
      <c r="I8156" s="139"/>
      <c r="J8156" s="60"/>
      <c r="K8156" s="60"/>
      <c r="L8156" s="135"/>
    </row>
    <row r="8157">
      <c r="A8157" s="18"/>
      <c r="I8157" s="139"/>
      <c r="J8157" s="60"/>
      <c r="K8157" s="60"/>
      <c r="L8157" s="135"/>
    </row>
    <row r="8158">
      <c r="A8158" s="18"/>
      <c r="I8158" s="139"/>
      <c r="J8158" s="60"/>
      <c r="K8158" s="60"/>
      <c r="L8158" s="135"/>
    </row>
    <row r="8159">
      <c r="A8159" s="18"/>
      <c r="I8159" s="139"/>
      <c r="J8159" s="60"/>
      <c r="K8159" s="60"/>
      <c r="L8159" s="135"/>
    </row>
    <row r="8160">
      <c r="A8160" s="18"/>
      <c r="I8160" s="139"/>
      <c r="J8160" s="60"/>
      <c r="K8160" s="60"/>
      <c r="L8160" s="135"/>
    </row>
    <row r="8161">
      <c r="A8161" s="18"/>
      <c r="I8161" s="139"/>
      <c r="J8161" s="60"/>
      <c r="K8161" s="60"/>
      <c r="L8161" s="135"/>
    </row>
    <row r="8162">
      <c r="A8162" s="18"/>
      <c r="I8162" s="139"/>
      <c r="J8162" s="60"/>
      <c r="K8162" s="60"/>
      <c r="L8162" s="135"/>
    </row>
    <row r="8163">
      <c r="A8163" s="18"/>
      <c r="I8163" s="139"/>
      <c r="J8163" s="60"/>
      <c r="K8163" s="60"/>
      <c r="L8163" s="135"/>
    </row>
    <row r="8164">
      <c r="A8164" s="18"/>
      <c r="I8164" s="139"/>
      <c r="J8164" s="60"/>
      <c r="K8164" s="60"/>
      <c r="L8164" s="135"/>
    </row>
    <row r="8165">
      <c r="A8165" s="18"/>
      <c r="I8165" s="139"/>
      <c r="J8165" s="60"/>
      <c r="K8165" s="60"/>
      <c r="L8165" s="135"/>
    </row>
    <row r="8166">
      <c r="A8166" s="18"/>
      <c r="I8166" s="139"/>
      <c r="J8166" s="60"/>
      <c r="K8166" s="60"/>
      <c r="L8166" s="135"/>
    </row>
    <row r="8167">
      <c r="A8167" s="18"/>
      <c r="I8167" s="139"/>
      <c r="J8167" s="60"/>
      <c r="K8167" s="60"/>
      <c r="L8167" s="135"/>
    </row>
    <row r="8168">
      <c r="A8168" s="18"/>
      <c r="I8168" s="139"/>
      <c r="J8168" s="60"/>
      <c r="K8168" s="60"/>
      <c r="L8168" s="135"/>
    </row>
    <row r="8169">
      <c r="A8169" s="18"/>
      <c r="I8169" s="139"/>
      <c r="J8169" s="60"/>
      <c r="K8169" s="60"/>
      <c r="L8169" s="135"/>
    </row>
    <row r="8170">
      <c r="A8170" s="18"/>
      <c r="I8170" s="139"/>
      <c r="J8170" s="60"/>
      <c r="K8170" s="60"/>
      <c r="L8170" s="135"/>
    </row>
    <row r="8171">
      <c r="A8171" s="18"/>
      <c r="I8171" s="139"/>
      <c r="J8171" s="60"/>
      <c r="K8171" s="60"/>
      <c r="L8171" s="135"/>
    </row>
    <row r="8172">
      <c r="A8172" s="18"/>
      <c r="I8172" s="139"/>
      <c r="J8172" s="60"/>
      <c r="K8172" s="60"/>
      <c r="L8172" s="135"/>
    </row>
    <row r="8173">
      <c r="A8173" s="18"/>
      <c r="I8173" s="139"/>
      <c r="J8173" s="60"/>
      <c r="K8173" s="60"/>
      <c r="L8173" s="135"/>
    </row>
    <row r="8174">
      <c r="A8174" s="18"/>
      <c r="I8174" s="139"/>
      <c r="J8174" s="60"/>
      <c r="K8174" s="60"/>
      <c r="L8174" s="135"/>
    </row>
    <row r="8175">
      <c r="A8175" s="18"/>
      <c r="I8175" s="139"/>
      <c r="J8175" s="60"/>
      <c r="K8175" s="60"/>
      <c r="L8175" s="135"/>
    </row>
    <row r="8176">
      <c r="A8176" s="18"/>
      <c r="I8176" s="139"/>
      <c r="J8176" s="60"/>
      <c r="K8176" s="60"/>
      <c r="L8176" s="135"/>
    </row>
    <row r="8177">
      <c r="A8177" s="18"/>
      <c r="I8177" s="139"/>
      <c r="J8177" s="60"/>
      <c r="K8177" s="60"/>
      <c r="L8177" s="135"/>
    </row>
    <row r="8178">
      <c r="A8178" s="18"/>
      <c r="I8178" s="139"/>
      <c r="J8178" s="60"/>
      <c r="K8178" s="60"/>
      <c r="L8178" s="135"/>
    </row>
    <row r="8179">
      <c r="A8179" s="18"/>
      <c r="I8179" s="139"/>
      <c r="J8179" s="60"/>
      <c r="K8179" s="60"/>
      <c r="L8179" s="135"/>
    </row>
    <row r="8180">
      <c r="A8180" s="18"/>
      <c r="I8180" s="139"/>
      <c r="J8180" s="60"/>
      <c r="K8180" s="60"/>
      <c r="L8180" s="135"/>
    </row>
    <row r="8181">
      <c r="A8181" s="18"/>
      <c r="I8181" s="139"/>
      <c r="J8181" s="60"/>
      <c r="K8181" s="60"/>
      <c r="L8181" s="135"/>
    </row>
    <row r="8182">
      <c r="A8182" s="18"/>
      <c r="I8182" s="139"/>
      <c r="J8182" s="60"/>
      <c r="K8182" s="60"/>
      <c r="L8182" s="135"/>
    </row>
    <row r="8183">
      <c r="A8183" s="18"/>
      <c r="I8183" s="139"/>
      <c r="J8183" s="60"/>
      <c r="K8183" s="60"/>
      <c r="L8183" s="135"/>
    </row>
    <row r="8184">
      <c r="A8184" s="18"/>
      <c r="I8184" s="139"/>
      <c r="J8184" s="60"/>
      <c r="K8184" s="60"/>
      <c r="L8184" s="135"/>
    </row>
    <row r="8185">
      <c r="A8185" s="18"/>
      <c r="I8185" s="139"/>
      <c r="J8185" s="60"/>
      <c r="K8185" s="60"/>
      <c r="L8185" s="135"/>
    </row>
    <row r="8186">
      <c r="A8186" s="18"/>
      <c r="I8186" s="139"/>
      <c r="J8186" s="60"/>
      <c r="K8186" s="60"/>
      <c r="L8186" s="135"/>
    </row>
    <row r="8187">
      <c r="A8187" s="18"/>
      <c r="I8187" s="139"/>
      <c r="J8187" s="60"/>
      <c r="K8187" s="60"/>
      <c r="L8187" s="135"/>
    </row>
    <row r="8188">
      <c r="A8188" s="18"/>
      <c r="I8188" s="139"/>
      <c r="J8188" s="60"/>
      <c r="K8188" s="60"/>
      <c r="L8188" s="135"/>
    </row>
    <row r="8189">
      <c r="A8189" s="18"/>
      <c r="I8189" s="139"/>
      <c r="J8189" s="60"/>
      <c r="K8189" s="60"/>
      <c r="L8189" s="135"/>
    </row>
    <row r="8190">
      <c r="A8190" s="18"/>
      <c r="I8190" s="139"/>
      <c r="J8190" s="60"/>
      <c r="K8190" s="60"/>
      <c r="L8190" s="135"/>
    </row>
    <row r="8191">
      <c r="A8191" s="18"/>
      <c r="I8191" s="139"/>
      <c r="J8191" s="60"/>
      <c r="K8191" s="60"/>
      <c r="L8191" s="135"/>
    </row>
    <row r="8192">
      <c r="A8192" s="18"/>
      <c r="I8192" s="139"/>
      <c r="J8192" s="60"/>
      <c r="K8192" s="60"/>
      <c r="L8192" s="135"/>
    </row>
    <row r="8193">
      <c r="A8193" s="18"/>
      <c r="I8193" s="139"/>
      <c r="J8193" s="60"/>
      <c r="K8193" s="60"/>
      <c r="L8193" s="135"/>
    </row>
    <row r="8194">
      <c r="A8194" s="18"/>
      <c r="I8194" s="139"/>
      <c r="J8194" s="60"/>
      <c r="K8194" s="60"/>
      <c r="L8194" s="135"/>
    </row>
    <row r="8195">
      <c r="A8195" s="18"/>
      <c r="I8195" s="139"/>
      <c r="J8195" s="60"/>
      <c r="K8195" s="60"/>
      <c r="L8195" s="135"/>
    </row>
    <row r="8196">
      <c r="A8196" s="18"/>
      <c r="I8196" s="139"/>
      <c r="J8196" s="60"/>
      <c r="K8196" s="60"/>
      <c r="L8196" s="135"/>
    </row>
    <row r="8197">
      <c r="A8197" s="18"/>
      <c r="I8197" s="139"/>
      <c r="J8197" s="60"/>
      <c r="K8197" s="60"/>
      <c r="L8197" s="135"/>
    </row>
    <row r="8198">
      <c r="A8198" s="18"/>
      <c r="I8198" s="139"/>
      <c r="J8198" s="60"/>
      <c r="K8198" s="60"/>
      <c r="L8198" s="135"/>
    </row>
    <row r="8199">
      <c r="A8199" s="18"/>
      <c r="I8199" s="139"/>
      <c r="J8199" s="60"/>
      <c r="K8199" s="60"/>
      <c r="L8199" s="135"/>
    </row>
    <row r="8200">
      <c r="A8200" s="18"/>
      <c r="I8200" s="139"/>
      <c r="J8200" s="60"/>
      <c r="K8200" s="60"/>
      <c r="L8200" s="135"/>
    </row>
    <row r="8201">
      <c r="A8201" s="18"/>
      <c r="I8201" s="139"/>
      <c r="J8201" s="60"/>
      <c r="K8201" s="60"/>
      <c r="L8201" s="135"/>
    </row>
    <row r="8202">
      <c r="A8202" s="18"/>
      <c r="I8202" s="139"/>
      <c r="J8202" s="60"/>
      <c r="K8202" s="60"/>
      <c r="L8202" s="135"/>
    </row>
    <row r="8203">
      <c r="A8203" s="18"/>
      <c r="I8203" s="139"/>
      <c r="J8203" s="60"/>
      <c r="K8203" s="60"/>
      <c r="L8203" s="135"/>
    </row>
    <row r="8204">
      <c r="A8204" s="18"/>
      <c r="I8204" s="139"/>
      <c r="J8204" s="60"/>
      <c r="K8204" s="60"/>
      <c r="L8204" s="135"/>
    </row>
    <row r="8205">
      <c r="A8205" s="18"/>
      <c r="I8205" s="139"/>
      <c r="J8205" s="60"/>
      <c r="K8205" s="60"/>
      <c r="L8205" s="135"/>
    </row>
    <row r="8206">
      <c r="A8206" s="18"/>
      <c r="I8206" s="139"/>
      <c r="J8206" s="60"/>
      <c r="K8206" s="60"/>
      <c r="L8206" s="135"/>
    </row>
    <row r="8207">
      <c r="A8207" s="18"/>
      <c r="I8207" s="139"/>
      <c r="J8207" s="60"/>
      <c r="K8207" s="60"/>
      <c r="L8207" s="135"/>
    </row>
    <row r="8208">
      <c r="A8208" s="18"/>
      <c r="I8208" s="139"/>
      <c r="J8208" s="60"/>
      <c r="K8208" s="60"/>
      <c r="L8208" s="135"/>
    </row>
    <row r="8209">
      <c r="A8209" s="18"/>
      <c r="I8209" s="139"/>
      <c r="J8209" s="60"/>
      <c r="K8209" s="60"/>
      <c r="L8209" s="135"/>
    </row>
    <row r="8210">
      <c r="A8210" s="18"/>
      <c r="I8210" s="139"/>
      <c r="J8210" s="60"/>
      <c r="K8210" s="60"/>
      <c r="L8210" s="135"/>
    </row>
    <row r="8211">
      <c r="A8211" s="18"/>
      <c r="I8211" s="139"/>
      <c r="J8211" s="60"/>
      <c r="K8211" s="60"/>
      <c r="L8211" s="135"/>
    </row>
    <row r="8212">
      <c r="A8212" s="18"/>
      <c r="I8212" s="139"/>
      <c r="J8212" s="60"/>
      <c r="K8212" s="60"/>
      <c r="L8212" s="135"/>
    </row>
    <row r="8213">
      <c r="A8213" s="18"/>
      <c r="I8213" s="139"/>
      <c r="J8213" s="60"/>
      <c r="K8213" s="60"/>
      <c r="L8213" s="135"/>
    </row>
    <row r="8214">
      <c r="A8214" s="18"/>
      <c r="I8214" s="139"/>
      <c r="J8214" s="60"/>
      <c r="K8214" s="60"/>
      <c r="L8214" s="135"/>
    </row>
    <row r="8215">
      <c r="A8215" s="18"/>
      <c r="I8215" s="139"/>
      <c r="J8215" s="60"/>
      <c r="K8215" s="60"/>
      <c r="L8215" s="135"/>
    </row>
    <row r="8216">
      <c r="A8216" s="18"/>
      <c r="I8216" s="139"/>
      <c r="J8216" s="60"/>
      <c r="K8216" s="60"/>
      <c r="L8216" s="135"/>
    </row>
    <row r="8217">
      <c r="A8217" s="18"/>
      <c r="I8217" s="139"/>
      <c r="J8217" s="60"/>
      <c r="K8217" s="60"/>
      <c r="L8217" s="135"/>
    </row>
    <row r="8218">
      <c r="A8218" s="18"/>
      <c r="I8218" s="139"/>
      <c r="J8218" s="60"/>
      <c r="K8218" s="60"/>
      <c r="L8218" s="135"/>
    </row>
    <row r="8219">
      <c r="A8219" s="18"/>
      <c r="I8219" s="139"/>
      <c r="J8219" s="60"/>
      <c r="K8219" s="60"/>
      <c r="L8219" s="135"/>
    </row>
    <row r="8220">
      <c r="A8220" s="18"/>
      <c r="I8220" s="139"/>
      <c r="J8220" s="60"/>
      <c r="K8220" s="60"/>
      <c r="L8220" s="135"/>
    </row>
    <row r="8221">
      <c r="A8221" s="18"/>
      <c r="I8221" s="139"/>
      <c r="J8221" s="60"/>
      <c r="K8221" s="60"/>
      <c r="L8221" s="135"/>
    </row>
    <row r="8222">
      <c r="A8222" s="18"/>
      <c r="I8222" s="139"/>
      <c r="J8222" s="60"/>
      <c r="K8222" s="60"/>
      <c r="L8222" s="135"/>
    </row>
    <row r="8223">
      <c r="A8223" s="18"/>
      <c r="I8223" s="139"/>
      <c r="J8223" s="60"/>
      <c r="K8223" s="60"/>
      <c r="L8223" s="135"/>
    </row>
    <row r="8224">
      <c r="A8224" s="18"/>
      <c r="I8224" s="139"/>
      <c r="J8224" s="60"/>
      <c r="K8224" s="60"/>
      <c r="L8224" s="135"/>
    </row>
    <row r="8225">
      <c r="A8225" s="18"/>
      <c r="I8225" s="139"/>
      <c r="J8225" s="60"/>
      <c r="K8225" s="60"/>
      <c r="L8225" s="135"/>
    </row>
    <row r="8226">
      <c r="A8226" s="18"/>
      <c r="I8226" s="139"/>
      <c r="J8226" s="60"/>
      <c r="K8226" s="60"/>
      <c r="L8226" s="135"/>
    </row>
    <row r="8227">
      <c r="A8227" s="18"/>
      <c r="I8227" s="139"/>
      <c r="J8227" s="60"/>
      <c r="K8227" s="60"/>
      <c r="L8227" s="135"/>
    </row>
    <row r="8228">
      <c r="A8228" s="18"/>
      <c r="I8228" s="139"/>
      <c r="J8228" s="60"/>
      <c r="K8228" s="60"/>
      <c r="L8228" s="135"/>
    </row>
    <row r="8229">
      <c r="A8229" s="18"/>
      <c r="I8229" s="139"/>
      <c r="J8229" s="60"/>
      <c r="K8229" s="60"/>
      <c r="L8229" s="135"/>
    </row>
    <row r="8230">
      <c r="A8230" s="18"/>
      <c r="I8230" s="139"/>
      <c r="J8230" s="60"/>
      <c r="K8230" s="60"/>
      <c r="L8230" s="135"/>
    </row>
    <row r="8231">
      <c r="A8231" s="18"/>
      <c r="I8231" s="139"/>
      <c r="J8231" s="60"/>
      <c r="K8231" s="60"/>
      <c r="L8231" s="135"/>
    </row>
    <row r="8232">
      <c r="A8232" s="18"/>
      <c r="I8232" s="139"/>
      <c r="J8232" s="60"/>
      <c r="K8232" s="60"/>
      <c r="L8232" s="135"/>
    </row>
    <row r="8233">
      <c r="A8233" s="18"/>
      <c r="I8233" s="139"/>
      <c r="J8233" s="60"/>
      <c r="K8233" s="60"/>
      <c r="L8233" s="135"/>
    </row>
    <row r="8234">
      <c r="A8234" s="18"/>
      <c r="I8234" s="139"/>
      <c r="J8234" s="60"/>
      <c r="K8234" s="60"/>
      <c r="L8234" s="135"/>
    </row>
    <row r="8235">
      <c r="A8235" s="18"/>
      <c r="I8235" s="139"/>
      <c r="J8235" s="60"/>
      <c r="K8235" s="60"/>
      <c r="L8235" s="135"/>
    </row>
    <row r="8236">
      <c r="A8236" s="18"/>
      <c r="I8236" s="139"/>
      <c r="J8236" s="60"/>
      <c r="K8236" s="60"/>
      <c r="L8236" s="135"/>
    </row>
    <row r="8237">
      <c r="A8237" s="18"/>
      <c r="I8237" s="139"/>
      <c r="J8237" s="60"/>
      <c r="K8237" s="60"/>
      <c r="L8237" s="135"/>
    </row>
    <row r="8238">
      <c r="A8238" s="18"/>
      <c r="I8238" s="139"/>
      <c r="J8238" s="60"/>
      <c r="K8238" s="60"/>
      <c r="L8238" s="135"/>
    </row>
    <row r="8239">
      <c r="A8239" s="18"/>
      <c r="I8239" s="139"/>
      <c r="J8239" s="60"/>
      <c r="K8239" s="60"/>
      <c r="L8239" s="135"/>
    </row>
    <row r="8240">
      <c r="A8240" s="18"/>
      <c r="I8240" s="139"/>
      <c r="J8240" s="60"/>
      <c r="K8240" s="60"/>
      <c r="L8240" s="135"/>
    </row>
    <row r="8241">
      <c r="A8241" s="18"/>
      <c r="I8241" s="139"/>
      <c r="J8241" s="60"/>
      <c r="K8241" s="60"/>
      <c r="L8241" s="135"/>
    </row>
    <row r="8242">
      <c r="A8242" s="18"/>
      <c r="I8242" s="139"/>
      <c r="J8242" s="60"/>
      <c r="K8242" s="60"/>
      <c r="L8242" s="135"/>
    </row>
    <row r="8243">
      <c r="A8243" s="18"/>
      <c r="I8243" s="139"/>
      <c r="J8243" s="60"/>
      <c r="K8243" s="60"/>
      <c r="L8243" s="135"/>
    </row>
    <row r="8244">
      <c r="A8244" s="18"/>
      <c r="I8244" s="139"/>
      <c r="J8244" s="60"/>
      <c r="K8244" s="60"/>
      <c r="L8244" s="135"/>
    </row>
    <row r="8245">
      <c r="A8245" s="18"/>
      <c r="I8245" s="139"/>
      <c r="J8245" s="60"/>
      <c r="K8245" s="60"/>
      <c r="L8245" s="135"/>
    </row>
    <row r="8246">
      <c r="A8246" s="18"/>
      <c r="I8246" s="139"/>
      <c r="J8246" s="60"/>
      <c r="K8246" s="60"/>
      <c r="L8246" s="135"/>
    </row>
    <row r="8247">
      <c r="A8247" s="18"/>
      <c r="I8247" s="139"/>
      <c r="J8247" s="60"/>
      <c r="K8247" s="60"/>
      <c r="L8247" s="135"/>
    </row>
    <row r="8248">
      <c r="A8248" s="18"/>
      <c r="I8248" s="139"/>
      <c r="J8248" s="60"/>
      <c r="K8248" s="60"/>
      <c r="L8248" s="135"/>
    </row>
    <row r="8249">
      <c r="A8249" s="18"/>
      <c r="I8249" s="139"/>
      <c r="J8249" s="60"/>
      <c r="K8249" s="60"/>
      <c r="L8249" s="135"/>
    </row>
    <row r="8250">
      <c r="A8250" s="18"/>
      <c r="I8250" s="139"/>
      <c r="J8250" s="60"/>
      <c r="K8250" s="60"/>
      <c r="L8250" s="135"/>
    </row>
    <row r="8251">
      <c r="A8251" s="18"/>
      <c r="I8251" s="139"/>
      <c r="J8251" s="60"/>
      <c r="K8251" s="60"/>
      <c r="L8251" s="135"/>
    </row>
    <row r="8252">
      <c r="A8252" s="18"/>
      <c r="I8252" s="139"/>
      <c r="J8252" s="60"/>
      <c r="K8252" s="60"/>
      <c r="L8252" s="135"/>
    </row>
    <row r="8253">
      <c r="A8253" s="18"/>
      <c r="I8253" s="139"/>
      <c r="J8253" s="60"/>
      <c r="K8253" s="60"/>
      <c r="L8253" s="135"/>
    </row>
    <row r="8254">
      <c r="A8254" s="18"/>
      <c r="I8254" s="139"/>
      <c r="J8254" s="60"/>
      <c r="K8254" s="60"/>
      <c r="L8254" s="135"/>
    </row>
    <row r="8255">
      <c r="A8255" s="18"/>
      <c r="I8255" s="139"/>
      <c r="J8255" s="60"/>
      <c r="K8255" s="60"/>
      <c r="L8255" s="135"/>
    </row>
    <row r="8256">
      <c r="A8256" s="18"/>
      <c r="I8256" s="139"/>
      <c r="J8256" s="60"/>
      <c r="K8256" s="60"/>
      <c r="L8256" s="135"/>
    </row>
    <row r="8257">
      <c r="A8257" s="18"/>
      <c r="I8257" s="139"/>
      <c r="J8257" s="60"/>
      <c r="K8257" s="60"/>
      <c r="L8257" s="135"/>
    </row>
    <row r="8258">
      <c r="A8258" s="18"/>
      <c r="I8258" s="139"/>
      <c r="J8258" s="60"/>
      <c r="K8258" s="60"/>
      <c r="L8258" s="135"/>
    </row>
    <row r="8259">
      <c r="A8259" s="18"/>
      <c r="I8259" s="139"/>
      <c r="J8259" s="60"/>
      <c r="K8259" s="60"/>
      <c r="L8259" s="135"/>
    </row>
    <row r="8260">
      <c r="A8260" s="18"/>
      <c r="I8260" s="139"/>
      <c r="J8260" s="60"/>
      <c r="K8260" s="60"/>
      <c r="L8260" s="135"/>
    </row>
    <row r="8261">
      <c r="A8261" s="18"/>
      <c r="I8261" s="139"/>
      <c r="J8261" s="60"/>
      <c r="K8261" s="60"/>
      <c r="L8261" s="135"/>
    </row>
    <row r="8262">
      <c r="A8262" s="18"/>
      <c r="I8262" s="139"/>
      <c r="J8262" s="60"/>
      <c r="K8262" s="60"/>
      <c r="L8262" s="135"/>
    </row>
    <row r="8263">
      <c r="A8263" s="18"/>
      <c r="I8263" s="139"/>
      <c r="J8263" s="60"/>
      <c r="K8263" s="60"/>
      <c r="L8263" s="135"/>
    </row>
    <row r="8264">
      <c r="A8264" s="18"/>
      <c r="I8264" s="139"/>
      <c r="J8264" s="60"/>
      <c r="K8264" s="60"/>
      <c r="L8264" s="135"/>
    </row>
    <row r="8265">
      <c r="A8265" s="18"/>
      <c r="I8265" s="139"/>
      <c r="J8265" s="60"/>
      <c r="K8265" s="60"/>
      <c r="L8265" s="135"/>
    </row>
    <row r="8266">
      <c r="A8266" s="18"/>
      <c r="I8266" s="139"/>
      <c r="J8266" s="60"/>
      <c r="K8266" s="60"/>
      <c r="L8266" s="135"/>
    </row>
    <row r="8267">
      <c r="A8267" s="18"/>
      <c r="I8267" s="139"/>
      <c r="J8267" s="60"/>
      <c r="K8267" s="60"/>
      <c r="L8267" s="135"/>
    </row>
    <row r="8268">
      <c r="A8268" s="18"/>
      <c r="I8268" s="139"/>
      <c r="J8268" s="60"/>
      <c r="K8268" s="60"/>
      <c r="L8268" s="135"/>
    </row>
    <row r="8269">
      <c r="A8269" s="18"/>
      <c r="I8269" s="139"/>
      <c r="J8269" s="60"/>
      <c r="K8269" s="60"/>
      <c r="L8269" s="135"/>
    </row>
    <row r="8270">
      <c r="A8270" s="18"/>
      <c r="I8270" s="139"/>
      <c r="J8270" s="60"/>
      <c r="K8270" s="60"/>
      <c r="L8270" s="135"/>
    </row>
    <row r="8271">
      <c r="A8271" s="18"/>
      <c r="I8271" s="139"/>
      <c r="J8271" s="60"/>
      <c r="K8271" s="60"/>
      <c r="L8271" s="135"/>
    </row>
    <row r="8272">
      <c r="A8272" s="18"/>
      <c r="I8272" s="139"/>
      <c r="J8272" s="60"/>
      <c r="K8272" s="60"/>
      <c r="L8272" s="135"/>
    </row>
    <row r="8273">
      <c r="A8273" s="18"/>
      <c r="I8273" s="139"/>
      <c r="J8273" s="60"/>
      <c r="K8273" s="60"/>
      <c r="L8273" s="135"/>
    </row>
    <row r="8274">
      <c r="A8274" s="18"/>
      <c r="I8274" s="139"/>
      <c r="J8274" s="60"/>
      <c r="K8274" s="60"/>
      <c r="L8274" s="135"/>
    </row>
    <row r="8275">
      <c r="A8275" s="18"/>
      <c r="I8275" s="139"/>
      <c r="J8275" s="60"/>
      <c r="K8275" s="60"/>
      <c r="L8275" s="135"/>
    </row>
    <row r="8276">
      <c r="A8276" s="18"/>
      <c r="I8276" s="139"/>
      <c r="J8276" s="60"/>
      <c r="K8276" s="60"/>
      <c r="L8276" s="135"/>
    </row>
    <row r="8277">
      <c r="A8277" s="18"/>
      <c r="I8277" s="139"/>
      <c r="J8277" s="60"/>
      <c r="K8277" s="60"/>
      <c r="L8277" s="135"/>
    </row>
    <row r="8278">
      <c r="A8278" s="18"/>
      <c r="I8278" s="139"/>
      <c r="J8278" s="60"/>
      <c r="K8278" s="60"/>
      <c r="L8278" s="135"/>
    </row>
    <row r="8279">
      <c r="A8279" s="18"/>
      <c r="I8279" s="139"/>
      <c r="J8279" s="60"/>
      <c r="K8279" s="60"/>
      <c r="L8279" s="135"/>
    </row>
    <row r="8280">
      <c r="A8280" s="18"/>
      <c r="I8280" s="139"/>
      <c r="J8280" s="60"/>
      <c r="K8280" s="60"/>
      <c r="L8280" s="135"/>
    </row>
    <row r="8281">
      <c r="A8281" s="18"/>
      <c r="I8281" s="139"/>
      <c r="J8281" s="60"/>
      <c r="K8281" s="60"/>
      <c r="L8281" s="135"/>
    </row>
    <row r="8282">
      <c r="A8282" s="18"/>
      <c r="I8282" s="139"/>
      <c r="J8282" s="60"/>
      <c r="K8282" s="60"/>
      <c r="L8282" s="135"/>
    </row>
    <row r="8283">
      <c r="A8283" s="18"/>
      <c r="I8283" s="139"/>
      <c r="J8283" s="60"/>
      <c r="K8283" s="60"/>
      <c r="L8283" s="135"/>
    </row>
    <row r="8284">
      <c r="A8284" s="18"/>
      <c r="I8284" s="139"/>
      <c r="J8284" s="60"/>
      <c r="K8284" s="60"/>
      <c r="L8284" s="135"/>
    </row>
    <row r="8285">
      <c r="A8285" s="18"/>
      <c r="I8285" s="139"/>
      <c r="J8285" s="60"/>
      <c r="K8285" s="60"/>
      <c r="L8285" s="135"/>
    </row>
    <row r="8286">
      <c r="A8286" s="18"/>
      <c r="I8286" s="139"/>
      <c r="J8286" s="60"/>
      <c r="K8286" s="60"/>
      <c r="L8286" s="135"/>
    </row>
    <row r="8287">
      <c r="A8287" s="18"/>
      <c r="I8287" s="139"/>
      <c r="J8287" s="60"/>
      <c r="K8287" s="60"/>
      <c r="L8287" s="135"/>
    </row>
    <row r="8288">
      <c r="A8288" s="18"/>
      <c r="I8288" s="139"/>
      <c r="J8288" s="60"/>
      <c r="K8288" s="60"/>
      <c r="L8288" s="135"/>
    </row>
    <row r="8289">
      <c r="A8289" s="18"/>
      <c r="I8289" s="139"/>
      <c r="J8289" s="60"/>
      <c r="K8289" s="60"/>
      <c r="L8289" s="135"/>
    </row>
    <row r="8290">
      <c r="A8290" s="18"/>
      <c r="I8290" s="139"/>
      <c r="J8290" s="60"/>
      <c r="K8290" s="60"/>
      <c r="L8290" s="135"/>
    </row>
    <row r="8291">
      <c r="A8291" s="18"/>
      <c r="I8291" s="139"/>
      <c r="J8291" s="60"/>
      <c r="K8291" s="60"/>
      <c r="L8291" s="135"/>
    </row>
    <row r="8292">
      <c r="A8292" s="18"/>
      <c r="I8292" s="139"/>
      <c r="J8292" s="60"/>
      <c r="K8292" s="60"/>
      <c r="L8292" s="135"/>
    </row>
    <row r="8293">
      <c r="A8293" s="18"/>
      <c r="I8293" s="139"/>
      <c r="J8293" s="60"/>
      <c r="K8293" s="60"/>
      <c r="L8293" s="135"/>
    </row>
    <row r="8294">
      <c r="A8294" s="18"/>
      <c r="I8294" s="139"/>
      <c r="J8294" s="60"/>
      <c r="K8294" s="60"/>
      <c r="L8294" s="135"/>
    </row>
    <row r="8295">
      <c r="A8295" s="18"/>
      <c r="I8295" s="139"/>
      <c r="J8295" s="60"/>
      <c r="K8295" s="60"/>
      <c r="L8295" s="135"/>
    </row>
    <row r="8296">
      <c r="A8296" s="18"/>
      <c r="I8296" s="139"/>
      <c r="J8296" s="60"/>
      <c r="K8296" s="60"/>
      <c r="L8296" s="135"/>
    </row>
    <row r="8297">
      <c r="A8297" s="18"/>
      <c r="I8297" s="139"/>
      <c r="J8297" s="60"/>
      <c r="K8297" s="60"/>
      <c r="L8297" s="135"/>
    </row>
    <row r="8298">
      <c r="A8298" s="18"/>
      <c r="I8298" s="139"/>
      <c r="J8298" s="60"/>
      <c r="K8298" s="60"/>
      <c r="L8298" s="135"/>
    </row>
    <row r="8299">
      <c r="A8299" s="18"/>
      <c r="I8299" s="139"/>
      <c r="J8299" s="60"/>
      <c r="K8299" s="60"/>
      <c r="L8299" s="135"/>
    </row>
    <row r="8300">
      <c r="A8300" s="18"/>
      <c r="I8300" s="139"/>
      <c r="J8300" s="60"/>
      <c r="K8300" s="60"/>
      <c r="L8300" s="135"/>
    </row>
    <row r="8301">
      <c r="A8301" s="18"/>
      <c r="I8301" s="139"/>
      <c r="J8301" s="60"/>
      <c r="K8301" s="60"/>
      <c r="L8301" s="135"/>
    </row>
    <row r="8302">
      <c r="A8302" s="18"/>
      <c r="I8302" s="139"/>
      <c r="J8302" s="60"/>
      <c r="K8302" s="60"/>
      <c r="L8302" s="135"/>
    </row>
    <row r="8303">
      <c r="A8303" s="18"/>
      <c r="I8303" s="139"/>
      <c r="J8303" s="60"/>
      <c r="K8303" s="60"/>
      <c r="L8303" s="135"/>
    </row>
    <row r="8304">
      <c r="A8304" s="18"/>
      <c r="I8304" s="139"/>
      <c r="J8304" s="60"/>
      <c r="K8304" s="60"/>
      <c r="L8304" s="135"/>
    </row>
    <row r="8305">
      <c r="A8305" s="18"/>
      <c r="I8305" s="139"/>
      <c r="J8305" s="60"/>
      <c r="K8305" s="60"/>
      <c r="L8305" s="135"/>
    </row>
    <row r="8306">
      <c r="A8306" s="18"/>
      <c r="I8306" s="139"/>
      <c r="J8306" s="60"/>
      <c r="K8306" s="60"/>
      <c r="L8306" s="135"/>
    </row>
    <row r="8307">
      <c r="A8307" s="18"/>
      <c r="I8307" s="139"/>
      <c r="J8307" s="60"/>
      <c r="K8307" s="60"/>
      <c r="L8307" s="135"/>
    </row>
    <row r="8308">
      <c r="A8308" s="18"/>
      <c r="I8308" s="139"/>
      <c r="J8308" s="60"/>
      <c r="K8308" s="60"/>
      <c r="L8308" s="135"/>
    </row>
    <row r="8309">
      <c r="A8309" s="18"/>
      <c r="I8309" s="139"/>
      <c r="J8309" s="60"/>
      <c r="K8309" s="60"/>
      <c r="L8309" s="135"/>
    </row>
    <row r="8310">
      <c r="A8310" s="18"/>
      <c r="I8310" s="139"/>
      <c r="J8310" s="60"/>
      <c r="K8310" s="60"/>
      <c r="L8310" s="135"/>
    </row>
    <row r="8311">
      <c r="A8311" s="18"/>
      <c r="I8311" s="139"/>
      <c r="J8311" s="60"/>
      <c r="K8311" s="60"/>
      <c r="L8311" s="135"/>
    </row>
    <row r="8312">
      <c r="A8312" s="18"/>
      <c r="I8312" s="139"/>
      <c r="J8312" s="60"/>
      <c r="K8312" s="60"/>
      <c r="L8312" s="135"/>
    </row>
    <row r="8313">
      <c r="A8313" s="18"/>
      <c r="I8313" s="139"/>
      <c r="J8313" s="60"/>
      <c r="K8313" s="60"/>
      <c r="L8313" s="135"/>
    </row>
    <row r="8314">
      <c r="A8314" s="18"/>
      <c r="I8314" s="139"/>
      <c r="J8314" s="60"/>
      <c r="K8314" s="60"/>
      <c r="L8314" s="135"/>
    </row>
    <row r="8315">
      <c r="A8315" s="18"/>
      <c r="I8315" s="139"/>
      <c r="J8315" s="60"/>
      <c r="K8315" s="60"/>
      <c r="L8315" s="135"/>
    </row>
    <row r="8316">
      <c r="A8316" s="18"/>
      <c r="I8316" s="139"/>
      <c r="J8316" s="60"/>
      <c r="K8316" s="60"/>
      <c r="L8316" s="135"/>
    </row>
    <row r="8317">
      <c r="A8317" s="18"/>
      <c r="I8317" s="139"/>
      <c r="J8317" s="60"/>
      <c r="K8317" s="60"/>
      <c r="L8317" s="135"/>
    </row>
    <row r="8318">
      <c r="A8318" s="18"/>
      <c r="I8318" s="139"/>
      <c r="J8318" s="60"/>
      <c r="K8318" s="60"/>
      <c r="L8318" s="135"/>
    </row>
    <row r="8319">
      <c r="A8319" s="18"/>
      <c r="I8319" s="139"/>
      <c r="J8319" s="60"/>
      <c r="K8319" s="60"/>
      <c r="L8319" s="135"/>
    </row>
    <row r="8320">
      <c r="A8320" s="18"/>
      <c r="I8320" s="139"/>
      <c r="J8320" s="60"/>
      <c r="K8320" s="60"/>
      <c r="L8320" s="135"/>
    </row>
    <row r="8321">
      <c r="A8321" s="18"/>
      <c r="I8321" s="139"/>
      <c r="J8321" s="60"/>
      <c r="K8321" s="60"/>
      <c r="L8321" s="135"/>
    </row>
    <row r="8322">
      <c r="A8322" s="18"/>
      <c r="I8322" s="139"/>
      <c r="J8322" s="60"/>
      <c r="K8322" s="60"/>
      <c r="L8322" s="135"/>
    </row>
    <row r="8323">
      <c r="A8323" s="18"/>
      <c r="I8323" s="139"/>
      <c r="J8323" s="60"/>
      <c r="K8323" s="60"/>
      <c r="L8323" s="135"/>
    </row>
    <row r="8324">
      <c r="A8324" s="18"/>
      <c r="I8324" s="139"/>
      <c r="J8324" s="60"/>
      <c r="K8324" s="60"/>
      <c r="L8324" s="135"/>
    </row>
    <row r="8325">
      <c r="A8325" s="18"/>
      <c r="I8325" s="139"/>
      <c r="J8325" s="60"/>
      <c r="K8325" s="60"/>
      <c r="L8325" s="135"/>
    </row>
    <row r="8326">
      <c r="A8326" s="18"/>
      <c r="I8326" s="139"/>
      <c r="J8326" s="60"/>
      <c r="K8326" s="60"/>
      <c r="L8326" s="135"/>
    </row>
    <row r="8327">
      <c r="A8327" s="18"/>
      <c r="I8327" s="139"/>
      <c r="J8327" s="60"/>
      <c r="K8327" s="60"/>
      <c r="L8327" s="135"/>
    </row>
    <row r="8328">
      <c r="A8328" s="18"/>
      <c r="I8328" s="139"/>
      <c r="J8328" s="60"/>
      <c r="K8328" s="60"/>
      <c r="L8328" s="135"/>
    </row>
    <row r="8329">
      <c r="A8329" s="18"/>
      <c r="I8329" s="139"/>
      <c r="J8329" s="60"/>
      <c r="K8329" s="60"/>
      <c r="L8329" s="135"/>
    </row>
    <row r="8330">
      <c r="A8330" s="18"/>
      <c r="I8330" s="139"/>
      <c r="J8330" s="60"/>
      <c r="K8330" s="60"/>
      <c r="L8330" s="135"/>
    </row>
    <row r="8331">
      <c r="A8331" s="18"/>
      <c r="I8331" s="139"/>
      <c r="J8331" s="60"/>
      <c r="K8331" s="60"/>
      <c r="L8331" s="135"/>
    </row>
    <row r="8332">
      <c r="A8332" s="18"/>
      <c r="I8332" s="139"/>
      <c r="J8332" s="60"/>
      <c r="K8332" s="60"/>
      <c r="L8332" s="135"/>
    </row>
    <row r="8333">
      <c r="A8333" s="18"/>
      <c r="I8333" s="139"/>
      <c r="J8333" s="60"/>
      <c r="K8333" s="60"/>
      <c r="L8333" s="135"/>
    </row>
    <row r="8334">
      <c r="A8334" s="18"/>
      <c r="I8334" s="139"/>
      <c r="J8334" s="60"/>
      <c r="K8334" s="60"/>
      <c r="L8334" s="135"/>
    </row>
    <row r="8335">
      <c r="A8335" s="18"/>
      <c r="I8335" s="139"/>
      <c r="J8335" s="60"/>
      <c r="K8335" s="60"/>
      <c r="L8335" s="135"/>
    </row>
    <row r="8336">
      <c r="A8336" s="18"/>
      <c r="I8336" s="139"/>
      <c r="J8336" s="60"/>
      <c r="K8336" s="60"/>
      <c r="L8336" s="135"/>
    </row>
    <row r="8337">
      <c r="A8337" s="18"/>
      <c r="I8337" s="139"/>
      <c r="J8337" s="60"/>
      <c r="K8337" s="60"/>
      <c r="L8337" s="135"/>
    </row>
    <row r="8338">
      <c r="A8338" s="18"/>
      <c r="I8338" s="139"/>
      <c r="J8338" s="60"/>
      <c r="K8338" s="60"/>
      <c r="L8338" s="135"/>
    </row>
    <row r="8339">
      <c r="A8339" s="18"/>
      <c r="I8339" s="139"/>
      <c r="J8339" s="60"/>
      <c r="K8339" s="60"/>
      <c r="L8339" s="135"/>
    </row>
    <row r="8340">
      <c r="A8340" s="18"/>
      <c r="I8340" s="139"/>
      <c r="J8340" s="60"/>
      <c r="K8340" s="60"/>
      <c r="L8340" s="135"/>
    </row>
    <row r="8341">
      <c r="A8341" s="18"/>
      <c r="I8341" s="139"/>
      <c r="J8341" s="60"/>
      <c r="K8341" s="60"/>
      <c r="L8341" s="135"/>
    </row>
    <row r="8342">
      <c r="A8342" s="18"/>
      <c r="I8342" s="139"/>
      <c r="J8342" s="60"/>
      <c r="K8342" s="60"/>
      <c r="L8342" s="135"/>
    </row>
    <row r="8343">
      <c r="A8343" s="18"/>
      <c r="I8343" s="139"/>
      <c r="J8343" s="60"/>
      <c r="K8343" s="60"/>
      <c r="L8343" s="135"/>
    </row>
    <row r="8344">
      <c r="A8344" s="18"/>
      <c r="I8344" s="139"/>
      <c r="J8344" s="60"/>
      <c r="K8344" s="60"/>
      <c r="L8344" s="135"/>
    </row>
    <row r="8345">
      <c r="A8345" s="18"/>
      <c r="I8345" s="139"/>
      <c r="J8345" s="60"/>
      <c r="K8345" s="60"/>
      <c r="L8345" s="135"/>
    </row>
    <row r="8346">
      <c r="A8346" s="18"/>
      <c r="I8346" s="139"/>
      <c r="J8346" s="60"/>
      <c r="K8346" s="60"/>
      <c r="L8346" s="135"/>
    </row>
    <row r="8347">
      <c r="A8347" s="18"/>
      <c r="I8347" s="139"/>
      <c r="J8347" s="60"/>
      <c r="K8347" s="60"/>
      <c r="L8347" s="135"/>
    </row>
    <row r="8348">
      <c r="A8348" s="18"/>
      <c r="I8348" s="139"/>
      <c r="J8348" s="60"/>
      <c r="K8348" s="60"/>
      <c r="L8348" s="135"/>
    </row>
    <row r="8349">
      <c r="A8349" s="18"/>
      <c r="I8349" s="139"/>
      <c r="J8349" s="60"/>
      <c r="K8349" s="60"/>
      <c r="L8349" s="135"/>
    </row>
    <row r="8350">
      <c r="A8350" s="18"/>
      <c r="I8350" s="139"/>
      <c r="J8350" s="60"/>
      <c r="K8350" s="60"/>
      <c r="L8350" s="135"/>
    </row>
    <row r="8351">
      <c r="A8351" s="18"/>
      <c r="I8351" s="139"/>
      <c r="J8351" s="60"/>
      <c r="K8351" s="60"/>
      <c r="L8351" s="135"/>
    </row>
    <row r="8352">
      <c r="A8352" s="18"/>
      <c r="I8352" s="139"/>
      <c r="J8352" s="60"/>
      <c r="K8352" s="60"/>
      <c r="L8352" s="135"/>
    </row>
    <row r="8353">
      <c r="A8353" s="18"/>
      <c r="I8353" s="139"/>
      <c r="J8353" s="60"/>
      <c r="K8353" s="60"/>
      <c r="L8353" s="135"/>
    </row>
    <row r="8354">
      <c r="A8354" s="18"/>
      <c r="I8354" s="139"/>
      <c r="J8354" s="60"/>
      <c r="K8354" s="60"/>
      <c r="L8354" s="135"/>
    </row>
    <row r="8355">
      <c r="A8355" s="18"/>
      <c r="I8355" s="139"/>
      <c r="J8355" s="60"/>
      <c r="K8355" s="60"/>
      <c r="L8355" s="135"/>
    </row>
    <row r="8356">
      <c r="A8356" s="18"/>
      <c r="I8356" s="139"/>
      <c r="J8356" s="60"/>
      <c r="K8356" s="60"/>
      <c r="L8356" s="135"/>
    </row>
    <row r="8357">
      <c r="A8357" s="18"/>
      <c r="I8357" s="139"/>
      <c r="J8357" s="60"/>
      <c r="K8357" s="60"/>
      <c r="L8357" s="135"/>
    </row>
    <row r="8358">
      <c r="A8358" s="18"/>
      <c r="I8358" s="139"/>
      <c r="J8358" s="60"/>
      <c r="K8358" s="60"/>
      <c r="L8358" s="135"/>
    </row>
    <row r="8359">
      <c r="A8359" s="18"/>
      <c r="I8359" s="139"/>
      <c r="J8359" s="60"/>
      <c r="K8359" s="60"/>
      <c r="L8359" s="135"/>
    </row>
    <row r="8360">
      <c r="A8360" s="18"/>
      <c r="I8360" s="139"/>
      <c r="J8360" s="60"/>
      <c r="K8360" s="60"/>
      <c r="L8360" s="135"/>
    </row>
    <row r="8361">
      <c r="A8361" s="18"/>
      <c r="I8361" s="139"/>
      <c r="J8361" s="60"/>
      <c r="K8361" s="60"/>
      <c r="L8361" s="135"/>
    </row>
    <row r="8362">
      <c r="A8362" s="18"/>
      <c r="I8362" s="139"/>
      <c r="J8362" s="60"/>
      <c r="K8362" s="60"/>
      <c r="L8362" s="135"/>
    </row>
    <row r="8363">
      <c r="A8363" s="18"/>
      <c r="I8363" s="139"/>
      <c r="J8363" s="60"/>
      <c r="K8363" s="60"/>
      <c r="L8363" s="135"/>
    </row>
    <row r="8364">
      <c r="A8364" s="18"/>
      <c r="I8364" s="139"/>
      <c r="J8364" s="60"/>
      <c r="K8364" s="60"/>
      <c r="L8364" s="135"/>
    </row>
    <row r="8365">
      <c r="A8365" s="18"/>
      <c r="I8365" s="139"/>
      <c r="J8365" s="60"/>
      <c r="K8365" s="60"/>
      <c r="L8365" s="135"/>
    </row>
    <row r="8366">
      <c r="A8366" s="18"/>
      <c r="I8366" s="139"/>
      <c r="J8366" s="60"/>
      <c r="K8366" s="60"/>
      <c r="L8366" s="135"/>
    </row>
    <row r="8367">
      <c r="A8367" s="18"/>
      <c r="I8367" s="139"/>
      <c r="J8367" s="60"/>
      <c r="K8367" s="60"/>
      <c r="L8367" s="135"/>
    </row>
    <row r="8368">
      <c r="A8368" s="18"/>
      <c r="I8368" s="139"/>
      <c r="J8368" s="60"/>
      <c r="K8368" s="60"/>
      <c r="L8368" s="135"/>
    </row>
    <row r="8369">
      <c r="A8369" s="18"/>
      <c r="I8369" s="139"/>
      <c r="J8369" s="60"/>
      <c r="K8369" s="60"/>
      <c r="L8369" s="135"/>
    </row>
    <row r="8370">
      <c r="A8370" s="18"/>
      <c r="I8370" s="139"/>
      <c r="J8370" s="60"/>
      <c r="K8370" s="60"/>
      <c r="L8370" s="135"/>
    </row>
    <row r="8371">
      <c r="A8371" s="18"/>
      <c r="I8371" s="139"/>
      <c r="J8371" s="60"/>
      <c r="K8371" s="60"/>
      <c r="L8371" s="135"/>
    </row>
    <row r="8372">
      <c r="A8372" s="18"/>
      <c r="I8372" s="139"/>
      <c r="J8372" s="60"/>
      <c r="K8372" s="60"/>
      <c r="L8372" s="135"/>
    </row>
    <row r="8373">
      <c r="A8373" s="18"/>
      <c r="I8373" s="139"/>
      <c r="J8373" s="60"/>
      <c r="K8373" s="60"/>
      <c r="L8373" s="135"/>
    </row>
    <row r="8374">
      <c r="A8374" s="18"/>
      <c r="I8374" s="139"/>
      <c r="J8374" s="60"/>
      <c r="K8374" s="60"/>
      <c r="L8374" s="135"/>
    </row>
    <row r="8375">
      <c r="A8375" s="18"/>
      <c r="I8375" s="139"/>
      <c r="J8375" s="60"/>
      <c r="K8375" s="60"/>
      <c r="L8375" s="135"/>
    </row>
    <row r="8376">
      <c r="A8376" s="18"/>
      <c r="I8376" s="139"/>
      <c r="J8376" s="60"/>
      <c r="K8376" s="60"/>
      <c r="L8376" s="135"/>
    </row>
    <row r="8377">
      <c r="A8377" s="18"/>
      <c r="I8377" s="139"/>
      <c r="J8377" s="60"/>
      <c r="K8377" s="60"/>
      <c r="L8377" s="135"/>
    </row>
    <row r="8378">
      <c r="A8378" s="18"/>
      <c r="I8378" s="139"/>
      <c r="J8378" s="60"/>
      <c r="K8378" s="60"/>
      <c r="L8378" s="135"/>
    </row>
    <row r="8379">
      <c r="A8379" s="18"/>
      <c r="I8379" s="139"/>
      <c r="J8379" s="60"/>
      <c r="K8379" s="60"/>
      <c r="L8379" s="135"/>
    </row>
    <row r="8380">
      <c r="A8380" s="18"/>
      <c r="I8380" s="139"/>
      <c r="J8380" s="60"/>
      <c r="K8380" s="60"/>
      <c r="L8380" s="135"/>
    </row>
    <row r="8381">
      <c r="A8381" s="18"/>
      <c r="I8381" s="139"/>
      <c r="J8381" s="60"/>
      <c r="K8381" s="60"/>
      <c r="L8381" s="135"/>
    </row>
    <row r="8382">
      <c r="A8382" s="18"/>
      <c r="I8382" s="139"/>
      <c r="J8382" s="60"/>
      <c r="K8382" s="60"/>
      <c r="L8382" s="135"/>
    </row>
    <row r="8383">
      <c r="A8383" s="18"/>
      <c r="I8383" s="139"/>
      <c r="J8383" s="60"/>
      <c r="K8383" s="60"/>
      <c r="L8383" s="135"/>
    </row>
    <row r="8384">
      <c r="A8384" s="18"/>
      <c r="I8384" s="139"/>
      <c r="J8384" s="60"/>
      <c r="K8384" s="60"/>
      <c r="L8384" s="135"/>
    </row>
    <row r="8385">
      <c r="A8385" s="18"/>
      <c r="I8385" s="139"/>
      <c r="J8385" s="60"/>
      <c r="K8385" s="60"/>
      <c r="L8385" s="135"/>
    </row>
    <row r="8386">
      <c r="A8386" s="18"/>
      <c r="I8386" s="139"/>
      <c r="J8386" s="60"/>
      <c r="K8386" s="60"/>
      <c r="L8386" s="135"/>
    </row>
    <row r="8387">
      <c r="A8387" s="18"/>
      <c r="I8387" s="139"/>
      <c r="J8387" s="60"/>
      <c r="K8387" s="60"/>
      <c r="L8387" s="135"/>
    </row>
    <row r="8388">
      <c r="A8388" s="18"/>
      <c r="I8388" s="139"/>
      <c r="J8388" s="60"/>
      <c r="K8388" s="60"/>
      <c r="L8388" s="135"/>
    </row>
    <row r="8389">
      <c r="A8389" s="18"/>
      <c r="I8389" s="139"/>
      <c r="J8389" s="60"/>
      <c r="K8389" s="60"/>
      <c r="L8389" s="135"/>
    </row>
    <row r="8390">
      <c r="A8390" s="18"/>
      <c r="I8390" s="139"/>
      <c r="J8390" s="60"/>
      <c r="K8390" s="60"/>
      <c r="L8390" s="135"/>
    </row>
    <row r="8391">
      <c r="A8391" s="18"/>
      <c r="I8391" s="139"/>
      <c r="J8391" s="60"/>
      <c r="K8391" s="60"/>
      <c r="L8391" s="135"/>
    </row>
    <row r="8392">
      <c r="A8392" s="18"/>
      <c r="I8392" s="139"/>
      <c r="J8392" s="60"/>
      <c r="K8392" s="60"/>
      <c r="L8392" s="135"/>
    </row>
    <row r="8393">
      <c r="A8393" s="18"/>
      <c r="I8393" s="139"/>
      <c r="J8393" s="60"/>
      <c r="K8393" s="60"/>
      <c r="L8393" s="135"/>
    </row>
    <row r="8394">
      <c r="A8394" s="18"/>
      <c r="I8394" s="139"/>
      <c r="J8394" s="60"/>
      <c r="K8394" s="60"/>
      <c r="L8394" s="135"/>
    </row>
    <row r="8395">
      <c r="A8395" s="18"/>
      <c r="I8395" s="139"/>
      <c r="J8395" s="60"/>
      <c r="K8395" s="60"/>
      <c r="L8395" s="135"/>
    </row>
    <row r="8396">
      <c r="A8396" s="18"/>
      <c r="I8396" s="139"/>
      <c r="J8396" s="60"/>
      <c r="K8396" s="60"/>
      <c r="L8396" s="135"/>
    </row>
    <row r="8397">
      <c r="A8397" s="18"/>
      <c r="I8397" s="139"/>
      <c r="J8397" s="60"/>
      <c r="K8397" s="60"/>
      <c r="L8397" s="135"/>
    </row>
    <row r="8398">
      <c r="A8398" s="18"/>
      <c r="I8398" s="139"/>
      <c r="J8398" s="60"/>
      <c r="K8398" s="60"/>
      <c r="L8398" s="135"/>
    </row>
    <row r="8399">
      <c r="A8399" s="18"/>
      <c r="I8399" s="139"/>
      <c r="J8399" s="60"/>
      <c r="K8399" s="60"/>
      <c r="L8399" s="135"/>
    </row>
    <row r="8400">
      <c r="A8400" s="18"/>
      <c r="I8400" s="139"/>
      <c r="J8400" s="60"/>
      <c r="K8400" s="60"/>
      <c r="L8400" s="135"/>
    </row>
    <row r="8401">
      <c r="A8401" s="18"/>
      <c r="I8401" s="139"/>
      <c r="J8401" s="60"/>
      <c r="K8401" s="60"/>
      <c r="L8401" s="135"/>
    </row>
    <row r="8402">
      <c r="A8402" s="18"/>
      <c r="I8402" s="139"/>
      <c r="J8402" s="60"/>
      <c r="K8402" s="60"/>
      <c r="L8402" s="135"/>
    </row>
    <row r="8403">
      <c r="A8403" s="18"/>
      <c r="I8403" s="139"/>
      <c r="J8403" s="60"/>
      <c r="K8403" s="60"/>
      <c r="L8403" s="135"/>
    </row>
    <row r="8404">
      <c r="A8404" s="18"/>
      <c r="I8404" s="139"/>
      <c r="J8404" s="60"/>
      <c r="K8404" s="60"/>
      <c r="L8404" s="135"/>
    </row>
    <row r="8405">
      <c r="A8405" s="18"/>
      <c r="I8405" s="139"/>
      <c r="J8405" s="60"/>
      <c r="K8405" s="60"/>
      <c r="L8405" s="135"/>
    </row>
    <row r="8406">
      <c r="A8406" s="18"/>
      <c r="I8406" s="139"/>
      <c r="J8406" s="60"/>
      <c r="K8406" s="60"/>
      <c r="L8406" s="135"/>
    </row>
    <row r="8407">
      <c r="A8407" s="18"/>
      <c r="I8407" s="139"/>
      <c r="J8407" s="60"/>
      <c r="K8407" s="60"/>
      <c r="L8407" s="135"/>
    </row>
    <row r="8408">
      <c r="A8408" s="18"/>
      <c r="I8408" s="139"/>
      <c r="J8408" s="60"/>
      <c r="K8408" s="60"/>
      <c r="L8408" s="135"/>
    </row>
    <row r="8409">
      <c r="A8409" s="18"/>
      <c r="I8409" s="139"/>
      <c r="J8409" s="60"/>
      <c r="K8409" s="60"/>
      <c r="L8409" s="135"/>
    </row>
    <row r="8410">
      <c r="A8410" s="18"/>
      <c r="I8410" s="139"/>
      <c r="J8410" s="60"/>
      <c r="K8410" s="60"/>
      <c r="L8410" s="135"/>
    </row>
    <row r="8411">
      <c r="A8411" s="18"/>
      <c r="I8411" s="139"/>
      <c r="J8411" s="60"/>
      <c r="K8411" s="60"/>
      <c r="L8411" s="135"/>
    </row>
    <row r="8412">
      <c r="A8412" s="18"/>
      <c r="I8412" s="139"/>
      <c r="J8412" s="60"/>
      <c r="K8412" s="60"/>
      <c r="L8412" s="135"/>
    </row>
    <row r="8413">
      <c r="A8413" s="18"/>
      <c r="I8413" s="139"/>
      <c r="J8413" s="60"/>
      <c r="K8413" s="60"/>
      <c r="L8413" s="135"/>
    </row>
    <row r="8414">
      <c r="A8414" s="18"/>
      <c r="I8414" s="139"/>
      <c r="J8414" s="60"/>
      <c r="K8414" s="60"/>
      <c r="L8414" s="135"/>
    </row>
    <row r="8415">
      <c r="A8415" s="18"/>
      <c r="I8415" s="139"/>
      <c r="J8415" s="60"/>
      <c r="K8415" s="60"/>
      <c r="L8415" s="135"/>
    </row>
    <row r="8416">
      <c r="A8416" s="18"/>
      <c r="I8416" s="139"/>
      <c r="J8416" s="60"/>
      <c r="K8416" s="60"/>
      <c r="L8416" s="135"/>
    </row>
    <row r="8417">
      <c r="A8417" s="18"/>
      <c r="I8417" s="139"/>
      <c r="J8417" s="60"/>
      <c r="K8417" s="60"/>
      <c r="L8417" s="135"/>
    </row>
    <row r="8418">
      <c r="A8418" s="18"/>
      <c r="I8418" s="139"/>
      <c r="J8418" s="60"/>
      <c r="K8418" s="60"/>
      <c r="L8418" s="135"/>
    </row>
    <row r="8419">
      <c r="A8419" s="18"/>
      <c r="I8419" s="139"/>
      <c r="J8419" s="60"/>
      <c r="K8419" s="60"/>
      <c r="L8419" s="135"/>
    </row>
    <row r="8420">
      <c r="A8420" s="18"/>
      <c r="I8420" s="139"/>
      <c r="J8420" s="60"/>
      <c r="K8420" s="60"/>
      <c r="L8420" s="135"/>
    </row>
    <row r="8421">
      <c r="A8421" s="18"/>
      <c r="I8421" s="139"/>
      <c r="J8421" s="60"/>
      <c r="K8421" s="60"/>
      <c r="L8421" s="135"/>
    </row>
    <row r="8422">
      <c r="A8422" s="18"/>
      <c r="I8422" s="139"/>
      <c r="J8422" s="60"/>
      <c r="K8422" s="60"/>
      <c r="L8422" s="135"/>
    </row>
    <row r="8423">
      <c r="A8423" s="18"/>
      <c r="I8423" s="139"/>
      <c r="J8423" s="60"/>
      <c r="K8423" s="60"/>
      <c r="L8423" s="135"/>
    </row>
    <row r="8424">
      <c r="A8424" s="18"/>
      <c r="I8424" s="139"/>
      <c r="J8424" s="60"/>
      <c r="K8424" s="60"/>
      <c r="L8424" s="135"/>
    </row>
    <row r="8425">
      <c r="A8425" s="18"/>
      <c r="I8425" s="139"/>
      <c r="J8425" s="60"/>
      <c r="K8425" s="60"/>
      <c r="L8425" s="135"/>
    </row>
    <row r="8426">
      <c r="A8426" s="18"/>
      <c r="I8426" s="139"/>
      <c r="J8426" s="60"/>
      <c r="K8426" s="60"/>
      <c r="L8426" s="135"/>
    </row>
    <row r="8427">
      <c r="A8427" s="18"/>
      <c r="I8427" s="139"/>
      <c r="J8427" s="60"/>
      <c r="K8427" s="60"/>
      <c r="L8427" s="135"/>
    </row>
    <row r="8428">
      <c r="A8428" s="18"/>
      <c r="I8428" s="139"/>
      <c r="J8428" s="60"/>
      <c r="K8428" s="60"/>
      <c r="L8428" s="135"/>
    </row>
    <row r="8429">
      <c r="A8429" s="18"/>
      <c r="I8429" s="139"/>
      <c r="J8429" s="60"/>
      <c r="K8429" s="60"/>
      <c r="L8429" s="135"/>
    </row>
    <row r="8430">
      <c r="A8430" s="18"/>
      <c r="I8430" s="139"/>
      <c r="J8430" s="60"/>
      <c r="K8430" s="60"/>
      <c r="L8430" s="135"/>
    </row>
    <row r="8431">
      <c r="A8431" s="18"/>
      <c r="I8431" s="139"/>
      <c r="J8431" s="60"/>
      <c r="K8431" s="60"/>
      <c r="L8431" s="135"/>
    </row>
    <row r="8432">
      <c r="A8432" s="18"/>
      <c r="I8432" s="139"/>
      <c r="J8432" s="60"/>
      <c r="K8432" s="60"/>
      <c r="L8432" s="135"/>
    </row>
    <row r="8433">
      <c r="A8433" s="18"/>
      <c r="I8433" s="139"/>
      <c r="J8433" s="60"/>
      <c r="K8433" s="60"/>
      <c r="L8433" s="135"/>
    </row>
    <row r="8434">
      <c r="A8434" s="18"/>
      <c r="I8434" s="139"/>
      <c r="J8434" s="60"/>
      <c r="K8434" s="60"/>
      <c r="L8434" s="135"/>
    </row>
    <row r="8435">
      <c r="A8435" s="18"/>
      <c r="I8435" s="139"/>
      <c r="J8435" s="60"/>
      <c r="K8435" s="60"/>
      <c r="L8435" s="135"/>
    </row>
    <row r="8436">
      <c r="A8436" s="18"/>
      <c r="I8436" s="139"/>
      <c r="J8436" s="60"/>
      <c r="K8436" s="60"/>
      <c r="L8436" s="135"/>
    </row>
    <row r="8437">
      <c r="A8437" s="18"/>
      <c r="I8437" s="139"/>
      <c r="J8437" s="60"/>
      <c r="K8437" s="60"/>
      <c r="L8437" s="135"/>
    </row>
    <row r="8438">
      <c r="A8438" s="18"/>
      <c r="I8438" s="139"/>
      <c r="J8438" s="60"/>
      <c r="K8438" s="60"/>
      <c r="L8438" s="135"/>
    </row>
    <row r="8439">
      <c r="A8439" s="18"/>
      <c r="I8439" s="139"/>
      <c r="J8439" s="60"/>
      <c r="K8439" s="60"/>
      <c r="L8439" s="135"/>
    </row>
    <row r="8440">
      <c r="A8440" s="18"/>
      <c r="I8440" s="139"/>
      <c r="J8440" s="60"/>
      <c r="K8440" s="60"/>
      <c r="L8440" s="135"/>
    </row>
    <row r="8441">
      <c r="A8441" s="18"/>
      <c r="I8441" s="139"/>
      <c r="J8441" s="60"/>
      <c r="K8441" s="60"/>
      <c r="L8441" s="135"/>
    </row>
    <row r="8442">
      <c r="A8442" s="18"/>
      <c r="I8442" s="139"/>
      <c r="J8442" s="60"/>
      <c r="K8442" s="60"/>
      <c r="L8442" s="135"/>
    </row>
    <row r="8443">
      <c r="A8443" s="18"/>
      <c r="I8443" s="139"/>
      <c r="J8443" s="60"/>
      <c r="K8443" s="60"/>
      <c r="L8443" s="135"/>
    </row>
    <row r="8444">
      <c r="A8444" s="18"/>
      <c r="I8444" s="139"/>
      <c r="J8444" s="60"/>
      <c r="K8444" s="60"/>
      <c r="L8444" s="135"/>
    </row>
    <row r="8445">
      <c r="A8445" s="18"/>
      <c r="I8445" s="139"/>
      <c r="J8445" s="60"/>
      <c r="K8445" s="60"/>
      <c r="L8445" s="135"/>
    </row>
    <row r="8446">
      <c r="A8446" s="18"/>
      <c r="I8446" s="139"/>
      <c r="J8446" s="60"/>
      <c r="K8446" s="60"/>
      <c r="L8446" s="135"/>
    </row>
    <row r="8447">
      <c r="A8447" s="18"/>
      <c r="I8447" s="139"/>
      <c r="J8447" s="60"/>
      <c r="K8447" s="60"/>
      <c r="L8447" s="135"/>
    </row>
    <row r="8448">
      <c r="A8448" s="18"/>
      <c r="I8448" s="139"/>
      <c r="J8448" s="60"/>
      <c r="K8448" s="60"/>
      <c r="L8448" s="135"/>
    </row>
    <row r="8449">
      <c r="A8449" s="18"/>
      <c r="I8449" s="139"/>
      <c r="J8449" s="60"/>
      <c r="K8449" s="60"/>
      <c r="L8449" s="135"/>
    </row>
    <row r="8450">
      <c r="A8450" s="18"/>
      <c r="I8450" s="139"/>
      <c r="J8450" s="60"/>
      <c r="K8450" s="60"/>
      <c r="L8450" s="135"/>
    </row>
    <row r="8451">
      <c r="A8451" s="18"/>
      <c r="I8451" s="139"/>
      <c r="J8451" s="60"/>
      <c r="K8451" s="60"/>
      <c r="L8451" s="135"/>
    </row>
    <row r="8452">
      <c r="A8452" s="18"/>
      <c r="I8452" s="139"/>
      <c r="J8452" s="60"/>
      <c r="K8452" s="60"/>
      <c r="L8452" s="135"/>
    </row>
    <row r="8453">
      <c r="A8453" s="18"/>
      <c r="I8453" s="139"/>
      <c r="J8453" s="60"/>
      <c r="K8453" s="60"/>
      <c r="L8453" s="135"/>
    </row>
    <row r="8454">
      <c r="A8454" s="18"/>
      <c r="I8454" s="139"/>
      <c r="J8454" s="60"/>
      <c r="K8454" s="60"/>
      <c r="L8454" s="135"/>
    </row>
    <row r="8455">
      <c r="A8455" s="18"/>
      <c r="I8455" s="139"/>
      <c r="J8455" s="60"/>
      <c r="K8455" s="60"/>
      <c r="L8455" s="135"/>
    </row>
    <row r="8456">
      <c r="A8456" s="18"/>
      <c r="I8456" s="139"/>
      <c r="J8456" s="60"/>
      <c r="K8456" s="60"/>
      <c r="L8456" s="135"/>
    </row>
    <row r="8457">
      <c r="A8457" s="18"/>
      <c r="I8457" s="139"/>
      <c r="J8457" s="60"/>
      <c r="K8457" s="60"/>
      <c r="L8457" s="135"/>
    </row>
    <row r="8458">
      <c r="A8458" s="18"/>
      <c r="I8458" s="139"/>
      <c r="J8458" s="60"/>
      <c r="K8458" s="60"/>
      <c r="L8458" s="135"/>
    </row>
    <row r="8459">
      <c r="A8459" s="18"/>
      <c r="I8459" s="139"/>
      <c r="J8459" s="60"/>
      <c r="K8459" s="60"/>
      <c r="L8459" s="135"/>
    </row>
    <row r="8460">
      <c r="A8460" s="18"/>
      <c r="I8460" s="139"/>
      <c r="J8460" s="60"/>
      <c r="K8460" s="60"/>
      <c r="L8460" s="135"/>
    </row>
    <row r="8461">
      <c r="A8461" s="18"/>
      <c r="I8461" s="139"/>
      <c r="J8461" s="60"/>
      <c r="K8461" s="60"/>
      <c r="L8461" s="135"/>
    </row>
    <row r="8462">
      <c r="A8462" s="18"/>
      <c r="I8462" s="139"/>
      <c r="J8462" s="60"/>
      <c r="K8462" s="60"/>
      <c r="L8462" s="135"/>
    </row>
    <row r="8463">
      <c r="A8463" s="18"/>
      <c r="I8463" s="139"/>
      <c r="J8463" s="60"/>
      <c r="K8463" s="60"/>
      <c r="L8463" s="135"/>
    </row>
    <row r="8464">
      <c r="A8464" s="18"/>
      <c r="I8464" s="139"/>
      <c r="J8464" s="60"/>
      <c r="K8464" s="60"/>
      <c r="L8464" s="135"/>
    </row>
    <row r="8465">
      <c r="A8465" s="18"/>
      <c r="I8465" s="139"/>
      <c r="J8465" s="60"/>
      <c r="K8465" s="60"/>
      <c r="L8465" s="135"/>
    </row>
    <row r="8466">
      <c r="A8466" s="18"/>
      <c r="I8466" s="139"/>
      <c r="J8466" s="60"/>
      <c r="K8466" s="60"/>
      <c r="L8466" s="135"/>
    </row>
    <row r="8467">
      <c r="A8467" s="18"/>
      <c r="I8467" s="139"/>
      <c r="J8467" s="60"/>
      <c r="K8467" s="60"/>
      <c r="L8467" s="135"/>
    </row>
    <row r="8468">
      <c r="A8468" s="18"/>
      <c r="I8468" s="139"/>
      <c r="J8468" s="60"/>
      <c r="K8468" s="60"/>
      <c r="L8468" s="135"/>
    </row>
    <row r="8469">
      <c r="A8469" s="18"/>
      <c r="I8469" s="139"/>
      <c r="J8469" s="60"/>
      <c r="K8469" s="60"/>
      <c r="L8469" s="135"/>
    </row>
    <row r="8470">
      <c r="A8470" s="18"/>
      <c r="I8470" s="139"/>
      <c r="J8470" s="60"/>
      <c r="K8470" s="60"/>
      <c r="L8470" s="135"/>
    </row>
    <row r="8471">
      <c r="A8471" s="18"/>
      <c r="I8471" s="139"/>
      <c r="J8471" s="60"/>
      <c r="K8471" s="60"/>
      <c r="L8471" s="135"/>
    </row>
    <row r="8472">
      <c r="A8472" s="18"/>
      <c r="I8472" s="139"/>
      <c r="J8472" s="60"/>
      <c r="K8472" s="60"/>
      <c r="L8472" s="135"/>
    </row>
    <row r="8473">
      <c r="A8473" s="18"/>
      <c r="I8473" s="139"/>
      <c r="J8473" s="60"/>
      <c r="K8473" s="60"/>
      <c r="L8473" s="135"/>
    </row>
    <row r="8474">
      <c r="A8474" s="18"/>
      <c r="I8474" s="139"/>
      <c r="J8474" s="60"/>
      <c r="K8474" s="60"/>
      <c r="L8474" s="135"/>
    </row>
    <row r="8475">
      <c r="A8475" s="18"/>
      <c r="I8475" s="139"/>
      <c r="J8475" s="60"/>
      <c r="K8475" s="60"/>
      <c r="L8475" s="135"/>
    </row>
    <row r="8476">
      <c r="A8476" s="18"/>
      <c r="I8476" s="139"/>
      <c r="J8476" s="60"/>
      <c r="K8476" s="60"/>
      <c r="L8476" s="135"/>
    </row>
    <row r="8477">
      <c r="A8477" s="18"/>
      <c r="I8477" s="139"/>
      <c r="J8477" s="60"/>
      <c r="K8477" s="60"/>
      <c r="L8477" s="135"/>
    </row>
    <row r="8478">
      <c r="A8478" s="18"/>
      <c r="I8478" s="139"/>
      <c r="J8478" s="60"/>
      <c r="K8478" s="60"/>
      <c r="L8478" s="135"/>
    </row>
    <row r="8479">
      <c r="A8479" s="18"/>
      <c r="I8479" s="139"/>
      <c r="J8479" s="60"/>
      <c r="K8479" s="60"/>
      <c r="L8479" s="135"/>
    </row>
    <row r="8480">
      <c r="A8480" s="18"/>
      <c r="I8480" s="139"/>
      <c r="J8480" s="60"/>
      <c r="K8480" s="60"/>
      <c r="L8480" s="135"/>
    </row>
    <row r="8481">
      <c r="A8481" s="18"/>
      <c r="I8481" s="139"/>
      <c r="J8481" s="60"/>
      <c r="K8481" s="60"/>
      <c r="L8481" s="135"/>
    </row>
    <row r="8482">
      <c r="A8482" s="18"/>
      <c r="I8482" s="139"/>
      <c r="J8482" s="60"/>
      <c r="K8482" s="60"/>
      <c r="L8482" s="135"/>
    </row>
    <row r="8483">
      <c r="A8483" s="18"/>
      <c r="I8483" s="139"/>
      <c r="J8483" s="60"/>
      <c r="K8483" s="60"/>
      <c r="L8483" s="135"/>
    </row>
    <row r="8484">
      <c r="A8484" s="18"/>
      <c r="I8484" s="139"/>
      <c r="J8484" s="60"/>
      <c r="K8484" s="60"/>
      <c r="L8484" s="135"/>
    </row>
    <row r="8485">
      <c r="A8485" s="18"/>
      <c r="I8485" s="139"/>
      <c r="J8485" s="60"/>
      <c r="K8485" s="60"/>
      <c r="L8485" s="135"/>
    </row>
    <row r="8486">
      <c r="A8486" s="18"/>
      <c r="I8486" s="139"/>
      <c r="J8486" s="60"/>
      <c r="K8486" s="60"/>
      <c r="L8486" s="135"/>
    </row>
    <row r="8487">
      <c r="A8487" s="18"/>
      <c r="I8487" s="139"/>
      <c r="J8487" s="60"/>
      <c r="K8487" s="60"/>
      <c r="L8487" s="135"/>
    </row>
    <row r="8488">
      <c r="A8488" s="18"/>
      <c r="I8488" s="139"/>
      <c r="J8488" s="60"/>
      <c r="K8488" s="60"/>
      <c r="L8488" s="135"/>
    </row>
    <row r="8489">
      <c r="A8489" s="18"/>
      <c r="I8489" s="139"/>
      <c r="J8489" s="60"/>
      <c r="K8489" s="60"/>
      <c r="L8489" s="135"/>
    </row>
    <row r="8490">
      <c r="A8490" s="18"/>
      <c r="I8490" s="139"/>
      <c r="J8490" s="60"/>
      <c r="K8490" s="60"/>
      <c r="L8490" s="135"/>
    </row>
    <row r="8491">
      <c r="A8491" s="18"/>
      <c r="I8491" s="139"/>
      <c r="J8491" s="60"/>
      <c r="K8491" s="60"/>
      <c r="L8491" s="135"/>
    </row>
    <row r="8492">
      <c r="A8492" s="18"/>
      <c r="I8492" s="139"/>
      <c r="J8492" s="60"/>
      <c r="K8492" s="60"/>
      <c r="L8492" s="135"/>
    </row>
    <row r="8493">
      <c r="A8493" s="18"/>
      <c r="I8493" s="139"/>
      <c r="J8493" s="60"/>
      <c r="K8493" s="60"/>
      <c r="L8493" s="135"/>
    </row>
    <row r="8494">
      <c r="A8494" s="18"/>
      <c r="I8494" s="139"/>
      <c r="J8494" s="60"/>
      <c r="K8494" s="60"/>
      <c r="L8494" s="135"/>
    </row>
    <row r="8495">
      <c r="A8495" s="18"/>
      <c r="I8495" s="139"/>
      <c r="J8495" s="60"/>
      <c r="K8495" s="60"/>
      <c r="L8495" s="135"/>
    </row>
    <row r="8496">
      <c r="A8496" s="18"/>
      <c r="I8496" s="139"/>
      <c r="J8496" s="60"/>
      <c r="K8496" s="60"/>
      <c r="L8496" s="135"/>
    </row>
    <row r="8497">
      <c r="A8497" s="18"/>
      <c r="I8497" s="139"/>
      <c r="J8497" s="60"/>
      <c r="K8497" s="60"/>
      <c r="L8497" s="135"/>
    </row>
    <row r="8498">
      <c r="A8498" s="18"/>
      <c r="I8498" s="139"/>
      <c r="J8498" s="60"/>
      <c r="K8498" s="60"/>
      <c r="L8498" s="135"/>
    </row>
    <row r="8499">
      <c r="A8499" s="18"/>
      <c r="I8499" s="139"/>
      <c r="J8499" s="60"/>
      <c r="K8499" s="60"/>
      <c r="L8499" s="135"/>
    </row>
    <row r="8500">
      <c r="A8500" s="18"/>
      <c r="I8500" s="139"/>
      <c r="J8500" s="60"/>
      <c r="K8500" s="60"/>
      <c r="L8500" s="135"/>
    </row>
    <row r="8501">
      <c r="A8501" s="18"/>
      <c r="I8501" s="139"/>
      <c r="J8501" s="60"/>
      <c r="K8501" s="60"/>
      <c r="L8501" s="135"/>
    </row>
    <row r="8502">
      <c r="A8502" s="18"/>
      <c r="I8502" s="139"/>
      <c r="J8502" s="60"/>
      <c r="K8502" s="60"/>
      <c r="L8502" s="135"/>
    </row>
    <row r="8503">
      <c r="A8503" s="18"/>
      <c r="I8503" s="139"/>
      <c r="J8503" s="60"/>
      <c r="K8503" s="60"/>
      <c r="L8503" s="135"/>
    </row>
    <row r="8504">
      <c r="A8504" s="18"/>
      <c r="I8504" s="139"/>
      <c r="J8504" s="60"/>
      <c r="K8504" s="60"/>
      <c r="L8504" s="135"/>
    </row>
    <row r="8505">
      <c r="A8505" s="18"/>
      <c r="I8505" s="139"/>
      <c r="J8505" s="60"/>
      <c r="K8505" s="60"/>
      <c r="L8505" s="135"/>
    </row>
    <row r="8506">
      <c r="A8506" s="18"/>
      <c r="I8506" s="139"/>
      <c r="J8506" s="60"/>
      <c r="K8506" s="60"/>
      <c r="L8506" s="135"/>
    </row>
    <row r="8507">
      <c r="A8507" s="18"/>
      <c r="I8507" s="139"/>
      <c r="J8507" s="60"/>
      <c r="K8507" s="60"/>
      <c r="L8507" s="135"/>
    </row>
    <row r="8508">
      <c r="A8508" s="18"/>
      <c r="I8508" s="139"/>
      <c r="J8508" s="60"/>
      <c r="K8508" s="60"/>
      <c r="L8508" s="135"/>
    </row>
    <row r="8509">
      <c r="A8509" s="18"/>
      <c r="I8509" s="139"/>
      <c r="J8509" s="60"/>
      <c r="K8509" s="60"/>
      <c r="L8509" s="135"/>
    </row>
    <row r="8510">
      <c r="A8510" s="18"/>
      <c r="I8510" s="139"/>
      <c r="J8510" s="60"/>
      <c r="K8510" s="60"/>
      <c r="L8510" s="135"/>
    </row>
    <row r="8511">
      <c r="A8511" s="18"/>
      <c r="I8511" s="139"/>
      <c r="J8511" s="60"/>
      <c r="K8511" s="60"/>
      <c r="L8511" s="135"/>
    </row>
    <row r="8512">
      <c r="A8512" s="18"/>
      <c r="I8512" s="139"/>
      <c r="J8512" s="60"/>
      <c r="K8512" s="60"/>
      <c r="L8512" s="135"/>
    </row>
    <row r="8513">
      <c r="A8513" s="18"/>
      <c r="I8513" s="139"/>
      <c r="J8513" s="60"/>
      <c r="K8513" s="60"/>
      <c r="L8513" s="135"/>
    </row>
    <row r="8514">
      <c r="A8514" s="18"/>
      <c r="I8514" s="139"/>
      <c r="J8514" s="60"/>
      <c r="K8514" s="60"/>
      <c r="L8514" s="135"/>
    </row>
    <row r="8515">
      <c r="A8515" s="18"/>
      <c r="I8515" s="139"/>
      <c r="J8515" s="60"/>
      <c r="K8515" s="60"/>
      <c r="L8515" s="135"/>
    </row>
    <row r="8516">
      <c r="A8516" s="18"/>
      <c r="I8516" s="139"/>
      <c r="J8516" s="60"/>
      <c r="K8516" s="60"/>
      <c r="L8516" s="135"/>
    </row>
    <row r="8517">
      <c r="A8517" s="18"/>
      <c r="I8517" s="139"/>
      <c r="J8517" s="60"/>
      <c r="K8517" s="60"/>
      <c r="L8517" s="135"/>
    </row>
    <row r="8518">
      <c r="A8518" s="18"/>
      <c r="I8518" s="139"/>
      <c r="J8518" s="60"/>
      <c r="K8518" s="60"/>
      <c r="L8518" s="135"/>
    </row>
    <row r="8519">
      <c r="A8519" s="18"/>
      <c r="I8519" s="139"/>
      <c r="J8519" s="60"/>
      <c r="K8519" s="60"/>
      <c r="L8519" s="135"/>
    </row>
    <row r="8520">
      <c r="A8520" s="18"/>
      <c r="I8520" s="139"/>
      <c r="J8520" s="60"/>
      <c r="K8520" s="60"/>
      <c r="L8520" s="135"/>
    </row>
    <row r="8521">
      <c r="A8521" s="18"/>
      <c r="I8521" s="139"/>
      <c r="J8521" s="60"/>
      <c r="K8521" s="60"/>
      <c r="L8521" s="135"/>
    </row>
    <row r="8522">
      <c r="A8522" s="18"/>
      <c r="I8522" s="139"/>
      <c r="J8522" s="60"/>
      <c r="K8522" s="60"/>
      <c r="L8522" s="135"/>
    </row>
    <row r="8523">
      <c r="A8523" s="18"/>
      <c r="I8523" s="139"/>
      <c r="J8523" s="60"/>
      <c r="K8523" s="60"/>
      <c r="L8523" s="135"/>
    </row>
    <row r="8524">
      <c r="A8524" s="18"/>
      <c r="I8524" s="139"/>
      <c r="J8524" s="60"/>
      <c r="K8524" s="60"/>
      <c r="L8524" s="135"/>
    </row>
    <row r="8525">
      <c r="A8525" s="18"/>
      <c r="I8525" s="139"/>
      <c r="J8525" s="60"/>
      <c r="K8525" s="60"/>
      <c r="L8525" s="135"/>
    </row>
    <row r="8526">
      <c r="A8526" s="18"/>
      <c r="I8526" s="139"/>
      <c r="J8526" s="60"/>
      <c r="K8526" s="60"/>
      <c r="L8526" s="135"/>
    </row>
    <row r="8527">
      <c r="A8527" s="18"/>
      <c r="I8527" s="139"/>
      <c r="J8527" s="60"/>
      <c r="K8527" s="60"/>
      <c r="L8527" s="135"/>
    </row>
    <row r="8528">
      <c r="A8528" s="18"/>
      <c r="I8528" s="139"/>
      <c r="J8528" s="60"/>
      <c r="K8528" s="60"/>
      <c r="L8528" s="135"/>
    </row>
    <row r="8529">
      <c r="A8529" s="18"/>
      <c r="I8529" s="139"/>
      <c r="J8529" s="60"/>
      <c r="K8529" s="60"/>
      <c r="L8529" s="135"/>
    </row>
    <row r="8530">
      <c r="A8530" s="18"/>
      <c r="I8530" s="139"/>
      <c r="J8530" s="60"/>
      <c r="K8530" s="60"/>
      <c r="L8530" s="135"/>
    </row>
    <row r="8531">
      <c r="A8531" s="18"/>
      <c r="I8531" s="139"/>
      <c r="J8531" s="60"/>
      <c r="K8531" s="60"/>
      <c r="L8531" s="135"/>
    </row>
    <row r="8532">
      <c r="A8532" s="18"/>
      <c r="I8532" s="139"/>
      <c r="J8532" s="60"/>
      <c r="K8532" s="60"/>
      <c r="L8532" s="135"/>
    </row>
    <row r="8533">
      <c r="A8533" s="18"/>
      <c r="I8533" s="139"/>
      <c r="J8533" s="60"/>
      <c r="K8533" s="60"/>
      <c r="L8533" s="135"/>
    </row>
    <row r="8534">
      <c r="A8534" s="18"/>
      <c r="I8534" s="139"/>
      <c r="J8534" s="60"/>
      <c r="K8534" s="60"/>
      <c r="L8534" s="135"/>
    </row>
    <row r="8535">
      <c r="A8535" s="18"/>
      <c r="I8535" s="139"/>
      <c r="J8535" s="60"/>
      <c r="K8535" s="60"/>
      <c r="L8535" s="135"/>
    </row>
    <row r="8536">
      <c r="A8536" s="18"/>
      <c r="I8536" s="139"/>
      <c r="J8536" s="60"/>
      <c r="K8536" s="60"/>
      <c r="L8536" s="135"/>
    </row>
    <row r="8537">
      <c r="A8537" s="18"/>
      <c r="I8537" s="139"/>
      <c r="J8537" s="60"/>
      <c r="K8537" s="60"/>
      <c r="L8537" s="135"/>
    </row>
    <row r="8538">
      <c r="A8538" s="18"/>
      <c r="I8538" s="139"/>
      <c r="J8538" s="60"/>
      <c r="K8538" s="60"/>
      <c r="L8538" s="135"/>
    </row>
    <row r="8539">
      <c r="A8539" s="18"/>
      <c r="I8539" s="139"/>
      <c r="J8539" s="60"/>
      <c r="K8539" s="60"/>
      <c r="L8539" s="135"/>
    </row>
    <row r="8540">
      <c r="A8540" s="18"/>
      <c r="I8540" s="139"/>
      <c r="J8540" s="60"/>
      <c r="K8540" s="60"/>
      <c r="L8540" s="135"/>
    </row>
    <row r="8541">
      <c r="A8541" s="18"/>
      <c r="I8541" s="139"/>
      <c r="J8541" s="60"/>
      <c r="K8541" s="60"/>
      <c r="L8541" s="135"/>
    </row>
    <row r="8542">
      <c r="A8542" s="18"/>
      <c r="I8542" s="139"/>
      <c r="J8542" s="60"/>
      <c r="K8542" s="60"/>
      <c r="L8542" s="135"/>
    </row>
    <row r="8543">
      <c r="A8543" s="18"/>
      <c r="I8543" s="139"/>
      <c r="J8543" s="60"/>
      <c r="K8543" s="60"/>
      <c r="L8543" s="135"/>
    </row>
    <row r="8544">
      <c r="A8544" s="18"/>
      <c r="I8544" s="139"/>
      <c r="J8544" s="60"/>
      <c r="K8544" s="60"/>
      <c r="L8544" s="135"/>
    </row>
    <row r="8545">
      <c r="A8545" s="18"/>
      <c r="I8545" s="139"/>
      <c r="J8545" s="60"/>
      <c r="K8545" s="60"/>
      <c r="L8545" s="135"/>
    </row>
    <row r="8546">
      <c r="A8546" s="18"/>
      <c r="I8546" s="139"/>
      <c r="J8546" s="60"/>
      <c r="K8546" s="60"/>
      <c r="L8546" s="135"/>
    </row>
    <row r="8547">
      <c r="A8547" s="18"/>
      <c r="I8547" s="139"/>
      <c r="J8547" s="60"/>
      <c r="K8547" s="60"/>
      <c r="L8547" s="135"/>
    </row>
    <row r="8548">
      <c r="A8548" s="18"/>
      <c r="I8548" s="139"/>
      <c r="J8548" s="60"/>
      <c r="K8548" s="60"/>
      <c r="L8548" s="135"/>
    </row>
    <row r="8549">
      <c r="A8549" s="18"/>
      <c r="I8549" s="139"/>
      <c r="J8549" s="60"/>
      <c r="K8549" s="60"/>
      <c r="L8549" s="135"/>
    </row>
    <row r="8550">
      <c r="A8550" s="18"/>
      <c r="I8550" s="139"/>
      <c r="J8550" s="60"/>
      <c r="K8550" s="60"/>
      <c r="L8550" s="135"/>
    </row>
    <row r="8551">
      <c r="A8551" s="18"/>
      <c r="I8551" s="139"/>
      <c r="J8551" s="60"/>
      <c r="K8551" s="60"/>
      <c r="L8551" s="135"/>
    </row>
    <row r="8552">
      <c r="A8552" s="18"/>
      <c r="I8552" s="139"/>
      <c r="J8552" s="60"/>
      <c r="K8552" s="60"/>
      <c r="L8552" s="135"/>
    </row>
    <row r="8553">
      <c r="A8553" s="18"/>
      <c r="I8553" s="139"/>
      <c r="J8553" s="60"/>
      <c r="K8553" s="60"/>
      <c r="L8553" s="135"/>
    </row>
    <row r="8554">
      <c r="A8554" s="18"/>
      <c r="I8554" s="139"/>
      <c r="J8554" s="60"/>
      <c r="K8554" s="60"/>
      <c r="L8554" s="135"/>
    </row>
    <row r="8555">
      <c r="A8555" s="18"/>
      <c r="I8555" s="139"/>
      <c r="J8555" s="60"/>
      <c r="K8555" s="60"/>
      <c r="L8555" s="135"/>
    </row>
    <row r="8556">
      <c r="A8556" s="18"/>
      <c r="I8556" s="139"/>
      <c r="J8556" s="60"/>
      <c r="K8556" s="60"/>
      <c r="L8556" s="135"/>
    </row>
    <row r="8557">
      <c r="A8557" s="18"/>
      <c r="I8557" s="139"/>
      <c r="J8557" s="60"/>
      <c r="K8557" s="60"/>
      <c r="L8557" s="135"/>
    </row>
    <row r="8558">
      <c r="A8558" s="18"/>
      <c r="I8558" s="139"/>
      <c r="J8558" s="60"/>
      <c r="K8558" s="60"/>
      <c r="L8558" s="135"/>
    </row>
    <row r="8559">
      <c r="A8559" s="18"/>
      <c r="I8559" s="139"/>
      <c r="J8559" s="60"/>
      <c r="K8559" s="60"/>
      <c r="L8559" s="135"/>
    </row>
    <row r="8560">
      <c r="A8560" s="18"/>
      <c r="I8560" s="139"/>
      <c r="J8560" s="60"/>
      <c r="K8560" s="60"/>
      <c r="L8560" s="135"/>
    </row>
    <row r="8561">
      <c r="A8561" s="18"/>
      <c r="I8561" s="139"/>
      <c r="J8561" s="60"/>
      <c r="K8561" s="60"/>
      <c r="L8561" s="135"/>
    </row>
    <row r="8562">
      <c r="A8562" s="18"/>
      <c r="I8562" s="139"/>
      <c r="J8562" s="60"/>
      <c r="K8562" s="60"/>
      <c r="L8562" s="135"/>
    </row>
    <row r="8563">
      <c r="A8563" s="18"/>
      <c r="I8563" s="139"/>
      <c r="J8563" s="60"/>
      <c r="K8563" s="60"/>
      <c r="L8563" s="135"/>
    </row>
    <row r="8564">
      <c r="A8564" s="18"/>
      <c r="I8564" s="139"/>
      <c r="J8564" s="60"/>
      <c r="K8564" s="60"/>
      <c r="L8564" s="135"/>
    </row>
    <row r="8565">
      <c r="A8565" s="18"/>
      <c r="I8565" s="139"/>
      <c r="J8565" s="60"/>
      <c r="K8565" s="60"/>
      <c r="L8565" s="135"/>
    </row>
    <row r="8566">
      <c r="A8566" s="18"/>
      <c r="I8566" s="139"/>
      <c r="J8566" s="60"/>
      <c r="K8566" s="60"/>
      <c r="L8566" s="135"/>
    </row>
    <row r="8567">
      <c r="A8567" s="18"/>
      <c r="I8567" s="139"/>
      <c r="J8567" s="60"/>
      <c r="K8567" s="60"/>
      <c r="L8567" s="135"/>
    </row>
    <row r="8568">
      <c r="A8568" s="18"/>
      <c r="I8568" s="139"/>
      <c r="J8568" s="60"/>
      <c r="K8568" s="60"/>
      <c r="L8568" s="135"/>
    </row>
    <row r="8569">
      <c r="A8569" s="18"/>
      <c r="I8569" s="139"/>
      <c r="J8569" s="60"/>
      <c r="K8569" s="60"/>
      <c r="L8569" s="135"/>
    </row>
    <row r="8570">
      <c r="A8570" s="18"/>
      <c r="I8570" s="139"/>
      <c r="J8570" s="60"/>
      <c r="K8570" s="60"/>
      <c r="L8570" s="135"/>
    </row>
    <row r="8571">
      <c r="A8571" s="18"/>
      <c r="I8571" s="139"/>
      <c r="J8571" s="60"/>
      <c r="K8571" s="60"/>
      <c r="L8571" s="135"/>
    </row>
    <row r="8572">
      <c r="A8572" s="18"/>
      <c r="I8572" s="139"/>
      <c r="J8572" s="60"/>
      <c r="K8572" s="60"/>
      <c r="L8572" s="135"/>
    </row>
    <row r="8573">
      <c r="A8573" s="18"/>
      <c r="I8573" s="139"/>
      <c r="J8573" s="60"/>
      <c r="K8573" s="60"/>
      <c r="L8573" s="135"/>
    </row>
    <row r="8574">
      <c r="A8574" s="18"/>
      <c r="I8574" s="139"/>
      <c r="J8574" s="60"/>
      <c r="K8574" s="60"/>
      <c r="L8574" s="135"/>
    </row>
    <row r="8575">
      <c r="A8575" s="18"/>
      <c r="I8575" s="139"/>
      <c r="J8575" s="60"/>
      <c r="K8575" s="60"/>
      <c r="L8575" s="135"/>
    </row>
    <row r="8576">
      <c r="A8576" s="18"/>
      <c r="I8576" s="139"/>
      <c r="J8576" s="60"/>
      <c r="K8576" s="60"/>
      <c r="L8576" s="135"/>
    </row>
    <row r="8577">
      <c r="A8577" s="18"/>
      <c r="I8577" s="139"/>
      <c r="J8577" s="60"/>
      <c r="K8577" s="60"/>
      <c r="L8577" s="135"/>
    </row>
    <row r="8578">
      <c r="A8578" s="18"/>
      <c r="I8578" s="139"/>
      <c r="J8578" s="60"/>
      <c r="K8578" s="60"/>
      <c r="L8578" s="135"/>
    </row>
    <row r="8579">
      <c r="A8579" s="18"/>
      <c r="I8579" s="139"/>
      <c r="J8579" s="60"/>
      <c r="K8579" s="60"/>
      <c r="L8579" s="135"/>
    </row>
    <row r="8580">
      <c r="A8580" s="18"/>
      <c r="I8580" s="139"/>
      <c r="J8580" s="60"/>
      <c r="K8580" s="60"/>
      <c r="L8580" s="135"/>
    </row>
    <row r="8581">
      <c r="A8581" s="18"/>
      <c r="I8581" s="139"/>
      <c r="J8581" s="60"/>
      <c r="K8581" s="60"/>
      <c r="L8581" s="135"/>
    </row>
    <row r="8582">
      <c r="A8582" s="18"/>
      <c r="I8582" s="139"/>
      <c r="J8582" s="60"/>
      <c r="K8582" s="60"/>
      <c r="L8582" s="135"/>
    </row>
    <row r="8583">
      <c r="A8583" s="18"/>
      <c r="I8583" s="139"/>
      <c r="J8583" s="60"/>
      <c r="K8583" s="60"/>
      <c r="L8583" s="135"/>
    </row>
    <row r="8584">
      <c r="A8584" s="18"/>
      <c r="I8584" s="139"/>
      <c r="J8584" s="60"/>
      <c r="K8584" s="60"/>
      <c r="L8584" s="135"/>
    </row>
    <row r="8585">
      <c r="A8585" s="18"/>
      <c r="I8585" s="139"/>
      <c r="J8585" s="60"/>
      <c r="K8585" s="60"/>
      <c r="L8585" s="135"/>
    </row>
    <row r="8586">
      <c r="A8586" s="18"/>
      <c r="I8586" s="139"/>
      <c r="J8586" s="60"/>
      <c r="K8586" s="60"/>
      <c r="L8586" s="135"/>
    </row>
    <row r="8587">
      <c r="A8587" s="18"/>
      <c r="I8587" s="139"/>
      <c r="J8587" s="60"/>
      <c r="K8587" s="60"/>
      <c r="L8587" s="135"/>
    </row>
    <row r="8588">
      <c r="A8588" s="18"/>
      <c r="I8588" s="139"/>
      <c r="J8588" s="60"/>
      <c r="K8588" s="60"/>
      <c r="L8588" s="135"/>
    </row>
    <row r="8589">
      <c r="A8589" s="18"/>
      <c r="I8589" s="139"/>
      <c r="J8589" s="60"/>
      <c r="K8589" s="60"/>
      <c r="L8589" s="135"/>
    </row>
    <row r="8590">
      <c r="A8590" s="18"/>
      <c r="I8590" s="139"/>
      <c r="J8590" s="60"/>
      <c r="K8590" s="60"/>
      <c r="L8590" s="135"/>
    </row>
    <row r="8591">
      <c r="A8591" s="18"/>
      <c r="I8591" s="139"/>
      <c r="J8591" s="60"/>
      <c r="K8591" s="60"/>
      <c r="L8591" s="135"/>
    </row>
    <row r="8592">
      <c r="A8592" s="18"/>
      <c r="I8592" s="139"/>
      <c r="J8592" s="60"/>
      <c r="K8592" s="60"/>
      <c r="L8592" s="135"/>
    </row>
    <row r="8593">
      <c r="A8593" s="18"/>
      <c r="I8593" s="139"/>
      <c r="J8593" s="60"/>
      <c r="K8593" s="60"/>
      <c r="L8593" s="135"/>
    </row>
    <row r="8594">
      <c r="A8594" s="18"/>
      <c r="I8594" s="139"/>
      <c r="J8594" s="60"/>
      <c r="K8594" s="60"/>
      <c r="L8594" s="135"/>
    </row>
    <row r="8595">
      <c r="A8595" s="18"/>
      <c r="I8595" s="139"/>
      <c r="J8595" s="60"/>
      <c r="K8595" s="60"/>
      <c r="L8595" s="135"/>
    </row>
    <row r="8596">
      <c r="A8596" s="18"/>
      <c r="I8596" s="139"/>
      <c r="J8596" s="60"/>
      <c r="K8596" s="60"/>
      <c r="L8596" s="135"/>
    </row>
    <row r="8597">
      <c r="A8597" s="18"/>
      <c r="I8597" s="139"/>
      <c r="J8597" s="60"/>
      <c r="K8597" s="60"/>
      <c r="L8597" s="135"/>
    </row>
    <row r="8598">
      <c r="A8598" s="18"/>
      <c r="I8598" s="139"/>
      <c r="J8598" s="60"/>
      <c r="K8598" s="60"/>
      <c r="L8598" s="135"/>
    </row>
    <row r="8599">
      <c r="A8599" s="18"/>
      <c r="I8599" s="139"/>
      <c r="J8599" s="60"/>
      <c r="K8599" s="60"/>
      <c r="L8599" s="135"/>
    </row>
    <row r="8600">
      <c r="A8600" s="18"/>
      <c r="I8600" s="139"/>
      <c r="J8600" s="60"/>
      <c r="K8600" s="60"/>
      <c r="L8600" s="135"/>
    </row>
    <row r="8601">
      <c r="A8601" s="18"/>
      <c r="I8601" s="139"/>
      <c r="J8601" s="60"/>
      <c r="K8601" s="60"/>
      <c r="L8601" s="135"/>
    </row>
    <row r="8602">
      <c r="A8602" s="18"/>
      <c r="I8602" s="139"/>
      <c r="J8602" s="60"/>
      <c r="K8602" s="60"/>
      <c r="L8602" s="135"/>
    </row>
    <row r="8603">
      <c r="A8603" s="18"/>
      <c r="I8603" s="139"/>
      <c r="J8603" s="60"/>
      <c r="K8603" s="60"/>
      <c r="L8603" s="135"/>
    </row>
    <row r="8604">
      <c r="A8604" s="18"/>
      <c r="I8604" s="139"/>
      <c r="J8604" s="60"/>
      <c r="K8604" s="60"/>
      <c r="L8604" s="135"/>
    </row>
    <row r="8605">
      <c r="A8605" s="18"/>
      <c r="I8605" s="139"/>
      <c r="J8605" s="60"/>
      <c r="K8605" s="60"/>
      <c r="L8605" s="135"/>
    </row>
    <row r="8606">
      <c r="A8606" s="18"/>
      <c r="I8606" s="139"/>
      <c r="J8606" s="60"/>
      <c r="K8606" s="60"/>
      <c r="L8606" s="135"/>
    </row>
    <row r="8607">
      <c r="A8607" s="18"/>
      <c r="I8607" s="139"/>
      <c r="J8607" s="60"/>
      <c r="K8607" s="60"/>
      <c r="L8607" s="135"/>
    </row>
    <row r="8608">
      <c r="A8608" s="18"/>
      <c r="I8608" s="139"/>
      <c r="J8608" s="60"/>
      <c r="K8608" s="60"/>
      <c r="L8608" s="135"/>
    </row>
    <row r="8609">
      <c r="A8609" s="18"/>
      <c r="I8609" s="139"/>
      <c r="J8609" s="60"/>
      <c r="K8609" s="60"/>
      <c r="L8609" s="135"/>
    </row>
    <row r="8610">
      <c r="A8610" s="18"/>
      <c r="I8610" s="139"/>
      <c r="J8610" s="60"/>
      <c r="K8610" s="60"/>
      <c r="L8610" s="135"/>
    </row>
    <row r="8611">
      <c r="A8611" s="18"/>
      <c r="I8611" s="139"/>
      <c r="J8611" s="60"/>
      <c r="K8611" s="60"/>
      <c r="L8611" s="135"/>
    </row>
    <row r="8612">
      <c r="A8612" s="18"/>
      <c r="I8612" s="139"/>
      <c r="J8612" s="60"/>
      <c r="K8612" s="60"/>
      <c r="L8612" s="135"/>
    </row>
    <row r="8613">
      <c r="A8613" s="18"/>
      <c r="I8613" s="139"/>
      <c r="J8613" s="60"/>
      <c r="K8613" s="60"/>
      <c r="L8613" s="135"/>
    </row>
    <row r="8614">
      <c r="A8614" s="18"/>
      <c r="I8614" s="139"/>
      <c r="J8614" s="60"/>
      <c r="K8614" s="60"/>
      <c r="L8614" s="135"/>
    </row>
    <row r="8615">
      <c r="A8615" s="18"/>
      <c r="I8615" s="139"/>
      <c r="J8615" s="60"/>
      <c r="K8615" s="60"/>
      <c r="L8615" s="135"/>
    </row>
    <row r="8616">
      <c r="A8616" s="18"/>
      <c r="I8616" s="139"/>
      <c r="J8616" s="60"/>
      <c r="K8616" s="60"/>
      <c r="L8616" s="135"/>
    </row>
    <row r="8617">
      <c r="A8617" s="18"/>
      <c r="I8617" s="139"/>
      <c r="J8617" s="60"/>
      <c r="K8617" s="60"/>
      <c r="L8617" s="135"/>
    </row>
    <row r="8618">
      <c r="A8618" s="18"/>
      <c r="I8618" s="139"/>
      <c r="J8618" s="60"/>
      <c r="K8618" s="60"/>
      <c r="L8618" s="135"/>
    </row>
    <row r="8619">
      <c r="A8619" s="18"/>
      <c r="I8619" s="139"/>
      <c r="J8619" s="60"/>
      <c r="K8619" s="60"/>
      <c r="L8619" s="135"/>
    </row>
    <row r="8620">
      <c r="A8620" s="18"/>
      <c r="I8620" s="139"/>
      <c r="J8620" s="60"/>
      <c r="K8620" s="60"/>
      <c r="L8620" s="135"/>
    </row>
    <row r="8621">
      <c r="A8621" s="18"/>
      <c r="I8621" s="139"/>
      <c r="J8621" s="60"/>
      <c r="K8621" s="60"/>
      <c r="L8621" s="135"/>
    </row>
    <row r="8622">
      <c r="A8622" s="18"/>
      <c r="I8622" s="139"/>
      <c r="J8622" s="60"/>
      <c r="K8622" s="60"/>
      <c r="L8622" s="135"/>
    </row>
    <row r="8623">
      <c r="A8623" s="18"/>
      <c r="I8623" s="139"/>
      <c r="J8623" s="60"/>
      <c r="K8623" s="60"/>
      <c r="L8623" s="135"/>
    </row>
    <row r="8624">
      <c r="A8624" s="18"/>
      <c r="I8624" s="139"/>
      <c r="J8624" s="60"/>
      <c r="K8624" s="60"/>
      <c r="L8624" s="135"/>
    </row>
    <row r="8625">
      <c r="A8625" s="18"/>
      <c r="I8625" s="139"/>
      <c r="J8625" s="60"/>
      <c r="K8625" s="60"/>
      <c r="L8625" s="135"/>
    </row>
    <row r="8626">
      <c r="A8626" s="18"/>
      <c r="I8626" s="139"/>
      <c r="J8626" s="60"/>
      <c r="K8626" s="60"/>
      <c r="L8626" s="135"/>
    </row>
    <row r="8627">
      <c r="A8627" s="18"/>
      <c r="I8627" s="139"/>
      <c r="J8627" s="60"/>
      <c r="K8627" s="60"/>
      <c r="L8627" s="135"/>
    </row>
    <row r="8628">
      <c r="A8628" s="18"/>
      <c r="I8628" s="139"/>
      <c r="J8628" s="60"/>
      <c r="K8628" s="60"/>
      <c r="L8628" s="135"/>
    </row>
    <row r="8629">
      <c r="A8629" s="18"/>
      <c r="I8629" s="139"/>
      <c r="J8629" s="60"/>
      <c r="K8629" s="60"/>
      <c r="L8629" s="135"/>
    </row>
    <row r="8630">
      <c r="A8630" s="18"/>
      <c r="I8630" s="139"/>
      <c r="J8630" s="60"/>
      <c r="K8630" s="60"/>
      <c r="L8630" s="135"/>
    </row>
    <row r="8631">
      <c r="A8631" s="18"/>
      <c r="I8631" s="139"/>
      <c r="J8631" s="60"/>
      <c r="K8631" s="60"/>
      <c r="L8631" s="135"/>
    </row>
    <row r="8632">
      <c r="A8632" s="18"/>
      <c r="I8632" s="139"/>
      <c r="J8632" s="60"/>
      <c r="K8632" s="60"/>
      <c r="L8632" s="135"/>
    </row>
    <row r="8633">
      <c r="A8633" s="18"/>
      <c r="I8633" s="139"/>
      <c r="J8633" s="60"/>
      <c r="K8633" s="60"/>
      <c r="L8633" s="135"/>
    </row>
    <row r="8634">
      <c r="A8634" s="18"/>
      <c r="I8634" s="139"/>
      <c r="J8634" s="60"/>
      <c r="K8634" s="60"/>
      <c r="L8634" s="135"/>
    </row>
    <row r="8635">
      <c r="A8635" s="18"/>
      <c r="I8635" s="139"/>
      <c r="J8635" s="60"/>
      <c r="K8635" s="60"/>
      <c r="L8635" s="135"/>
    </row>
    <row r="8636">
      <c r="A8636" s="18"/>
      <c r="I8636" s="139"/>
      <c r="J8636" s="60"/>
      <c r="K8636" s="60"/>
      <c r="L8636" s="135"/>
    </row>
    <row r="8637">
      <c r="A8637" s="18"/>
      <c r="I8637" s="139"/>
      <c r="J8637" s="60"/>
      <c r="K8637" s="60"/>
      <c r="L8637" s="135"/>
    </row>
    <row r="8638">
      <c r="A8638" s="18"/>
      <c r="I8638" s="139"/>
      <c r="J8638" s="60"/>
      <c r="K8638" s="60"/>
      <c r="L8638" s="135"/>
    </row>
    <row r="8639">
      <c r="A8639" s="18"/>
      <c r="I8639" s="139"/>
      <c r="J8639" s="60"/>
      <c r="K8639" s="60"/>
      <c r="L8639" s="135"/>
    </row>
    <row r="8640">
      <c r="A8640" s="18"/>
      <c r="I8640" s="139"/>
      <c r="J8640" s="60"/>
      <c r="K8640" s="60"/>
      <c r="L8640" s="135"/>
    </row>
    <row r="8641">
      <c r="A8641" s="18"/>
      <c r="I8641" s="139"/>
      <c r="J8641" s="60"/>
      <c r="K8641" s="60"/>
      <c r="L8641" s="135"/>
    </row>
    <row r="8642">
      <c r="A8642" s="18"/>
      <c r="I8642" s="139"/>
      <c r="J8642" s="60"/>
      <c r="K8642" s="60"/>
      <c r="L8642" s="135"/>
    </row>
    <row r="8643">
      <c r="A8643" s="18"/>
      <c r="I8643" s="139"/>
      <c r="J8643" s="60"/>
      <c r="K8643" s="60"/>
      <c r="L8643" s="135"/>
    </row>
    <row r="8644">
      <c r="A8644" s="18"/>
      <c r="I8644" s="139"/>
      <c r="J8644" s="60"/>
      <c r="K8644" s="60"/>
      <c r="L8644" s="135"/>
    </row>
    <row r="8645">
      <c r="A8645" s="18"/>
      <c r="I8645" s="139"/>
      <c r="J8645" s="60"/>
      <c r="K8645" s="60"/>
      <c r="L8645" s="135"/>
    </row>
    <row r="8646">
      <c r="A8646" s="18"/>
      <c r="I8646" s="139"/>
      <c r="J8646" s="60"/>
      <c r="K8646" s="60"/>
      <c r="L8646" s="135"/>
    </row>
    <row r="8647">
      <c r="A8647" s="18"/>
      <c r="I8647" s="139"/>
      <c r="J8647" s="60"/>
      <c r="K8647" s="60"/>
      <c r="L8647" s="135"/>
    </row>
    <row r="8648">
      <c r="A8648" s="18"/>
      <c r="I8648" s="139"/>
      <c r="J8648" s="60"/>
      <c r="K8648" s="60"/>
      <c r="L8648" s="135"/>
    </row>
    <row r="8649">
      <c r="A8649" s="18"/>
      <c r="I8649" s="139"/>
      <c r="J8649" s="60"/>
      <c r="K8649" s="60"/>
      <c r="L8649" s="135"/>
    </row>
    <row r="8650">
      <c r="A8650" s="18"/>
      <c r="I8650" s="139"/>
      <c r="J8650" s="60"/>
      <c r="K8650" s="60"/>
      <c r="L8650" s="135"/>
    </row>
    <row r="8651">
      <c r="A8651" s="18"/>
      <c r="I8651" s="139"/>
      <c r="J8651" s="60"/>
      <c r="K8651" s="60"/>
      <c r="L8651" s="135"/>
    </row>
    <row r="8652">
      <c r="A8652" s="18"/>
      <c r="I8652" s="139"/>
      <c r="J8652" s="60"/>
      <c r="K8652" s="60"/>
      <c r="L8652" s="135"/>
    </row>
    <row r="8653">
      <c r="A8653" s="18"/>
      <c r="I8653" s="139"/>
      <c r="J8653" s="60"/>
      <c r="K8653" s="60"/>
      <c r="L8653" s="135"/>
    </row>
    <row r="8654">
      <c r="A8654" s="18"/>
      <c r="I8654" s="139"/>
      <c r="J8654" s="60"/>
      <c r="K8654" s="60"/>
      <c r="L8654" s="135"/>
    </row>
    <row r="8655">
      <c r="A8655" s="18"/>
      <c r="I8655" s="139"/>
      <c r="J8655" s="60"/>
      <c r="K8655" s="60"/>
      <c r="L8655" s="135"/>
    </row>
    <row r="8656">
      <c r="A8656" s="18"/>
      <c r="I8656" s="139"/>
      <c r="J8656" s="60"/>
      <c r="K8656" s="60"/>
      <c r="L8656" s="135"/>
    </row>
    <row r="8657">
      <c r="A8657" s="18"/>
      <c r="I8657" s="139"/>
      <c r="J8657" s="60"/>
      <c r="K8657" s="60"/>
      <c r="L8657" s="135"/>
    </row>
    <row r="8658">
      <c r="A8658" s="18"/>
      <c r="I8658" s="139"/>
      <c r="J8658" s="60"/>
      <c r="K8658" s="60"/>
      <c r="L8658" s="135"/>
    </row>
    <row r="8659">
      <c r="A8659" s="18"/>
      <c r="I8659" s="139"/>
      <c r="J8659" s="60"/>
      <c r="K8659" s="60"/>
      <c r="L8659" s="135"/>
    </row>
    <row r="8660">
      <c r="A8660" s="18"/>
      <c r="I8660" s="139"/>
      <c r="J8660" s="60"/>
      <c r="K8660" s="60"/>
      <c r="L8660" s="135"/>
    </row>
    <row r="8661">
      <c r="A8661" s="18"/>
      <c r="I8661" s="139"/>
      <c r="J8661" s="60"/>
      <c r="K8661" s="60"/>
      <c r="L8661" s="135"/>
    </row>
    <row r="8662">
      <c r="A8662" s="18"/>
      <c r="I8662" s="139"/>
      <c r="J8662" s="60"/>
      <c r="K8662" s="60"/>
      <c r="L8662" s="135"/>
    </row>
    <row r="8663">
      <c r="A8663" s="18"/>
      <c r="I8663" s="139"/>
      <c r="J8663" s="60"/>
      <c r="K8663" s="60"/>
      <c r="L8663" s="135"/>
    </row>
    <row r="8664">
      <c r="A8664" s="18"/>
      <c r="I8664" s="139"/>
      <c r="J8664" s="60"/>
      <c r="K8664" s="60"/>
      <c r="L8664" s="135"/>
    </row>
    <row r="8665">
      <c r="A8665" s="18"/>
      <c r="I8665" s="139"/>
      <c r="J8665" s="60"/>
      <c r="K8665" s="60"/>
      <c r="L8665" s="135"/>
    </row>
    <row r="8666">
      <c r="A8666" s="18"/>
      <c r="I8666" s="139"/>
      <c r="J8666" s="60"/>
      <c r="K8666" s="60"/>
      <c r="L8666" s="135"/>
    </row>
    <row r="8667">
      <c r="A8667" s="18"/>
      <c r="I8667" s="139"/>
      <c r="J8667" s="60"/>
      <c r="K8667" s="60"/>
      <c r="L8667" s="135"/>
    </row>
    <row r="8668">
      <c r="A8668" s="18"/>
      <c r="I8668" s="139"/>
      <c r="J8668" s="60"/>
      <c r="K8668" s="60"/>
      <c r="L8668" s="135"/>
    </row>
    <row r="8669">
      <c r="A8669" s="18"/>
      <c r="I8669" s="139"/>
      <c r="J8669" s="60"/>
      <c r="K8669" s="60"/>
      <c r="L8669" s="135"/>
    </row>
    <row r="8670">
      <c r="A8670" s="18"/>
      <c r="I8670" s="139"/>
      <c r="J8670" s="60"/>
      <c r="K8670" s="60"/>
      <c r="L8670" s="135"/>
    </row>
    <row r="8671">
      <c r="A8671" s="18"/>
      <c r="I8671" s="139"/>
      <c r="J8671" s="60"/>
      <c r="K8671" s="60"/>
      <c r="L8671" s="135"/>
    </row>
    <row r="8672">
      <c r="A8672" s="18"/>
      <c r="I8672" s="139"/>
      <c r="J8672" s="60"/>
      <c r="K8672" s="60"/>
      <c r="L8672" s="135"/>
    </row>
    <row r="8673">
      <c r="A8673" s="18"/>
      <c r="I8673" s="139"/>
      <c r="J8673" s="60"/>
      <c r="K8673" s="60"/>
      <c r="L8673" s="135"/>
    </row>
    <row r="8674">
      <c r="A8674" s="18"/>
      <c r="I8674" s="139"/>
      <c r="J8674" s="60"/>
      <c r="K8674" s="60"/>
      <c r="L8674" s="135"/>
    </row>
    <row r="8675">
      <c r="A8675" s="18"/>
      <c r="I8675" s="139"/>
      <c r="J8675" s="60"/>
      <c r="K8675" s="60"/>
      <c r="L8675" s="135"/>
    </row>
    <row r="8676">
      <c r="A8676" s="18"/>
      <c r="I8676" s="139"/>
      <c r="J8676" s="60"/>
      <c r="K8676" s="60"/>
      <c r="L8676" s="135"/>
    </row>
    <row r="8677">
      <c r="A8677" s="18"/>
      <c r="I8677" s="139"/>
      <c r="J8677" s="60"/>
      <c r="K8677" s="60"/>
      <c r="L8677" s="135"/>
    </row>
    <row r="8678">
      <c r="A8678" s="18"/>
      <c r="I8678" s="139"/>
      <c r="J8678" s="60"/>
      <c r="K8678" s="60"/>
      <c r="L8678" s="135"/>
    </row>
    <row r="8679">
      <c r="A8679" s="18"/>
      <c r="I8679" s="139"/>
      <c r="J8679" s="60"/>
      <c r="K8679" s="60"/>
      <c r="L8679" s="135"/>
    </row>
    <row r="8680">
      <c r="A8680" s="18"/>
      <c r="I8680" s="139"/>
      <c r="J8680" s="60"/>
      <c r="K8680" s="60"/>
      <c r="L8680" s="135"/>
    </row>
    <row r="8681">
      <c r="A8681" s="18"/>
      <c r="I8681" s="139"/>
      <c r="J8681" s="60"/>
      <c r="K8681" s="60"/>
      <c r="L8681" s="135"/>
    </row>
    <row r="8682">
      <c r="A8682" s="18"/>
      <c r="I8682" s="139"/>
      <c r="J8682" s="60"/>
      <c r="K8682" s="60"/>
      <c r="L8682" s="135"/>
    </row>
    <row r="8683">
      <c r="A8683" s="18"/>
      <c r="I8683" s="139"/>
      <c r="J8683" s="60"/>
      <c r="K8683" s="60"/>
      <c r="L8683" s="135"/>
    </row>
    <row r="8684">
      <c r="A8684" s="18"/>
      <c r="I8684" s="139"/>
      <c r="J8684" s="60"/>
      <c r="K8684" s="60"/>
      <c r="L8684" s="135"/>
    </row>
    <row r="8685">
      <c r="A8685" s="18"/>
      <c r="I8685" s="139"/>
      <c r="J8685" s="60"/>
      <c r="K8685" s="60"/>
      <c r="L8685" s="135"/>
    </row>
    <row r="8686">
      <c r="A8686" s="18"/>
      <c r="I8686" s="139"/>
      <c r="J8686" s="60"/>
      <c r="K8686" s="60"/>
      <c r="L8686" s="135"/>
    </row>
    <row r="8687">
      <c r="A8687" s="18"/>
      <c r="I8687" s="139"/>
      <c r="J8687" s="60"/>
      <c r="K8687" s="60"/>
      <c r="L8687" s="135"/>
    </row>
    <row r="8688">
      <c r="A8688" s="18"/>
      <c r="I8688" s="139"/>
      <c r="J8688" s="60"/>
      <c r="K8688" s="60"/>
      <c r="L8688" s="135"/>
    </row>
    <row r="8689">
      <c r="A8689" s="18"/>
      <c r="I8689" s="139"/>
      <c r="J8689" s="60"/>
      <c r="K8689" s="60"/>
      <c r="L8689" s="135"/>
    </row>
    <row r="8690">
      <c r="A8690" s="18"/>
      <c r="I8690" s="139"/>
      <c r="J8690" s="60"/>
      <c r="K8690" s="60"/>
      <c r="L8690" s="135"/>
    </row>
    <row r="8691">
      <c r="A8691" s="18"/>
      <c r="I8691" s="139"/>
      <c r="J8691" s="60"/>
      <c r="K8691" s="60"/>
      <c r="L8691" s="135"/>
    </row>
    <row r="8692">
      <c r="A8692" s="18"/>
      <c r="I8692" s="139"/>
      <c r="J8692" s="60"/>
      <c r="K8692" s="60"/>
      <c r="L8692" s="135"/>
    </row>
    <row r="8693">
      <c r="A8693" s="18"/>
      <c r="I8693" s="139"/>
      <c r="J8693" s="60"/>
      <c r="K8693" s="60"/>
      <c r="L8693" s="135"/>
    </row>
    <row r="8694">
      <c r="A8694" s="18"/>
      <c r="I8694" s="139"/>
      <c r="J8694" s="60"/>
      <c r="K8694" s="60"/>
      <c r="L8694" s="135"/>
    </row>
    <row r="8695">
      <c r="A8695" s="18"/>
      <c r="I8695" s="139"/>
      <c r="J8695" s="60"/>
      <c r="K8695" s="60"/>
      <c r="L8695" s="135"/>
    </row>
    <row r="8696">
      <c r="A8696" s="18"/>
      <c r="I8696" s="139"/>
      <c r="J8696" s="60"/>
      <c r="K8696" s="60"/>
      <c r="L8696" s="135"/>
    </row>
    <row r="8697">
      <c r="A8697" s="18"/>
      <c r="I8697" s="139"/>
      <c r="J8697" s="60"/>
      <c r="K8697" s="60"/>
      <c r="L8697" s="135"/>
    </row>
    <row r="8698">
      <c r="A8698" s="18"/>
      <c r="I8698" s="139"/>
      <c r="J8698" s="60"/>
      <c r="K8698" s="60"/>
      <c r="L8698" s="135"/>
    </row>
    <row r="8699">
      <c r="A8699" s="18"/>
      <c r="I8699" s="139"/>
      <c r="J8699" s="60"/>
      <c r="K8699" s="60"/>
      <c r="L8699" s="135"/>
    </row>
    <row r="8700">
      <c r="A8700" s="18"/>
      <c r="I8700" s="139"/>
      <c r="J8700" s="60"/>
      <c r="K8700" s="60"/>
      <c r="L8700" s="135"/>
    </row>
    <row r="8701">
      <c r="A8701" s="18"/>
      <c r="I8701" s="139"/>
      <c r="J8701" s="60"/>
      <c r="K8701" s="60"/>
      <c r="L8701" s="135"/>
    </row>
    <row r="8702">
      <c r="A8702" s="18"/>
      <c r="I8702" s="139"/>
      <c r="J8702" s="60"/>
      <c r="K8702" s="60"/>
      <c r="L8702" s="135"/>
    </row>
    <row r="8703">
      <c r="A8703" s="18"/>
      <c r="I8703" s="139"/>
      <c r="J8703" s="60"/>
      <c r="K8703" s="60"/>
      <c r="L8703" s="135"/>
    </row>
    <row r="8704">
      <c r="A8704" s="18"/>
      <c r="I8704" s="139"/>
      <c r="J8704" s="60"/>
      <c r="K8704" s="60"/>
      <c r="L8704" s="135"/>
    </row>
    <row r="8705">
      <c r="A8705" s="18"/>
      <c r="I8705" s="139"/>
      <c r="J8705" s="60"/>
      <c r="K8705" s="60"/>
      <c r="L8705" s="135"/>
    </row>
    <row r="8706">
      <c r="A8706" s="18"/>
      <c r="I8706" s="139"/>
      <c r="J8706" s="60"/>
      <c r="K8706" s="60"/>
      <c r="L8706" s="135"/>
    </row>
    <row r="8707">
      <c r="A8707" s="18"/>
      <c r="I8707" s="139"/>
      <c r="J8707" s="60"/>
      <c r="K8707" s="60"/>
      <c r="L8707" s="135"/>
    </row>
    <row r="8708">
      <c r="A8708" s="18"/>
      <c r="I8708" s="139"/>
      <c r="J8708" s="60"/>
      <c r="K8708" s="60"/>
      <c r="L8708" s="135"/>
    </row>
    <row r="8709">
      <c r="A8709" s="18"/>
      <c r="I8709" s="139"/>
      <c r="J8709" s="60"/>
      <c r="K8709" s="60"/>
      <c r="L8709" s="135"/>
    </row>
    <row r="8710">
      <c r="A8710" s="18"/>
      <c r="I8710" s="139"/>
      <c r="J8710" s="60"/>
      <c r="K8710" s="60"/>
      <c r="L8710" s="135"/>
    </row>
    <row r="8711">
      <c r="A8711" s="18"/>
      <c r="I8711" s="139"/>
      <c r="J8711" s="60"/>
      <c r="K8711" s="60"/>
      <c r="L8711" s="135"/>
    </row>
    <row r="8712">
      <c r="A8712" s="18"/>
      <c r="I8712" s="139"/>
      <c r="J8712" s="60"/>
      <c r="K8712" s="60"/>
      <c r="L8712" s="135"/>
    </row>
    <row r="8713">
      <c r="A8713" s="18"/>
      <c r="I8713" s="139"/>
      <c r="J8713" s="60"/>
      <c r="K8713" s="60"/>
      <c r="L8713" s="135"/>
    </row>
    <row r="8714">
      <c r="A8714" s="18"/>
      <c r="I8714" s="139"/>
      <c r="J8714" s="60"/>
      <c r="K8714" s="60"/>
      <c r="L8714" s="135"/>
    </row>
    <row r="8715">
      <c r="A8715" s="18"/>
      <c r="I8715" s="139"/>
      <c r="J8715" s="60"/>
      <c r="K8715" s="60"/>
      <c r="L8715" s="135"/>
    </row>
    <row r="8716">
      <c r="A8716" s="18"/>
      <c r="I8716" s="139"/>
      <c r="J8716" s="60"/>
      <c r="K8716" s="60"/>
      <c r="L8716" s="135"/>
    </row>
    <row r="8717">
      <c r="A8717" s="18"/>
      <c r="I8717" s="139"/>
      <c r="J8717" s="60"/>
      <c r="K8717" s="60"/>
      <c r="L8717" s="135"/>
    </row>
    <row r="8718">
      <c r="A8718" s="18"/>
      <c r="I8718" s="139"/>
      <c r="J8718" s="60"/>
      <c r="K8718" s="60"/>
      <c r="L8718" s="135"/>
    </row>
    <row r="8719">
      <c r="A8719" s="18"/>
      <c r="I8719" s="139"/>
      <c r="J8719" s="60"/>
      <c r="K8719" s="60"/>
      <c r="L8719" s="135"/>
    </row>
    <row r="8720">
      <c r="A8720" s="18"/>
      <c r="I8720" s="139"/>
      <c r="J8720" s="60"/>
      <c r="K8720" s="60"/>
      <c r="L8720" s="135"/>
    </row>
    <row r="8721">
      <c r="A8721" s="18"/>
      <c r="I8721" s="139"/>
      <c r="J8721" s="60"/>
      <c r="K8721" s="60"/>
      <c r="L8721" s="135"/>
    </row>
    <row r="8722">
      <c r="A8722" s="18"/>
      <c r="I8722" s="139"/>
      <c r="J8722" s="60"/>
      <c r="K8722" s="60"/>
      <c r="L8722" s="135"/>
    </row>
    <row r="8723">
      <c r="A8723" s="18"/>
      <c r="I8723" s="139"/>
      <c r="J8723" s="60"/>
      <c r="K8723" s="60"/>
      <c r="L8723" s="135"/>
    </row>
    <row r="8724">
      <c r="A8724" s="18"/>
      <c r="I8724" s="139"/>
      <c r="J8724" s="60"/>
      <c r="K8724" s="60"/>
      <c r="L8724" s="135"/>
    </row>
    <row r="8725">
      <c r="A8725" s="18"/>
      <c r="I8725" s="139"/>
      <c r="J8725" s="60"/>
      <c r="K8725" s="60"/>
      <c r="L8725" s="135"/>
    </row>
    <row r="8726">
      <c r="A8726" s="18"/>
      <c r="I8726" s="139"/>
      <c r="J8726" s="60"/>
      <c r="K8726" s="60"/>
      <c r="L8726" s="135"/>
    </row>
    <row r="8727">
      <c r="A8727" s="18"/>
      <c r="I8727" s="139"/>
      <c r="J8727" s="60"/>
      <c r="K8727" s="60"/>
      <c r="L8727" s="135"/>
    </row>
    <row r="8728">
      <c r="A8728" s="18"/>
      <c r="I8728" s="139"/>
      <c r="J8728" s="60"/>
      <c r="K8728" s="60"/>
      <c r="L8728" s="135"/>
    </row>
    <row r="8729">
      <c r="A8729" s="18"/>
      <c r="I8729" s="139"/>
      <c r="J8729" s="60"/>
      <c r="K8729" s="60"/>
      <c r="L8729" s="135"/>
    </row>
    <row r="8730">
      <c r="A8730" s="18"/>
      <c r="I8730" s="139"/>
      <c r="J8730" s="60"/>
      <c r="K8730" s="60"/>
      <c r="L8730" s="135"/>
    </row>
    <row r="8731">
      <c r="A8731" s="18"/>
      <c r="I8731" s="139"/>
      <c r="J8731" s="60"/>
      <c r="K8731" s="60"/>
      <c r="L8731" s="135"/>
    </row>
    <row r="8732">
      <c r="A8732" s="18"/>
      <c r="I8732" s="139"/>
      <c r="J8732" s="60"/>
      <c r="K8732" s="60"/>
      <c r="L8732" s="135"/>
    </row>
    <row r="8733">
      <c r="A8733" s="18"/>
      <c r="I8733" s="139"/>
      <c r="J8733" s="60"/>
      <c r="K8733" s="60"/>
      <c r="L8733" s="135"/>
    </row>
    <row r="8734">
      <c r="A8734" s="18"/>
      <c r="I8734" s="139"/>
      <c r="J8734" s="60"/>
      <c r="K8734" s="60"/>
      <c r="L8734" s="135"/>
    </row>
    <row r="8735">
      <c r="A8735" s="18"/>
      <c r="I8735" s="139"/>
      <c r="J8735" s="60"/>
      <c r="K8735" s="60"/>
      <c r="L8735" s="135"/>
    </row>
    <row r="8736">
      <c r="A8736" s="18"/>
      <c r="I8736" s="139"/>
      <c r="J8736" s="60"/>
      <c r="K8736" s="60"/>
      <c r="L8736" s="135"/>
    </row>
    <row r="8737">
      <c r="A8737" s="18"/>
      <c r="I8737" s="139"/>
      <c r="J8737" s="60"/>
      <c r="K8737" s="60"/>
      <c r="L8737" s="135"/>
    </row>
    <row r="8738">
      <c r="A8738" s="18"/>
      <c r="I8738" s="139"/>
      <c r="J8738" s="60"/>
      <c r="K8738" s="60"/>
      <c r="L8738" s="135"/>
    </row>
    <row r="8739">
      <c r="A8739" s="18"/>
      <c r="I8739" s="139"/>
      <c r="J8739" s="60"/>
      <c r="K8739" s="60"/>
      <c r="L8739" s="135"/>
    </row>
    <row r="8740">
      <c r="A8740" s="18"/>
      <c r="I8740" s="139"/>
      <c r="J8740" s="60"/>
      <c r="K8740" s="60"/>
      <c r="L8740" s="135"/>
    </row>
    <row r="8741">
      <c r="A8741" s="18"/>
      <c r="I8741" s="139"/>
      <c r="J8741" s="60"/>
      <c r="K8741" s="60"/>
      <c r="L8741" s="135"/>
    </row>
    <row r="8742">
      <c r="A8742" s="18"/>
      <c r="I8742" s="139"/>
      <c r="J8742" s="60"/>
      <c r="K8742" s="60"/>
      <c r="L8742" s="135"/>
    </row>
    <row r="8743">
      <c r="A8743" s="18"/>
      <c r="I8743" s="139"/>
      <c r="J8743" s="60"/>
      <c r="K8743" s="60"/>
      <c r="L8743" s="135"/>
    </row>
    <row r="8744">
      <c r="A8744" s="18"/>
      <c r="I8744" s="139"/>
      <c r="J8744" s="60"/>
      <c r="K8744" s="60"/>
      <c r="L8744" s="135"/>
    </row>
    <row r="8745">
      <c r="A8745" s="18"/>
      <c r="I8745" s="139"/>
      <c r="J8745" s="60"/>
      <c r="K8745" s="60"/>
      <c r="L8745" s="135"/>
    </row>
    <row r="8746">
      <c r="A8746" s="18"/>
      <c r="I8746" s="139"/>
      <c r="J8746" s="60"/>
      <c r="K8746" s="60"/>
      <c r="L8746" s="135"/>
    </row>
    <row r="8747">
      <c r="A8747" s="18"/>
      <c r="I8747" s="139"/>
      <c r="J8747" s="60"/>
      <c r="K8747" s="60"/>
      <c r="L8747" s="135"/>
    </row>
    <row r="8748">
      <c r="A8748" s="18"/>
      <c r="I8748" s="139"/>
      <c r="J8748" s="60"/>
      <c r="K8748" s="60"/>
      <c r="L8748" s="135"/>
    </row>
    <row r="8749">
      <c r="A8749" s="18"/>
      <c r="I8749" s="139"/>
      <c r="J8749" s="60"/>
      <c r="K8749" s="60"/>
      <c r="L8749" s="135"/>
    </row>
    <row r="8750">
      <c r="A8750" s="18"/>
      <c r="I8750" s="139"/>
      <c r="J8750" s="60"/>
      <c r="K8750" s="60"/>
      <c r="L8750" s="135"/>
    </row>
    <row r="8751">
      <c r="A8751" s="18"/>
      <c r="I8751" s="139"/>
      <c r="J8751" s="60"/>
      <c r="K8751" s="60"/>
      <c r="L8751" s="135"/>
    </row>
    <row r="8752">
      <c r="A8752" s="18"/>
      <c r="I8752" s="139"/>
      <c r="J8752" s="60"/>
      <c r="K8752" s="60"/>
      <c r="L8752" s="135"/>
    </row>
    <row r="8753">
      <c r="A8753" s="18"/>
      <c r="I8753" s="139"/>
      <c r="J8753" s="60"/>
      <c r="K8753" s="60"/>
      <c r="L8753" s="135"/>
    </row>
    <row r="8754">
      <c r="A8754" s="18"/>
      <c r="I8754" s="139"/>
      <c r="J8754" s="60"/>
      <c r="K8754" s="60"/>
      <c r="L8754" s="135"/>
    </row>
    <row r="8755">
      <c r="A8755" s="18"/>
      <c r="I8755" s="139"/>
      <c r="J8755" s="60"/>
      <c r="K8755" s="60"/>
      <c r="L8755" s="135"/>
    </row>
    <row r="8756">
      <c r="A8756" s="18"/>
      <c r="I8756" s="139"/>
      <c r="J8756" s="60"/>
      <c r="K8756" s="60"/>
      <c r="L8756" s="135"/>
    </row>
    <row r="8757">
      <c r="A8757" s="18"/>
      <c r="I8757" s="139"/>
      <c r="J8757" s="60"/>
      <c r="K8757" s="60"/>
      <c r="L8757" s="135"/>
    </row>
    <row r="8758">
      <c r="A8758" s="18"/>
      <c r="I8758" s="139"/>
      <c r="J8758" s="60"/>
      <c r="K8758" s="60"/>
      <c r="L8758" s="135"/>
    </row>
    <row r="8759">
      <c r="A8759" s="18"/>
      <c r="I8759" s="139"/>
      <c r="J8759" s="60"/>
      <c r="K8759" s="60"/>
      <c r="L8759" s="135"/>
    </row>
    <row r="8760">
      <c r="A8760" s="18"/>
      <c r="I8760" s="139"/>
      <c r="J8760" s="60"/>
      <c r="K8760" s="60"/>
      <c r="L8760" s="135"/>
    </row>
    <row r="8761">
      <c r="A8761" s="18"/>
      <c r="I8761" s="139"/>
      <c r="J8761" s="60"/>
      <c r="K8761" s="60"/>
      <c r="L8761" s="135"/>
    </row>
    <row r="8762">
      <c r="A8762" s="18"/>
      <c r="I8762" s="139"/>
      <c r="J8762" s="60"/>
      <c r="K8762" s="60"/>
      <c r="L8762" s="135"/>
    </row>
    <row r="8763">
      <c r="A8763" s="18"/>
      <c r="I8763" s="139"/>
      <c r="J8763" s="60"/>
      <c r="K8763" s="60"/>
      <c r="L8763" s="135"/>
    </row>
    <row r="8764">
      <c r="A8764" s="18"/>
      <c r="I8764" s="139"/>
      <c r="J8764" s="60"/>
      <c r="K8764" s="60"/>
      <c r="L8764" s="135"/>
    </row>
    <row r="8765">
      <c r="A8765" s="18"/>
      <c r="I8765" s="139"/>
      <c r="J8765" s="60"/>
      <c r="K8765" s="60"/>
      <c r="L8765" s="135"/>
    </row>
    <row r="8766">
      <c r="A8766" s="18"/>
      <c r="I8766" s="139"/>
      <c r="J8766" s="60"/>
      <c r="K8766" s="60"/>
      <c r="L8766" s="135"/>
    </row>
    <row r="8767">
      <c r="A8767" s="18"/>
      <c r="I8767" s="139"/>
      <c r="J8767" s="60"/>
      <c r="K8767" s="60"/>
      <c r="L8767" s="135"/>
    </row>
    <row r="8768">
      <c r="A8768" s="18"/>
      <c r="I8768" s="139"/>
      <c r="J8768" s="60"/>
      <c r="K8768" s="60"/>
      <c r="L8768" s="135"/>
    </row>
    <row r="8769">
      <c r="A8769" s="18"/>
      <c r="I8769" s="139"/>
      <c r="J8769" s="60"/>
      <c r="K8769" s="60"/>
      <c r="L8769" s="135"/>
    </row>
    <row r="8770">
      <c r="A8770" s="18"/>
      <c r="I8770" s="139"/>
      <c r="J8770" s="60"/>
      <c r="K8770" s="60"/>
      <c r="L8770" s="135"/>
    </row>
    <row r="8771">
      <c r="A8771" s="18"/>
      <c r="I8771" s="139"/>
      <c r="J8771" s="60"/>
      <c r="K8771" s="60"/>
      <c r="L8771" s="135"/>
    </row>
    <row r="8772">
      <c r="A8772" s="18"/>
      <c r="I8772" s="139"/>
      <c r="J8772" s="60"/>
      <c r="K8772" s="60"/>
      <c r="L8772" s="135"/>
    </row>
    <row r="8773">
      <c r="A8773" s="18"/>
      <c r="I8773" s="139"/>
      <c r="J8773" s="60"/>
      <c r="K8773" s="60"/>
      <c r="L8773" s="135"/>
    </row>
    <row r="8774">
      <c r="A8774" s="18"/>
      <c r="I8774" s="139"/>
      <c r="J8774" s="60"/>
      <c r="K8774" s="60"/>
      <c r="L8774" s="135"/>
    </row>
    <row r="8775">
      <c r="A8775" s="18"/>
      <c r="I8775" s="139"/>
      <c r="J8775" s="60"/>
      <c r="K8775" s="60"/>
      <c r="L8775" s="135"/>
    </row>
    <row r="8776">
      <c r="A8776" s="18"/>
      <c r="I8776" s="139"/>
      <c r="J8776" s="60"/>
      <c r="K8776" s="60"/>
      <c r="L8776" s="135"/>
    </row>
    <row r="8777">
      <c r="A8777" s="18"/>
      <c r="I8777" s="139"/>
      <c r="J8777" s="60"/>
      <c r="K8777" s="60"/>
      <c r="L8777" s="135"/>
    </row>
    <row r="8778">
      <c r="A8778" s="18"/>
      <c r="I8778" s="139"/>
      <c r="J8778" s="60"/>
      <c r="K8778" s="60"/>
      <c r="L8778" s="135"/>
    </row>
    <row r="8779">
      <c r="A8779" s="18"/>
      <c r="I8779" s="139"/>
      <c r="J8779" s="60"/>
      <c r="K8779" s="60"/>
      <c r="L8779" s="135"/>
    </row>
    <row r="8780">
      <c r="A8780" s="18"/>
      <c r="I8780" s="139"/>
      <c r="J8780" s="60"/>
      <c r="K8780" s="60"/>
      <c r="L8780" s="135"/>
    </row>
    <row r="8781">
      <c r="A8781" s="18"/>
      <c r="I8781" s="139"/>
      <c r="J8781" s="60"/>
      <c r="K8781" s="60"/>
      <c r="L8781" s="135"/>
    </row>
    <row r="8782">
      <c r="A8782" s="18"/>
      <c r="I8782" s="139"/>
      <c r="J8782" s="60"/>
      <c r="K8782" s="60"/>
      <c r="L8782" s="135"/>
    </row>
    <row r="8783">
      <c r="A8783" s="18"/>
      <c r="I8783" s="139"/>
      <c r="J8783" s="60"/>
      <c r="K8783" s="60"/>
      <c r="L8783" s="135"/>
    </row>
    <row r="8784">
      <c r="A8784" s="18"/>
      <c r="I8784" s="139"/>
      <c r="J8784" s="60"/>
      <c r="K8784" s="60"/>
      <c r="L8784" s="135"/>
    </row>
    <row r="8785">
      <c r="A8785" s="18"/>
      <c r="I8785" s="139"/>
      <c r="J8785" s="60"/>
      <c r="K8785" s="60"/>
      <c r="L8785" s="135"/>
    </row>
    <row r="8786">
      <c r="A8786" s="18"/>
      <c r="I8786" s="139"/>
      <c r="J8786" s="60"/>
      <c r="K8786" s="60"/>
      <c r="L8786" s="135"/>
    </row>
    <row r="8787">
      <c r="A8787" s="18"/>
      <c r="I8787" s="139"/>
      <c r="J8787" s="60"/>
      <c r="K8787" s="60"/>
      <c r="L8787" s="135"/>
    </row>
    <row r="8788">
      <c r="A8788" s="18"/>
      <c r="I8788" s="139"/>
      <c r="J8788" s="60"/>
      <c r="K8788" s="60"/>
      <c r="L8788" s="135"/>
    </row>
    <row r="8789">
      <c r="A8789" s="18"/>
      <c r="I8789" s="139"/>
      <c r="J8789" s="60"/>
      <c r="K8789" s="60"/>
      <c r="L8789" s="135"/>
    </row>
    <row r="8790">
      <c r="A8790" s="18"/>
      <c r="I8790" s="139"/>
      <c r="J8790" s="60"/>
      <c r="K8790" s="60"/>
      <c r="L8790" s="135"/>
    </row>
    <row r="8791">
      <c r="A8791" s="18"/>
      <c r="I8791" s="139"/>
      <c r="J8791" s="60"/>
      <c r="K8791" s="60"/>
      <c r="L8791" s="135"/>
    </row>
    <row r="8792">
      <c r="A8792" s="18"/>
      <c r="I8792" s="139"/>
      <c r="J8792" s="60"/>
      <c r="K8792" s="60"/>
      <c r="L8792" s="135"/>
    </row>
    <row r="8793">
      <c r="A8793" s="18"/>
      <c r="I8793" s="139"/>
      <c r="J8793" s="60"/>
      <c r="K8793" s="60"/>
      <c r="L8793" s="135"/>
    </row>
    <row r="8794">
      <c r="A8794" s="18"/>
      <c r="I8794" s="139"/>
      <c r="J8794" s="60"/>
      <c r="K8794" s="60"/>
      <c r="L8794" s="135"/>
    </row>
    <row r="8795">
      <c r="A8795" s="18"/>
      <c r="I8795" s="139"/>
      <c r="J8795" s="60"/>
      <c r="K8795" s="60"/>
      <c r="L8795" s="135"/>
    </row>
    <row r="8796">
      <c r="A8796" s="18"/>
      <c r="I8796" s="139"/>
      <c r="J8796" s="60"/>
      <c r="K8796" s="60"/>
      <c r="L8796" s="135"/>
    </row>
    <row r="8797">
      <c r="A8797" s="18"/>
      <c r="I8797" s="139"/>
      <c r="J8797" s="60"/>
      <c r="K8797" s="60"/>
      <c r="L8797" s="135"/>
    </row>
    <row r="8798">
      <c r="A8798" s="18"/>
      <c r="I8798" s="139"/>
      <c r="J8798" s="60"/>
      <c r="K8798" s="60"/>
      <c r="L8798" s="135"/>
    </row>
    <row r="8799">
      <c r="A8799" s="18"/>
      <c r="I8799" s="139"/>
      <c r="J8799" s="60"/>
      <c r="K8799" s="60"/>
      <c r="L8799" s="135"/>
    </row>
    <row r="8800">
      <c r="A8800" s="18"/>
      <c r="I8800" s="139"/>
      <c r="J8800" s="60"/>
      <c r="K8800" s="60"/>
      <c r="L8800" s="135"/>
    </row>
    <row r="8801">
      <c r="A8801" s="18"/>
      <c r="I8801" s="139"/>
      <c r="J8801" s="60"/>
      <c r="K8801" s="60"/>
      <c r="L8801" s="135"/>
    </row>
    <row r="8802">
      <c r="A8802" s="18"/>
      <c r="I8802" s="139"/>
      <c r="J8802" s="60"/>
      <c r="K8802" s="60"/>
      <c r="L8802" s="135"/>
    </row>
    <row r="8803">
      <c r="A8803" s="18"/>
      <c r="I8803" s="139"/>
      <c r="J8803" s="60"/>
      <c r="K8803" s="60"/>
      <c r="L8803" s="135"/>
    </row>
    <row r="8804">
      <c r="A8804" s="18"/>
      <c r="I8804" s="139"/>
      <c r="J8804" s="60"/>
      <c r="K8804" s="60"/>
      <c r="L8804" s="135"/>
    </row>
    <row r="8805">
      <c r="A8805" s="18"/>
      <c r="I8805" s="139"/>
      <c r="J8805" s="60"/>
      <c r="K8805" s="60"/>
      <c r="L8805" s="135"/>
    </row>
    <row r="8806">
      <c r="A8806" s="18"/>
      <c r="I8806" s="139"/>
      <c r="J8806" s="60"/>
      <c r="K8806" s="60"/>
      <c r="L8806" s="135"/>
    </row>
    <row r="8807">
      <c r="A8807" s="18"/>
      <c r="I8807" s="139"/>
      <c r="J8807" s="60"/>
      <c r="K8807" s="60"/>
      <c r="L8807" s="135"/>
    </row>
    <row r="8808">
      <c r="A8808" s="18"/>
      <c r="I8808" s="139"/>
      <c r="J8808" s="60"/>
      <c r="K8808" s="60"/>
      <c r="L8808" s="135"/>
    </row>
    <row r="8809">
      <c r="A8809" s="18"/>
      <c r="I8809" s="139"/>
      <c r="J8809" s="60"/>
      <c r="K8809" s="60"/>
      <c r="L8809" s="135"/>
    </row>
    <row r="8810">
      <c r="A8810" s="18"/>
      <c r="I8810" s="139"/>
      <c r="J8810" s="60"/>
      <c r="K8810" s="60"/>
      <c r="L8810" s="135"/>
    </row>
    <row r="8811">
      <c r="A8811" s="18"/>
      <c r="I8811" s="139"/>
      <c r="J8811" s="60"/>
      <c r="K8811" s="60"/>
      <c r="L8811" s="135"/>
    </row>
    <row r="8812">
      <c r="A8812" s="18"/>
      <c r="I8812" s="139"/>
      <c r="J8812" s="60"/>
      <c r="K8812" s="60"/>
      <c r="L8812" s="135"/>
    </row>
    <row r="8813">
      <c r="A8813" s="18"/>
      <c r="I8813" s="139"/>
      <c r="J8813" s="60"/>
      <c r="K8813" s="60"/>
      <c r="L8813" s="135"/>
    </row>
    <row r="8814">
      <c r="A8814" s="18"/>
      <c r="I8814" s="139"/>
      <c r="J8814" s="60"/>
      <c r="K8814" s="60"/>
      <c r="L8814" s="135"/>
    </row>
    <row r="8815">
      <c r="A8815" s="18"/>
      <c r="I8815" s="139"/>
      <c r="J8815" s="60"/>
      <c r="K8815" s="60"/>
      <c r="L8815" s="135"/>
    </row>
    <row r="8816">
      <c r="A8816" s="18"/>
      <c r="I8816" s="139"/>
      <c r="J8816" s="60"/>
      <c r="K8816" s="60"/>
      <c r="L8816" s="135"/>
    </row>
    <row r="8817">
      <c r="A8817" s="18"/>
      <c r="I8817" s="139"/>
      <c r="J8817" s="60"/>
      <c r="K8817" s="60"/>
      <c r="L8817" s="135"/>
    </row>
    <row r="8818">
      <c r="A8818" s="18"/>
      <c r="I8818" s="139"/>
      <c r="J8818" s="60"/>
      <c r="K8818" s="60"/>
      <c r="L8818" s="135"/>
    </row>
    <row r="8819">
      <c r="A8819" s="18"/>
      <c r="I8819" s="139"/>
      <c r="J8819" s="60"/>
      <c r="K8819" s="60"/>
      <c r="L8819" s="135"/>
    </row>
    <row r="8820">
      <c r="A8820" s="18"/>
      <c r="I8820" s="139"/>
      <c r="J8820" s="60"/>
      <c r="K8820" s="60"/>
      <c r="L8820" s="135"/>
    </row>
    <row r="8821">
      <c r="A8821" s="18"/>
      <c r="I8821" s="139"/>
      <c r="J8821" s="60"/>
      <c r="K8821" s="60"/>
      <c r="L8821" s="135"/>
    </row>
    <row r="8822">
      <c r="A8822" s="18"/>
      <c r="I8822" s="139"/>
      <c r="J8822" s="60"/>
      <c r="K8822" s="60"/>
      <c r="L8822" s="135"/>
    </row>
    <row r="8823">
      <c r="A8823" s="18"/>
      <c r="I8823" s="139"/>
      <c r="J8823" s="60"/>
      <c r="K8823" s="60"/>
      <c r="L8823" s="135"/>
    </row>
    <row r="8824">
      <c r="A8824" s="18"/>
      <c r="I8824" s="139"/>
      <c r="J8824" s="60"/>
      <c r="K8824" s="60"/>
      <c r="L8824" s="135"/>
    </row>
    <row r="8825">
      <c r="A8825" s="18"/>
      <c r="I8825" s="139"/>
      <c r="J8825" s="60"/>
      <c r="K8825" s="60"/>
      <c r="L8825" s="135"/>
    </row>
    <row r="8826">
      <c r="A8826" s="18"/>
      <c r="I8826" s="139"/>
      <c r="J8826" s="60"/>
      <c r="K8826" s="60"/>
      <c r="L8826" s="135"/>
    </row>
    <row r="8827">
      <c r="A8827" s="18"/>
      <c r="I8827" s="139"/>
      <c r="J8827" s="60"/>
      <c r="K8827" s="60"/>
      <c r="L8827" s="135"/>
    </row>
    <row r="8828">
      <c r="A8828" s="18"/>
      <c r="I8828" s="139"/>
      <c r="J8828" s="60"/>
      <c r="K8828" s="60"/>
      <c r="L8828" s="135"/>
    </row>
    <row r="8829">
      <c r="A8829" s="18"/>
      <c r="I8829" s="139"/>
      <c r="J8829" s="60"/>
      <c r="K8829" s="60"/>
      <c r="L8829" s="135"/>
    </row>
    <row r="8830">
      <c r="A8830" s="18"/>
      <c r="I8830" s="139"/>
      <c r="J8830" s="60"/>
      <c r="K8830" s="60"/>
      <c r="L8830" s="135"/>
    </row>
    <row r="8831">
      <c r="A8831" s="18"/>
      <c r="I8831" s="139"/>
      <c r="J8831" s="60"/>
      <c r="K8831" s="60"/>
      <c r="L8831" s="135"/>
    </row>
    <row r="8832">
      <c r="A8832" s="18"/>
      <c r="I8832" s="139"/>
      <c r="J8832" s="60"/>
      <c r="K8832" s="60"/>
      <c r="L8832" s="135"/>
    </row>
    <row r="8833">
      <c r="A8833" s="18"/>
      <c r="I8833" s="139"/>
      <c r="J8833" s="60"/>
      <c r="K8833" s="60"/>
      <c r="L8833" s="135"/>
    </row>
    <row r="8834">
      <c r="A8834" s="18"/>
      <c r="I8834" s="139"/>
      <c r="J8834" s="60"/>
      <c r="K8834" s="60"/>
      <c r="L8834" s="135"/>
    </row>
    <row r="8835">
      <c r="A8835" s="18"/>
      <c r="I8835" s="139"/>
      <c r="J8835" s="60"/>
      <c r="K8835" s="60"/>
      <c r="L8835" s="135"/>
    </row>
    <row r="8836">
      <c r="A8836" s="18"/>
      <c r="I8836" s="139"/>
      <c r="J8836" s="60"/>
      <c r="K8836" s="60"/>
      <c r="L8836" s="135"/>
    </row>
    <row r="8837">
      <c r="A8837" s="18"/>
      <c r="I8837" s="139"/>
      <c r="J8837" s="60"/>
      <c r="K8837" s="60"/>
      <c r="L8837" s="135"/>
    </row>
    <row r="8838">
      <c r="A8838" s="18"/>
      <c r="I8838" s="139"/>
      <c r="J8838" s="60"/>
      <c r="K8838" s="60"/>
      <c r="L8838" s="135"/>
    </row>
    <row r="8839">
      <c r="A8839" s="18"/>
      <c r="I8839" s="139"/>
      <c r="J8839" s="60"/>
      <c r="K8839" s="60"/>
      <c r="L8839" s="135"/>
    </row>
    <row r="8840">
      <c r="A8840" s="18"/>
      <c r="I8840" s="139"/>
      <c r="J8840" s="60"/>
      <c r="K8840" s="60"/>
      <c r="L8840" s="135"/>
    </row>
    <row r="8841">
      <c r="A8841" s="18"/>
      <c r="I8841" s="139"/>
      <c r="J8841" s="60"/>
      <c r="K8841" s="60"/>
      <c r="L8841" s="135"/>
    </row>
    <row r="8842">
      <c r="A8842" s="18"/>
      <c r="I8842" s="139"/>
      <c r="J8842" s="60"/>
      <c r="K8842" s="60"/>
      <c r="L8842" s="135"/>
    </row>
    <row r="8843">
      <c r="A8843" s="18"/>
      <c r="I8843" s="139"/>
      <c r="J8843" s="60"/>
      <c r="K8843" s="60"/>
      <c r="L8843" s="135"/>
    </row>
    <row r="8844">
      <c r="A8844" s="18"/>
      <c r="I8844" s="139"/>
      <c r="J8844" s="60"/>
      <c r="K8844" s="60"/>
      <c r="L8844" s="135"/>
    </row>
    <row r="8845">
      <c r="A8845" s="18"/>
      <c r="I8845" s="139"/>
      <c r="J8845" s="60"/>
      <c r="K8845" s="60"/>
      <c r="L8845" s="135"/>
    </row>
    <row r="8846">
      <c r="A8846" s="18"/>
      <c r="I8846" s="139"/>
      <c r="J8846" s="60"/>
      <c r="K8846" s="60"/>
      <c r="L8846" s="135"/>
    </row>
    <row r="8847">
      <c r="A8847" s="18"/>
      <c r="I8847" s="139"/>
      <c r="J8847" s="60"/>
      <c r="K8847" s="60"/>
      <c r="L8847" s="135"/>
    </row>
    <row r="8848">
      <c r="A8848" s="18"/>
      <c r="I8848" s="139"/>
      <c r="J8848" s="60"/>
      <c r="K8848" s="60"/>
      <c r="L8848" s="135"/>
    </row>
    <row r="8849">
      <c r="A8849" s="18"/>
      <c r="I8849" s="139"/>
      <c r="J8849" s="60"/>
      <c r="K8849" s="60"/>
      <c r="L8849" s="135"/>
    </row>
    <row r="8850">
      <c r="A8850" s="18"/>
      <c r="I8850" s="139"/>
      <c r="J8850" s="60"/>
      <c r="K8850" s="60"/>
      <c r="L8850" s="135"/>
    </row>
    <row r="8851">
      <c r="A8851" s="18"/>
      <c r="I8851" s="139"/>
      <c r="J8851" s="60"/>
      <c r="K8851" s="60"/>
      <c r="L8851" s="135"/>
    </row>
    <row r="8852">
      <c r="A8852" s="18"/>
      <c r="I8852" s="139"/>
      <c r="J8852" s="60"/>
      <c r="K8852" s="60"/>
      <c r="L8852" s="135"/>
    </row>
    <row r="8853">
      <c r="A8853" s="18"/>
      <c r="I8853" s="139"/>
      <c r="J8853" s="60"/>
      <c r="K8853" s="60"/>
      <c r="L8853" s="135"/>
    </row>
    <row r="8854">
      <c r="A8854" s="18"/>
      <c r="I8854" s="139"/>
      <c r="J8854" s="60"/>
      <c r="K8854" s="60"/>
      <c r="L8854" s="135"/>
    </row>
    <row r="8855">
      <c r="A8855" s="18"/>
      <c r="I8855" s="139"/>
      <c r="J8855" s="60"/>
      <c r="K8855" s="60"/>
      <c r="L8855" s="135"/>
    </row>
    <row r="8856">
      <c r="A8856" s="18"/>
      <c r="I8856" s="139"/>
      <c r="J8856" s="60"/>
      <c r="K8856" s="60"/>
      <c r="L8856" s="135"/>
    </row>
    <row r="8857">
      <c r="A8857" s="18"/>
      <c r="I8857" s="139"/>
      <c r="J8857" s="60"/>
      <c r="K8857" s="60"/>
      <c r="L8857" s="135"/>
    </row>
    <row r="8858">
      <c r="A8858" s="18"/>
      <c r="I8858" s="139"/>
      <c r="J8858" s="60"/>
      <c r="K8858" s="60"/>
      <c r="L8858" s="135"/>
    </row>
    <row r="8859">
      <c r="A8859" s="18"/>
      <c r="I8859" s="139"/>
      <c r="J8859" s="60"/>
      <c r="K8859" s="60"/>
      <c r="L8859" s="135"/>
    </row>
    <row r="8860">
      <c r="A8860" s="18"/>
      <c r="I8860" s="139"/>
      <c r="J8860" s="60"/>
      <c r="K8860" s="60"/>
      <c r="L8860" s="135"/>
    </row>
    <row r="8861">
      <c r="A8861" s="18"/>
      <c r="I8861" s="139"/>
      <c r="J8861" s="60"/>
      <c r="K8861" s="60"/>
      <c r="L8861" s="135"/>
    </row>
    <row r="8862">
      <c r="A8862" s="18"/>
      <c r="I8862" s="139"/>
      <c r="J8862" s="60"/>
      <c r="K8862" s="60"/>
      <c r="L8862" s="135"/>
    </row>
    <row r="8863">
      <c r="A8863" s="18"/>
      <c r="I8863" s="139"/>
      <c r="J8863" s="60"/>
      <c r="K8863" s="60"/>
      <c r="L8863" s="135"/>
    </row>
    <row r="8864">
      <c r="A8864" s="18"/>
      <c r="I8864" s="139"/>
      <c r="J8864" s="60"/>
      <c r="K8864" s="60"/>
      <c r="L8864" s="135"/>
    </row>
    <row r="8865">
      <c r="A8865" s="18"/>
      <c r="I8865" s="139"/>
      <c r="J8865" s="60"/>
      <c r="K8865" s="60"/>
      <c r="L8865" s="135"/>
    </row>
    <row r="8866">
      <c r="A8866" s="18"/>
      <c r="I8866" s="139"/>
      <c r="J8866" s="60"/>
      <c r="K8866" s="60"/>
      <c r="L8866" s="135"/>
    </row>
    <row r="8867">
      <c r="A8867" s="18"/>
      <c r="I8867" s="139"/>
      <c r="J8867" s="60"/>
      <c r="K8867" s="60"/>
      <c r="L8867" s="135"/>
    </row>
    <row r="8868">
      <c r="A8868" s="18"/>
      <c r="I8868" s="139"/>
      <c r="J8868" s="60"/>
      <c r="K8868" s="60"/>
      <c r="L8868" s="135"/>
    </row>
    <row r="8869">
      <c r="A8869" s="18"/>
      <c r="I8869" s="139"/>
      <c r="J8869" s="60"/>
      <c r="K8869" s="60"/>
      <c r="L8869" s="135"/>
    </row>
    <row r="8870">
      <c r="A8870" s="18"/>
      <c r="I8870" s="139"/>
      <c r="J8870" s="60"/>
      <c r="K8870" s="60"/>
      <c r="L8870" s="135"/>
    </row>
    <row r="8871">
      <c r="A8871" s="18"/>
      <c r="I8871" s="139"/>
      <c r="J8871" s="60"/>
      <c r="K8871" s="60"/>
      <c r="L8871" s="135"/>
    </row>
    <row r="8872">
      <c r="A8872" s="18"/>
      <c r="I8872" s="139"/>
      <c r="J8872" s="60"/>
      <c r="K8872" s="60"/>
      <c r="L8872" s="135"/>
    </row>
    <row r="8873">
      <c r="A8873" s="18"/>
      <c r="I8873" s="139"/>
      <c r="J8873" s="60"/>
      <c r="K8873" s="60"/>
      <c r="L8873" s="135"/>
    </row>
    <row r="8874">
      <c r="A8874" s="18"/>
      <c r="I8874" s="139"/>
      <c r="J8874" s="60"/>
      <c r="K8874" s="60"/>
      <c r="L8874" s="135"/>
    </row>
    <row r="8875">
      <c r="A8875" s="18"/>
      <c r="I8875" s="139"/>
      <c r="J8875" s="60"/>
      <c r="K8875" s="60"/>
      <c r="L8875" s="135"/>
    </row>
    <row r="8876">
      <c r="A8876" s="18"/>
      <c r="I8876" s="139"/>
      <c r="J8876" s="60"/>
      <c r="K8876" s="60"/>
      <c r="L8876" s="135"/>
    </row>
    <row r="8877">
      <c r="A8877" s="18"/>
      <c r="I8877" s="139"/>
      <c r="J8877" s="60"/>
      <c r="K8877" s="60"/>
      <c r="L8877" s="135"/>
    </row>
    <row r="8878">
      <c r="A8878" s="18"/>
      <c r="I8878" s="139"/>
      <c r="J8878" s="60"/>
      <c r="K8878" s="60"/>
      <c r="L8878" s="135"/>
    </row>
    <row r="8879">
      <c r="A8879" s="18"/>
      <c r="I8879" s="139"/>
      <c r="J8879" s="60"/>
      <c r="K8879" s="60"/>
      <c r="L8879" s="135"/>
    </row>
    <row r="8880">
      <c r="A8880" s="18"/>
      <c r="I8880" s="139"/>
      <c r="J8880" s="60"/>
      <c r="K8880" s="60"/>
      <c r="L8880" s="135"/>
    </row>
    <row r="8881">
      <c r="A8881" s="18"/>
      <c r="I8881" s="139"/>
      <c r="J8881" s="60"/>
      <c r="K8881" s="60"/>
      <c r="L8881" s="135"/>
    </row>
    <row r="8882">
      <c r="A8882" s="18"/>
      <c r="I8882" s="139"/>
      <c r="J8882" s="60"/>
      <c r="K8882" s="60"/>
      <c r="L8882" s="135"/>
    </row>
    <row r="8883">
      <c r="A8883" s="18"/>
      <c r="I8883" s="139"/>
      <c r="J8883" s="60"/>
      <c r="K8883" s="60"/>
      <c r="L8883" s="135"/>
    </row>
    <row r="8884">
      <c r="A8884" s="18"/>
      <c r="I8884" s="139"/>
      <c r="J8884" s="60"/>
      <c r="K8884" s="60"/>
      <c r="L8884" s="135"/>
    </row>
    <row r="8885">
      <c r="A8885" s="18"/>
      <c r="I8885" s="139"/>
      <c r="J8885" s="60"/>
      <c r="K8885" s="60"/>
      <c r="L8885" s="135"/>
    </row>
    <row r="8886">
      <c r="A8886" s="18"/>
      <c r="I8886" s="139"/>
      <c r="J8886" s="60"/>
      <c r="K8886" s="60"/>
      <c r="L8886" s="135"/>
    </row>
    <row r="8887">
      <c r="A8887" s="18"/>
      <c r="I8887" s="139"/>
      <c r="J8887" s="60"/>
      <c r="K8887" s="60"/>
      <c r="L8887" s="135"/>
    </row>
    <row r="8888">
      <c r="A8888" s="18"/>
      <c r="I8888" s="139"/>
      <c r="J8888" s="60"/>
      <c r="K8888" s="60"/>
      <c r="L8888" s="135"/>
    </row>
    <row r="8889">
      <c r="A8889" s="18"/>
      <c r="I8889" s="139"/>
      <c r="J8889" s="60"/>
      <c r="K8889" s="60"/>
      <c r="L8889" s="135"/>
    </row>
    <row r="8890">
      <c r="A8890" s="18"/>
      <c r="I8890" s="139"/>
      <c r="J8890" s="60"/>
      <c r="K8890" s="60"/>
      <c r="L8890" s="135"/>
    </row>
    <row r="8891">
      <c r="A8891" s="18"/>
      <c r="I8891" s="139"/>
      <c r="J8891" s="60"/>
      <c r="K8891" s="60"/>
      <c r="L8891" s="135"/>
    </row>
    <row r="8892">
      <c r="A8892" s="18"/>
      <c r="I8892" s="139"/>
      <c r="J8892" s="60"/>
      <c r="K8892" s="60"/>
      <c r="L8892" s="135"/>
    </row>
    <row r="8893">
      <c r="A8893" s="18"/>
      <c r="I8893" s="139"/>
      <c r="J8893" s="60"/>
      <c r="K8893" s="60"/>
      <c r="L8893" s="135"/>
    </row>
    <row r="8894">
      <c r="A8894" s="18"/>
      <c r="I8894" s="139"/>
      <c r="J8894" s="60"/>
      <c r="K8894" s="60"/>
      <c r="L8894" s="135"/>
    </row>
    <row r="8895">
      <c r="A8895" s="18"/>
      <c r="I8895" s="139"/>
      <c r="J8895" s="60"/>
      <c r="K8895" s="60"/>
      <c r="L8895" s="135"/>
    </row>
    <row r="8896">
      <c r="A8896" s="18"/>
      <c r="I8896" s="139"/>
      <c r="J8896" s="60"/>
      <c r="K8896" s="60"/>
      <c r="L8896" s="135"/>
    </row>
    <row r="8897">
      <c r="A8897" s="18"/>
      <c r="I8897" s="139"/>
      <c r="J8897" s="60"/>
      <c r="K8897" s="60"/>
      <c r="L8897" s="135"/>
    </row>
    <row r="8898">
      <c r="A8898" s="18"/>
      <c r="I8898" s="139"/>
      <c r="J8898" s="60"/>
      <c r="K8898" s="60"/>
      <c r="L8898" s="135"/>
    </row>
    <row r="8899">
      <c r="A8899" s="18"/>
      <c r="I8899" s="139"/>
      <c r="J8899" s="60"/>
      <c r="K8899" s="60"/>
      <c r="L8899" s="135"/>
    </row>
    <row r="8900">
      <c r="A8900" s="18"/>
      <c r="I8900" s="139"/>
      <c r="J8900" s="60"/>
      <c r="K8900" s="60"/>
      <c r="L8900" s="135"/>
    </row>
    <row r="8901">
      <c r="A8901" s="18"/>
      <c r="I8901" s="139"/>
      <c r="J8901" s="60"/>
      <c r="K8901" s="60"/>
      <c r="L8901" s="135"/>
    </row>
    <row r="8902">
      <c r="A8902" s="18"/>
      <c r="I8902" s="139"/>
      <c r="J8902" s="60"/>
      <c r="K8902" s="60"/>
      <c r="L8902" s="135"/>
    </row>
    <row r="8903">
      <c r="A8903" s="18"/>
      <c r="I8903" s="139"/>
      <c r="J8903" s="60"/>
      <c r="K8903" s="60"/>
      <c r="L8903" s="135"/>
    </row>
    <row r="8904">
      <c r="A8904" s="18"/>
      <c r="I8904" s="139"/>
      <c r="J8904" s="60"/>
      <c r="K8904" s="60"/>
      <c r="L8904" s="135"/>
    </row>
    <row r="8905">
      <c r="A8905" s="18"/>
      <c r="I8905" s="139"/>
      <c r="J8905" s="60"/>
      <c r="K8905" s="60"/>
      <c r="L8905" s="135"/>
    </row>
    <row r="8906">
      <c r="A8906" s="18"/>
      <c r="I8906" s="139"/>
      <c r="J8906" s="60"/>
      <c r="K8906" s="60"/>
      <c r="L8906" s="135"/>
    </row>
    <row r="8907">
      <c r="A8907" s="18"/>
      <c r="I8907" s="139"/>
      <c r="J8907" s="60"/>
      <c r="K8907" s="60"/>
      <c r="L8907" s="135"/>
    </row>
    <row r="8908">
      <c r="A8908" s="18"/>
      <c r="I8908" s="139"/>
      <c r="J8908" s="60"/>
      <c r="K8908" s="60"/>
      <c r="L8908" s="135"/>
    </row>
    <row r="8909">
      <c r="A8909" s="18"/>
      <c r="I8909" s="139"/>
      <c r="J8909" s="60"/>
      <c r="K8909" s="60"/>
      <c r="L8909" s="135"/>
    </row>
    <row r="8910">
      <c r="A8910" s="18"/>
      <c r="I8910" s="139"/>
      <c r="J8910" s="60"/>
      <c r="K8910" s="60"/>
      <c r="L8910" s="135"/>
    </row>
    <row r="8911">
      <c r="A8911" s="18"/>
      <c r="I8911" s="139"/>
      <c r="J8911" s="60"/>
      <c r="K8911" s="60"/>
      <c r="L8911" s="135"/>
    </row>
    <row r="8912">
      <c r="A8912" s="18"/>
      <c r="I8912" s="139"/>
      <c r="J8912" s="60"/>
      <c r="K8912" s="60"/>
      <c r="L8912" s="135"/>
    </row>
    <row r="8913">
      <c r="A8913" s="18"/>
      <c r="I8913" s="139"/>
      <c r="J8913" s="60"/>
      <c r="K8913" s="60"/>
      <c r="L8913" s="135"/>
    </row>
    <row r="8914">
      <c r="A8914" s="18"/>
      <c r="I8914" s="139"/>
      <c r="J8914" s="60"/>
      <c r="K8914" s="60"/>
      <c r="L8914" s="135"/>
    </row>
    <row r="8915">
      <c r="A8915" s="18"/>
      <c r="I8915" s="139"/>
      <c r="J8915" s="60"/>
      <c r="K8915" s="60"/>
      <c r="L8915" s="135"/>
    </row>
    <row r="8916">
      <c r="A8916" s="18"/>
      <c r="I8916" s="139"/>
      <c r="J8916" s="60"/>
      <c r="K8916" s="60"/>
      <c r="L8916" s="135"/>
    </row>
    <row r="8917">
      <c r="A8917" s="18"/>
      <c r="I8917" s="139"/>
      <c r="J8917" s="60"/>
      <c r="K8917" s="60"/>
      <c r="L8917" s="135"/>
    </row>
    <row r="8918">
      <c r="A8918" s="18"/>
      <c r="I8918" s="139"/>
      <c r="J8918" s="60"/>
      <c r="K8918" s="60"/>
      <c r="L8918" s="135"/>
    </row>
    <row r="8919">
      <c r="A8919" s="18"/>
      <c r="I8919" s="139"/>
      <c r="J8919" s="60"/>
      <c r="K8919" s="60"/>
      <c r="L8919" s="135"/>
    </row>
    <row r="8920">
      <c r="A8920" s="18"/>
      <c r="I8920" s="139"/>
      <c r="J8920" s="60"/>
      <c r="K8920" s="60"/>
      <c r="L8920" s="135"/>
    </row>
    <row r="8921">
      <c r="A8921" s="18"/>
      <c r="I8921" s="139"/>
      <c r="J8921" s="60"/>
      <c r="K8921" s="60"/>
      <c r="L8921" s="135"/>
    </row>
    <row r="8922">
      <c r="A8922" s="18"/>
      <c r="I8922" s="139"/>
      <c r="J8922" s="60"/>
      <c r="K8922" s="60"/>
      <c r="L8922" s="135"/>
    </row>
    <row r="8923">
      <c r="A8923" s="18"/>
      <c r="I8923" s="139"/>
      <c r="J8923" s="60"/>
      <c r="K8923" s="60"/>
      <c r="L8923" s="135"/>
    </row>
    <row r="8924">
      <c r="A8924" s="18"/>
      <c r="I8924" s="139"/>
      <c r="J8924" s="60"/>
      <c r="K8924" s="60"/>
      <c r="L8924" s="135"/>
    </row>
    <row r="8925">
      <c r="A8925" s="18"/>
      <c r="I8925" s="139"/>
      <c r="J8925" s="60"/>
      <c r="K8925" s="60"/>
      <c r="L8925" s="135"/>
    </row>
    <row r="8926">
      <c r="A8926" s="18"/>
      <c r="I8926" s="139"/>
      <c r="J8926" s="60"/>
      <c r="K8926" s="60"/>
      <c r="L8926" s="135"/>
    </row>
    <row r="8927">
      <c r="A8927" s="18"/>
      <c r="I8927" s="139"/>
      <c r="J8927" s="60"/>
      <c r="K8927" s="60"/>
      <c r="L8927" s="135"/>
    </row>
    <row r="8928">
      <c r="A8928" s="18"/>
      <c r="I8928" s="139"/>
      <c r="J8928" s="60"/>
      <c r="K8928" s="60"/>
      <c r="L8928" s="135"/>
    </row>
    <row r="8929">
      <c r="A8929" s="18"/>
      <c r="I8929" s="139"/>
      <c r="J8929" s="60"/>
      <c r="K8929" s="60"/>
      <c r="L8929" s="135"/>
    </row>
    <row r="8930">
      <c r="A8930" s="18"/>
      <c r="I8930" s="139"/>
      <c r="J8930" s="60"/>
      <c r="K8930" s="60"/>
      <c r="L8930" s="135"/>
    </row>
    <row r="8931">
      <c r="A8931" s="18"/>
      <c r="I8931" s="139"/>
      <c r="J8931" s="60"/>
      <c r="K8931" s="60"/>
      <c r="L8931" s="135"/>
    </row>
    <row r="8932">
      <c r="A8932" s="18"/>
      <c r="I8932" s="139"/>
      <c r="J8932" s="60"/>
      <c r="K8932" s="60"/>
      <c r="L8932" s="135"/>
    </row>
    <row r="8933">
      <c r="A8933" s="18"/>
      <c r="I8933" s="139"/>
      <c r="J8933" s="60"/>
      <c r="K8933" s="60"/>
      <c r="L8933" s="135"/>
    </row>
    <row r="8934">
      <c r="A8934" s="18"/>
      <c r="I8934" s="139"/>
      <c r="J8934" s="60"/>
      <c r="K8934" s="60"/>
      <c r="L8934" s="135"/>
    </row>
    <row r="8935">
      <c r="A8935" s="18"/>
      <c r="I8935" s="139"/>
      <c r="J8935" s="60"/>
      <c r="K8935" s="60"/>
      <c r="L8935" s="135"/>
    </row>
    <row r="8936">
      <c r="A8936" s="18"/>
      <c r="I8936" s="139"/>
      <c r="J8936" s="60"/>
      <c r="K8936" s="60"/>
      <c r="L8936" s="135"/>
    </row>
    <row r="8937">
      <c r="A8937" s="18"/>
      <c r="I8937" s="139"/>
      <c r="J8937" s="60"/>
      <c r="K8937" s="60"/>
      <c r="L8937" s="135"/>
    </row>
    <row r="8938">
      <c r="A8938" s="18"/>
      <c r="I8938" s="139"/>
      <c r="J8938" s="60"/>
      <c r="K8938" s="60"/>
      <c r="L8938" s="135"/>
    </row>
    <row r="8939">
      <c r="A8939" s="18"/>
      <c r="I8939" s="139"/>
      <c r="J8939" s="60"/>
      <c r="K8939" s="60"/>
      <c r="L8939" s="135"/>
    </row>
    <row r="8940">
      <c r="A8940" s="18"/>
      <c r="I8940" s="139"/>
      <c r="J8940" s="60"/>
      <c r="K8940" s="60"/>
      <c r="L8940" s="135"/>
    </row>
    <row r="8941">
      <c r="A8941" s="18"/>
      <c r="I8941" s="139"/>
      <c r="J8941" s="60"/>
      <c r="K8941" s="60"/>
      <c r="L8941" s="135"/>
    </row>
    <row r="8942">
      <c r="A8942" s="18"/>
      <c r="I8942" s="139"/>
      <c r="J8942" s="60"/>
      <c r="K8942" s="60"/>
      <c r="L8942" s="135"/>
    </row>
    <row r="8943">
      <c r="A8943" s="18"/>
      <c r="I8943" s="139"/>
      <c r="J8943" s="60"/>
      <c r="K8943" s="60"/>
      <c r="L8943" s="135"/>
    </row>
    <row r="8944">
      <c r="A8944" s="18"/>
      <c r="I8944" s="139"/>
      <c r="J8944" s="60"/>
      <c r="K8944" s="60"/>
      <c r="L8944" s="135"/>
    </row>
    <row r="8945">
      <c r="A8945" s="18"/>
      <c r="I8945" s="139"/>
      <c r="J8945" s="60"/>
      <c r="K8945" s="60"/>
      <c r="L8945" s="135"/>
    </row>
    <row r="8946">
      <c r="A8946" s="18"/>
      <c r="I8946" s="139"/>
      <c r="J8946" s="60"/>
      <c r="K8946" s="60"/>
      <c r="L8946" s="135"/>
    </row>
    <row r="8947">
      <c r="A8947" s="18"/>
      <c r="I8947" s="139"/>
      <c r="J8947" s="60"/>
      <c r="K8947" s="60"/>
      <c r="L8947" s="135"/>
    </row>
    <row r="8948">
      <c r="A8948" s="18"/>
      <c r="I8948" s="139"/>
      <c r="J8948" s="60"/>
      <c r="K8948" s="60"/>
      <c r="L8948" s="135"/>
    </row>
    <row r="8949">
      <c r="A8949" s="18"/>
      <c r="I8949" s="139"/>
      <c r="J8949" s="60"/>
      <c r="K8949" s="60"/>
      <c r="L8949" s="135"/>
    </row>
    <row r="8950">
      <c r="A8950" s="18"/>
      <c r="I8950" s="139"/>
      <c r="J8950" s="60"/>
      <c r="K8950" s="60"/>
      <c r="L8950" s="135"/>
    </row>
    <row r="8951">
      <c r="A8951" s="18"/>
      <c r="I8951" s="139"/>
      <c r="J8951" s="60"/>
      <c r="K8951" s="60"/>
      <c r="L8951" s="135"/>
    </row>
    <row r="8952">
      <c r="A8952" s="18"/>
      <c r="I8952" s="139"/>
      <c r="J8952" s="60"/>
      <c r="K8952" s="60"/>
      <c r="L8952" s="135"/>
    </row>
    <row r="8953">
      <c r="A8953" s="18"/>
      <c r="I8953" s="139"/>
      <c r="J8953" s="60"/>
      <c r="K8953" s="60"/>
      <c r="L8953" s="135"/>
    </row>
    <row r="8954">
      <c r="A8954" s="18"/>
      <c r="I8954" s="139"/>
      <c r="J8954" s="60"/>
      <c r="K8954" s="60"/>
      <c r="L8954" s="135"/>
    </row>
    <row r="8955">
      <c r="A8955" s="18"/>
      <c r="I8955" s="139"/>
      <c r="J8955" s="60"/>
      <c r="K8955" s="60"/>
      <c r="L8955" s="135"/>
    </row>
    <row r="8956">
      <c r="A8956" s="18"/>
      <c r="I8956" s="139"/>
      <c r="J8956" s="60"/>
      <c r="K8956" s="60"/>
      <c r="L8956" s="135"/>
    </row>
    <row r="8957">
      <c r="A8957" s="18"/>
      <c r="I8957" s="139"/>
      <c r="J8957" s="60"/>
      <c r="K8957" s="60"/>
      <c r="L8957" s="135"/>
    </row>
    <row r="8958">
      <c r="A8958" s="18"/>
      <c r="I8958" s="139"/>
      <c r="J8958" s="60"/>
      <c r="K8958" s="60"/>
      <c r="L8958" s="135"/>
    </row>
    <row r="8959">
      <c r="A8959" s="18"/>
      <c r="I8959" s="139"/>
      <c r="J8959" s="60"/>
      <c r="K8959" s="60"/>
      <c r="L8959" s="135"/>
    </row>
    <row r="8960">
      <c r="A8960" s="18"/>
      <c r="I8960" s="139"/>
      <c r="J8960" s="60"/>
      <c r="K8960" s="60"/>
      <c r="L8960" s="135"/>
    </row>
    <row r="8961">
      <c r="A8961" s="18"/>
      <c r="I8961" s="139"/>
      <c r="J8961" s="60"/>
      <c r="K8961" s="60"/>
      <c r="L8961" s="135"/>
    </row>
    <row r="8962">
      <c r="A8962" s="18"/>
      <c r="I8962" s="139"/>
      <c r="J8962" s="60"/>
      <c r="K8962" s="60"/>
      <c r="L8962" s="135"/>
    </row>
    <row r="8963">
      <c r="A8963" s="18"/>
      <c r="I8963" s="139"/>
      <c r="J8963" s="60"/>
      <c r="K8963" s="60"/>
      <c r="L8963" s="135"/>
    </row>
    <row r="8964">
      <c r="A8964" s="18"/>
      <c r="I8964" s="139"/>
      <c r="J8964" s="60"/>
      <c r="K8964" s="60"/>
      <c r="L8964" s="135"/>
    </row>
    <row r="8965">
      <c r="A8965" s="18"/>
      <c r="I8965" s="139"/>
      <c r="J8965" s="60"/>
      <c r="K8965" s="60"/>
      <c r="L8965" s="135"/>
    </row>
    <row r="8966">
      <c r="A8966" s="18"/>
      <c r="I8966" s="139"/>
      <c r="J8966" s="60"/>
      <c r="K8966" s="60"/>
      <c r="L8966" s="135"/>
    </row>
    <row r="8967">
      <c r="A8967" s="18"/>
      <c r="I8967" s="139"/>
      <c r="J8967" s="60"/>
      <c r="K8967" s="60"/>
      <c r="L8967" s="135"/>
    </row>
    <row r="8968">
      <c r="A8968" s="18"/>
      <c r="I8968" s="139"/>
      <c r="J8968" s="60"/>
      <c r="K8968" s="60"/>
      <c r="L8968" s="135"/>
    </row>
    <row r="8969">
      <c r="A8969" s="18"/>
      <c r="I8969" s="139"/>
      <c r="J8969" s="60"/>
      <c r="K8969" s="60"/>
      <c r="L8969" s="135"/>
    </row>
    <row r="8970">
      <c r="A8970" s="18"/>
      <c r="I8970" s="139"/>
      <c r="J8970" s="60"/>
      <c r="K8970" s="60"/>
      <c r="L8970" s="135"/>
    </row>
    <row r="8971">
      <c r="A8971" s="18"/>
      <c r="I8971" s="139"/>
      <c r="J8971" s="60"/>
      <c r="K8971" s="60"/>
      <c r="L8971" s="135"/>
    </row>
    <row r="8972">
      <c r="A8972" s="18"/>
      <c r="I8972" s="139"/>
      <c r="J8972" s="60"/>
      <c r="K8972" s="60"/>
      <c r="L8972" s="135"/>
    </row>
    <row r="8973">
      <c r="A8973" s="18"/>
      <c r="I8973" s="139"/>
      <c r="J8973" s="60"/>
      <c r="K8973" s="60"/>
      <c r="L8973" s="135"/>
    </row>
    <row r="8974">
      <c r="A8974" s="18"/>
      <c r="I8974" s="139"/>
      <c r="J8974" s="60"/>
      <c r="K8974" s="60"/>
      <c r="L8974" s="135"/>
    </row>
    <row r="8975">
      <c r="A8975" s="18"/>
      <c r="I8975" s="139"/>
      <c r="J8975" s="60"/>
      <c r="K8975" s="60"/>
      <c r="L8975" s="135"/>
    </row>
    <row r="8976">
      <c r="A8976" s="18"/>
      <c r="I8976" s="139"/>
      <c r="J8976" s="60"/>
      <c r="K8976" s="60"/>
      <c r="L8976" s="135"/>
    </row>
    <row r="8977">
      <c r="A8977" s="18"/>
      <c r="I8977" s="139"/>
      <c r="J8977" s="60"/>
      <c r="K8977" s="60"/>
      <c r="L8977" s="135"/>
    </row>
    <row r="8978">
      <c r="A8978" s="18"/>
      <c r="I8978" s="139"/>
      <c r="J8978" s="60"/>
      <c r="K8978" s="60"/>
      <c r="L8978" s="135"/>
    </row>
    <row r="8979">
      <c r="A8979" s="18"/>
      <c r="I8979" s="139"/>
      <c r="J8979" s="60"/>
      <c r="K8979" s="60"/>
      <c r="L8979" s="135"/>
    </row>
    <row r="8980">
      <c r="A8980" s="18"/>
      <c r="I8980" s="139"/>
      <c r="J8980" s="60"/>
      <c r="K8980" s="60"/>
      <c r="L8980" s="135"/>
    </row>
    <row r="8981">
      <c r="A8981" s="18"/>
      <c r="I8981" s="139"/>
      <c r="J8981" s="60"/>
      <c r="K8981" s="60"/>
      <c r="L8981" s="135"/>
    </row>
    <row r="8982">
      <c r="A8982" s="18"/>
      <c r="I8982" s="139"/>
      <c r="J8982" s="60"/>
      <c r="K8982" s="60"/>
      <c r="L8982" s="135"/>
    </row>
    <row r="8983">
      <c r="A8983" s="18"/>
      <c r="I8983" s="139"/>
      <c r="J8983" s="60"/>
      <c r="K8983" s="60"/>
      <c r="L8983" s="135"/>
    </row>
    <row r="8984">
      <c r="A8984" s="18"/>
      <c r="I8984" s="139"/>
      <c r="J8984" s="60"/>
      <c r="K8984" s="60"/>
      <c r="L8984" s="135"/>
    </row>
    <row r="8985">
      <c r="A8985" s="18"/>
      <c r="I8985" s="139"/>
      <c r="J8985" s="60"/>
      <c r="K8985" s="60"/>
      <c r="L8985" s="135"/>
    </row>
    <row r="8986">
      <c r="A8986" s="18"/>
      <c r="I8986" s="139"/>
      <c r="J8986" s="60"/>
      <c r="K8986" s="60"/>
      <c r="L8986" s="135"/>
    </row>
    <row r="8987">
      <c r="A8987" s="18"/>
      <c r="I8987" s="139"/>
      <c r="J8987" s="60"/>
      <c r="K8987" s="60"/>
      <c r="L8987" s="135"/>
    </row>
    <row r="8988">
      <c r="A8988" s="18"/>
      <c r="I8988" s="139"/>
      <c r="J8988" s="60"/>
      <c r="K8988" s="60"/>
      <c r="L8988" s="135"/>
    </row>
    <row r="8989">
      <c r="A8989" s="18"/>
      <c r="I8989" s="139"/>
      <c r="J8989" s="60"/>
      <c r="K8989" s="60"/>
      <c r="L8989" s="135"/>
    </row>
    <row r="8990">
      <c r="A8990" s="18"/>
      <c r="I8990" s="139"/>
      <c r="J8990" s="60"/>
      <c r="K8990" s="60"/>
      <c r="L8990" s="135"/>
    </row>
    <row r="8991">
      <c r="A8991" s="18"/>
      <c r="I8991" s="139"/>
      <c r="J8991" s="60"/>
      <c r="K8991" s="60"/>
      <c r="L8991" s="135"/>
    </row>
    <row r="8992">
      <c r="A8992" s="18"/>
      <c r="I8992" s="139"/>
      <c r="J8992" s="60"/>
      <c r="K8992" s="60"/>
      <c r="L8992" s="135"/>
    </row>
    <row r="8993">
      <c r="A8993" s="18"/>
      <c r="I8993" s="139"/>
      <c r="J8993" s="60"/>
      <c r="K8993" s="60"/>
      <c r="L8993" s="135"/>
    </row>
    <row r="8994">
      <c r="A8994" s="18"/>
      <c r="I8994" s="139"/>
      <c r="J8994" s="60"/>
      <c r="K8994" s="60"/>
      <c r="L8994" s="135"/>
    </row>
    <row r="8995">
      <c r="A8995" s="18"/>
      <c r="I8995" s="139"/>
      <c r="J8995" s="60"/>
      <c r="K8995" s="60"/>
      <c r="L8995" s="135"/>
    </row>
    <row r="8996">
      <c r="A8996" s="18"/>
      <c r="I8996" s="139"/>
      <c r="J8996" s="60"/>
      <c r="K8996" s="60"/>
      <c r="L8996" s="135"/>
    </row>
    <row r="8997">
      <c r="A8997" s="18"/>
      <c r="I8997" s="139"/>
      <c r="J8997" s="60"/>
      <c r="K8997" s="60"/>
      <c r="L8997" s="135"/>
    </row>
    <row r="8998">
      <c r="A8998" s="18"/>
      <c r="I8998" s="139"/>
      <c r="J8998" s="60"/>
      <c r="K8998" s="60"/>
      <c r="L8998" s="135"/>
    </row>
    <row r="8999">
      <c r="A8999" s="18"/>
      <c r="I8999" s="139"/>
      <c r="J8999" s="60"/>
      <c r="K8999" s="60"/>
      <c r="L8999" s="135"/>
    </row>
    <row r="9000">
      <c r="A9000" s="18"/>
      <c r="I9000" s="139"/>
      <c r="J9000" s="60"/>
      <c r="K9000" s="60"/>
      <c r="L9000" s="135"/>
    </row>
    <row r="9001">
      <c r="A9001" s="18"/>
      <c r="I9001" s="139"/>
      <c r="J9001" s="60"/>
      <c r="K9001" s="60"/>
      <c r="L9001" s="135"/>
    </row>
    <row r="9002">
      <c r="A9002" s="18"/>
      <c r="I9002" s="139"/>
      <c r="J9002" s="60"/>
      <c r="K9002" s="60"/>
      <c r="L9002" s="135"/>
    </row>
    <row r="9003">
      <c r="A9003" s="18"/>
      <c r="I9003" s="139"/>
      <c r="J9003" s="60"/>
      <c r="K9003" s="60"/>
      <c r="L9003" s="135"/>
    </row>
    <row r="9004">
      <c r="A9004" s="18"/>
      <c r="I9004" s="139"/>
      <c r="J9004" s="60"/>
      <c r="K9004" s="60"/>
      <c r="L9004" s="135"/>
    </row>
    <row r="9005">
      <c r="A9005" s="18"/>
      <c r="I9005" s="139"/>
      <c r="J9005" s="60"/>
      <c r="K9005" s="60"/>
      <c r="L9005" s="135"/>
    </row>
    <row r="9006">
      <c r="A9006" s="18"/>
      <c r="I9006" s="139"/>
      <c r="J9006" s="60"/>
      <c r="K9006" s="60"/>
      <c r="L9006" s="135"/>
    </row>
    <row r="9007">
      <c r="A9007" s="18"/>
      <c r="I9007" s="139"/>
      <c r="J9007" s="60"/>
      <c r="K9007" s="60"/>
      <c r="L9007" s="135"/>
    </row>
    <row r="9008">
      <c r="A9008" s="18"/>
      <c r="I9008" s="139"/>
      <c r="J9008" s="60"/>
      <c r="K9008" s="60"/>
      <c r="L9008" s="135"/>
    </row>
    <row r="9009">
      <c r="A9009" s="18"/>
      <c r="I9009" s="139"/>
      <c r="J9009" s="60"/>
      <c r="K9009" s="60"/>
      <c r="L9009" s="135"/>
    </row>
    <row r="9010">
      <c r="A9010" s="18"/>
      <c r="I9010" s="139"/>
      <c r="J9010" s="60"/>
      <c r="K9010" s="60"/>
      <c r="L9010" s="135"/>
    </row>
    <row r="9011">
      <c r="A9011" s="18"/>
      <c r="I9011" s="139"/>
      <c r="J9011" s="60"/>
      <c r="K9011" s="60"/>
      <c r="L9011" s="135"/>
    </row>
    <row r="9012">
      <c r="A9012" s="18"/>
      <c r="I9012" s="139"/>
      <c r="J9012" s="60"/>
      <c r="K9012" s="60"/>
      <c r="L9012" s="135"/>
    </row>
    <row r="9013">
      <c r="A9013" s="18"/>
      <c r="I9013" s="139"/>
      <c r="J9013" s="60"/>
      <c r="K9013" s="60"/>
      <c r="L9013" s="135"/>
    </row>
    <row r="9014">
      <c r="A9014" s="18"/>
      <c r="I9014" s="139"/>
      <c r="J9014" s="60"/>
      <c r="K9014" s="60"/>
      <c r="L9014" s="135"/>
    </row>
    <row r="9015">
      <c r="A9015" s="18"/>
      <c r="I9015" s="139"/>
      <c r="J9015" s="60"/>
      <c r="K9015" s="60"/>
      <c r="L9015" s="135"/>
    </row>
    <row r="9016">
      <c r="A9016" s="18"/>
      <c r="I9016" s="139"/>
      <c r="J9016" s="60"/>
      <c r="K9016" s="60"/>
      <c r="L9016" s="135"/>
    </row>
    <row r="9017">
      <c r="A9017" s="18"/>
      <c r="I9017" s="139"/>
      <c r="J9017" s="60"/>
      <c r="K9017" s="60"/>
      <c r="L9017" s="135"/>
    </row>
    <row r="9018">
      <c r="A9018" s="18"/>
      <c r="I9018" s="139"/>
      <c r="J9018" s="60"/>
      <c r="K9018" s="60"/>
      <c r="L9018" s="135"/>
    </row>
    <row r="9019">
      <c r="A9019" s="18"/>
      <c r="I9019" s="139"/>
      <c r="J9019" s="60"/>
      <c r="K9019" s="60"/>
      <c r="L9019" s="135"/>
    </row>
    <row r="9020">
      <c r="A9020" s="18"/>
      <c r="I9020" s="139"/>
      <c r="J9020" s="60"/>
      <c r="K9020" s="60"/>
      <c r="L9020" s="135"/>
    </row>
    <row r="9021">
      <c r="A9021" s="18"/>
      <c r="I9021" s="139"/>
      <c r="J9021" s="60"/>
      <c r="K9021" s="60"/>
      <c r="L9021" s="135"/>
    </row>
    <row r="9022">
      <c r="A9022" s="18"/>
      <c r="I9022" s="139"/>
      <c r="J9022" s="60"/>
      <c r="K9022" s="60"/>
      <c r="L9022" s="135"/>
    </row>
    <row r="9023">
      <c r="A9023" s="18"/>
      <c r="I9023" s="139"/>
      <c r="J9023" s="60"/>
      <c r="K9023" s="60"/>
      <c r="L9023" s="135"/>
    </row>
    <row r="9024">
      <c r="A9024" s="18"/>
      <c r="I9024" s="139"/>
      <c r="J9024" s="60"/>
      <c r="K9024" s="60"/>
      <c r="L9024" s="135"/>
    </row>
    <row r="9025">
      <c r="A9025" s="18"/>
      <c r="I9025" s="139"/>
      <c r="J9025" s="60"/>
      <c r="K9025" s="60"/>
      <c r="L9025" s="135"/>
    </row>
    <row r="9026">
      <c r="A9026" s="18"/>
      <c r="I9026" s="139"/>
      <c r="J9026" s="60"/>
      <c r="K9026" s="60"/>
      <c r="L9026" s="135"/>
    </row>
    <row r="9027">
      <c r="A9027" s="18"/>
      <c r="I9027" s="139"/>
      <c r="J9027" s="60"/>
      <c r="K9027" s="60"/>
      <c r="L9027" s="135"/>
    </row>
    <row r="9028">
      <c r="A9028" s="18"/>
      <c r="I9028" s="139"/>
      <c r="J9028" s="60"/>
      <c r="K9028" s="60"/>
      <c r="L9028" s="135"/>
    </row>
    <row r="9029">
      <c r="A9029" s="18"/>
      <c r="I9029" s="139"/>
      <c r="J9029" s="60"/>
      <c r="K9029" s="60"/>
      <c r="L9029" s="135"/>
    </row>
    <row r="9030">
      <c r="A9030" s="18"/>
      <c r="I9030" s="139"/>
      <c r="J9030" s="60"/>
      <c r="K9030" s="60"/>
      <c r="L9030" s="135"/>
    </row>
    <row r="9031">
      <c r="A9031" s="18"/>
      <c r="I9031" s="139"/>
      <c r="J9031" s="60"/>
      <c r="K9031" s="60"/>
      <c r="L9031" s="135"/>
    </row>
    <row r="9032">
      <c r="A9032" s="18"/>
      <c r="I9032" s="139"/>
      <c r="J9032" s="60"/>
      <c r="K9032" s="60"/>
      <c r="L9032" s="135"/>
    </row>
    <row r="9033">
      <c r="A9033" s="18"/>
      <c r="I9033" s="139"/>
      <c r="J9033" s="60"/>
      <c r="K9033" s="60"/>
      <c r="L9033" s="135"/>
    </row>
    <row r="9034">
      <c r="A9034" s="18"/>
      <c r="I9034" s="139"/>
      <c r="J9034" s="60"/>
      <c r="K9034" s="60"/>
      <c r="L9034" s="135"/>
    </row>
    <row r="9035">
      <c r="A9035" s="18"/>
      <c r="I9035" s="139"/>
      <c r="J9035" s="60"/>
      <c r="K9035" s="60"/>
      <c r="L9035" s="135"/>
    </row>
    <row r="9036">
      <c r="A9036" s="18"/>
      <c r="I9036" s="139"/>
      <c r="J9036" s="60"/>
      <c r="K9036" s="60"/>
      <c r="L9036" s="135"/>
    </row>
    <row r="9037">
      <c r="A9037" s="18"/>
      <c r="I9037" s="139"/>
      <c r="J9037" s="60"/>
      <c r="K9037" s="60"/>
      <c r="L9037" s="135"/>
    </row>
    <row r="9038">
      <c r="A9038" s="18"/>
      <c r="I9038" s="139"/>
      <c r="J9038" s="60"/>
      <c r="K9038" s="60"/>
      <c r="L9038" s="135"/>
    </row>
    <row r="9039">
      <c r="A9039" s="18"/>
      <c r="I9039" s="139"/>
      <c r="J9039" s="60"/>
      <c r="K9039" s="60"/>
      <c r="L9039" s="135"/>
    </row>
    <row r="9040">
      <c r="A9040" s="18"/>
      <c r="I9040" s="139"/>
      <c r="J9040" s="60"/>
      <c r="K9040" s="60"/>
      <c r="L9040" s="135"/>
    </row>
    <row r="9041">
      <c r="A9041" s="18"/>
      <c r="I9041" s="139"/>
      <c r="J9041" s="60"/>
      <c r="K9041" s="60"/>
      <c r="L9041" s="135"/>
    </row>
    <row r="9042">
      <c r="A9042" s="18"/>
      <c r="I9042" s="139"/>
      <c r="J9042" s="60"/>
      <c r="K9042" s="60"/>
      <c r="L9042" s="135"/>
    </row>
    <row r="9043">
      <c r="A9043" s="18"/>
      <c r="I9043" s="139"/>
      <c r="J9043" s="60"/>
      <c r="K9043" s="60"/>
      <c r="L9043" s="135"/>
    </row>
    <row r="9044">
      <c r="A9044" s="18"/>
      <c r="I9044" s="139"/>
      <c r="J9044" s="60"/>
      <c r="K9044" s="60"/>
      <c r="L9044" s="135"/>
    </row>
    <row r="9045">
      <c r="A9045" s="18"/>
      <c r="I9045" s="139"/>
      <c r="J9045" s="60"/>
      <c r="K9045" s="60"/>
      <c r="L9045" s="135"/>
    </row>
    <row r="9046">
      <c r="A9046" s="18"/>
      <c r="I9046" s="139"/>
      <c r="J9046" s="60"/>
      <c r="K9046" s="60"/>
      <c r="L9046" s="135"/>
    </row>
    <row r="9047">
      <c r="A9047" s="18"/>
      <c r="I9047" s="139"/>
      <c r="J9047" s="60"/>
      <c r="K9047" s="60"/>
      <c r="L9047" s="135"/>
    </row>
    <row r="9048">
      <c r="A9048" s="18"/>
      <c r="I9048" s="139"/>
      <c r="J9048" s="60"/>
      <c r="K9048" s="60"/>
      <c r="L9048" s="135"/>
    </row>
    <row r="9049">
      <c r="A9049" s="18"/>
      <c r="I9049" s="139"/>
      <c r="J9049" s="60"/>
      <c r="K9049" s="60"/>
      <c r="L9049" s="135"/>
    </row>
    <row r="9050">
      <c r="A9050" s="18"/>
      <c r="I9050" s="139"/>
      <c r="J9050" s="60"/>
      <c r="K9050" s="60"/>
      <c r="L9050" s="135"/>
    </row>
    <row r="9051">
      <c r="A9051" s="18"/>
      <c r="I9051" s="139"/>
      <c r="J9051" s="60"/>
      <c r="K9051" s="60"/>
      <c r="L9051" s="135"/>
    </row>
    <row r="9052">
      <c r="A9052" s="18"/>
      <c r="I9052" s="139"/>
      <c r="J9052" s="60"/>
      <c r="K9052" s="60"/>
      <c r="L9052" s="135"/>
    </row>
    <row r="9053">
      <c r="A9053" s="18"/>
      <c r="I9053" s="139"/>
      <c r="J9053" s="60"/>
      <c r="K9053" s="60"/>
      <c r="L9053" s="135"/>
    </row>
    <row r="9054">
      <c r="A9054" s="18"/>
      <c r="I9054" s="139"/>
      <c r="J9054" s="60"/>
      <c r="K9054" s="60"/>
      <c r="L9054" s="135"/>
    </row>
    <row r="9055">
      <c r="A9055" s="18"/>
      <c r="I9055" s="139"/>
      <c r="J9055" s="60"/>
      <c r="K9055" s="60"/>
      <c r="L9055" s="135"/>
    </row>
    <row r="9056">
      <c r="A9056" s="18"/>
      <c r="I9056" s="139"/>
      <c r="J9056" s="60"/>
      <c r="K9056" s="60"/>
      <c r="L9056" s="135"/>
    </row>
    <row r="9057">
      <c r="A9057" s="18"/>
      <c r="I9057" s="139"/>
      <c r="J9057" s="60"/>
      <c r="K9057" s="60"/>
      <c r="L9057" s="135"/>
    </row>
    <row r="9058">
      <c r="A9058" s="18"/>
      <c r="I9058" s="139"/>
      <c r="J9058" s="60"/>
      <c r="K9058" s="60"/>
      <c r="L9058" s="135"/>
    </row>
    <row r="9059">
      <c r="A9059" s="18"/>
      <c r="I9059" s="139"/>
      <c r="J9059" s="60"/>
      <c r="K9059" s="60"/>
      <c r="L9059" s="135"/>
    </row>
    <row r="9060">
      <c r="A9060" s="18"/>
      <c r="I9060" s="139"/>
      <c r="J9060" s="60"/>
      <c r="K9060" s="60"/>
      <c r="L9060" s="135"/>
    </row>
    <row r="9061">
      <c r="A9061" s="18"/>
      <c r="I9061" s="139"/>
      <c r="J9061" s="60"/>
      <c r="K9061" s="60"/>
      <c r="L9061" s="135"/>
    </row>
    <row r="9062">
      <c r="A9062" s="18"/>
      <c r="I9062" s="139"/>
      <c r="J9062" s="60"/>
      <c r="K9062" s="60"/>
      <c r="L9062" s="135"/>
    </row>
    <row r="9063">
      <c r="A9063" s="18"/>
      <c r="I9063" s="139"/>
      <c r="J9063" s="60"/>
      <c r="K9063" s="60"/>
      <c r="L9063" s="135"/>
    </row>
    <row r="9064">
      <c r="A9064" s="18"/>
      <c r="I9064" s="139"/>
      <c r="J9064" s="60"/>
      <c r="K9064" s="60"/>
      <c r="L9064" s="135"/>
    </row>
    <row r="9065">
      <c r="A9065" s="18"/>
      <c r="I9065" s="139"/>
      <c r="J9065" s="60"/>
      <c r="K9065" s="60"/>
      <c r="L9065" s="135"/>
    </row>
    <row r="9066">
      <c r="A9066" s="18"/>
      <c r="I9066" s="139"/>
      <c r="J9066" s="60"/>
      <c r="K9066" s="60"/>
      <c r="L9066" s="135"/>
    </row>
    <row r="9067">
      <c r="A9067" s="18"/>
      <c r="I9067" s="139"/>
      <c r="J9067" s="60"/>
      <c r="K9067" s="60"/>
      <c r="L9067" s="135"/>
    </row>
    <row r="9068">
      <c r="A9068" s="18"/>
      <c r="I9068" s="139"/>
      <c r="J9068" s="60"/>
      <c r="K9068" s="60"/>
      <c r="L9068" s="135"/>
    </row>
    <row r="9069">
      <c r="A9069" s="18"/>
      <c r="I9069" s="139"/>
      <c r="J9069" s="60"/>
      <c r="K9069" s="60"/>
      <c r="L9069" s="135"/>
    </row>
    <row r="9070">
      <c r="A9070" s="18"/>
      <c r="I9070" s="139"/>
      <c r="J9070" s="60"/>
      <c r="K9070" s="60"/>
      <c r="L9070" s="135"/>
    </row>
    <row r="9071">
      <c r="A9071" s="18"/>
      <c r="I9071" s="139"/>
      <c r="J9071" s="60"/>
      <c r="K9071" s="60"/>
      <c r="L9071" s="135"/>
    </row>
    <row r="9072">
      <c r="A9072" s="18"/>
      <c r="I9072" s="139"/>
      <c r="J9072" s="60"/>
      <c r="K9072" s="60"/>
      <c r="L9072" s="135"/>
    </row>
    <row r="9073">
      <c r="A9073" s="18"/>
      <c r="I9073" s="139"/>
      <c r="J9073" s="60"/>
      <c r="K9073" s="60"/>
      <c r="L9073" s="135"/>
    </row>
    <row r="9074">
      <c r="A9074" s="18"/>
      <c r="I9074" s="139"/>
      <c r="J9074" s="60"/>
      <c r="K9074" s="60"/>
      <c r="L9074" s="135"/>
    </row>
    <row r="9075">
      <c r="A9075" s="18"/>
      <c r="I9075" s="139"/>
      <c r="J9075" s="60"/>
      <c r="K9075" s="60"/>
      <c r="L9075" s="135"/>
    </row>
    <row r="9076">
      <c r="A9076" s="18"/>
      <c r="I9076" s="139"/>
      <c r="J9076" s="60"/>
      <c r="K9076" s="60"/>
      <c r="L9076" s="135"/>
    </row>
    <row r="9077">
      <c r="A9077" s="18"/>
      <c r="I9077" s="139"/>
      <c r="J9077" s="60"/>
      <c r="K9077" s="60"/>
      <c r="L9077" s="135"/>
    </row>
    <row r="9078">
      <c r="A9078" s="18"/>
      <c r="I9078" s="139"/>
      <c r="J9078" s="60"/>
      <c r="K9078" s="60"/>
      <c r="L9078" s="135"/>
    </row>
    <row r="9079">
      <c r="A9079" s="18"/>
      <c r="I9079" s="139"/>
      <c r="J9079" s="60"/>
      <c r="K9079" s="60"/>
      <c r="L9079" s="135"/>
    </row>
    <row r="9080">
      <c r="A9080" s="18"/>
      <c r="I9080" s="139"/>
      <c r="J9080" s="60"/>
      <c r="K9080" s="60"/>
      <c r="L9080" s="135"/>
    </row>
    <row r="9081">
      <c r="A9081" s="18"/>
      <c r="I9081" s="139"/>
      <c r="J9081" s="60"/>
      <c r="K9081" s="60"/>
      <c r="L9081" s="135"/>
    </row>
    <row r="9082">
      <c r="A9082" s="18"/>
      <c r="I9082" s="139"/>
      <c r="J9082" s="60"/>
      <c r="K9082" s="60"/>
      <c r="L9082" s="135"/>
    </row>
    <row r="9083">
      <c r="A9083" s="18"/>
      <c r="I9083" s="139"/>
      <c r="J9083" s="60"/>
      <c r="K9083" s="60"/>
      <c r="L9083" s="135"/>
    </row>
    <row r="9084">
      <c r="A9084" s="18"/>
      <c r="I9084" s="139"/>
      <c r="J9084" s="60"/>
      <c r="K9084" s="60"/>
      <c r="L9084" s="135"/>
    </row>
    <row r="9085">
      <c r="A9085" s="18"/>
      <c r="I9085" s="139"/>
      <c r="J9085" s="60"/>
      <c r="K9085" s="60"/>
      <c r="L9085" s="135"/>
    </row>
    <row r="9086">
      <c r="A9086" s="18"/>
      <c r="I9086" s="139"/>
      <c r="J9086" s="60"/>
      <c r="K9086" s="60"/>
      <c r="L9086" s="135"/>
    </row>
    <row r="9087">
      <c r="A9087" s="18"/>
      <c r="I9087" s="139"/>
      <c r="J9087" s="60"/>
      <c r="K9087" s="60"/>
      <c r="L9087" s="135"/>
    </row>
    <row r="9088">
      <c r="A9088" s="18"/>
      <c r="I9088" s="139"/>
      <c r="J9088" s="60"/>
      <c r="K9088" s="60"/>
      <c r="L9088" s="135"/>
    </row>
    <row r="9089">
      <c r="A9089" s="18"/>
      <c r="I9089" s="139"/>
      <c r="J9089" s="60"/>
      <c r="K9089" s="60"/>
      <c r="L9089" s="135"/>
    </row>
    <row r="9090">
      <c r="A9090" s="18"/>
      <c r="I9090" s="139"/>
      <c r="J9090" s="60"/>
      <c r="K9090" s="60"/>
      <c r="L9090" s="135"/>
    </row>
    <row r="9091">
      <c r="A9091" s="18"/>
      <c r="I9091" s="139"/>
      <c r="J9091" s="60"/>
      <c r="K9091" s="60"/>
      <c r="L9091" s="135"/>
    </row>
    <row r="9092">
      <c r="A9092" s="18"/>
      <c r="I9092" s="139"/>
      <c r="J9092" s="60"/>
      <c r="K9092" s="60"/>
      <c r="L9092" s="135"/>
    </row>
    <row r="9093">
      <c r="A9093" s="18"/>
      <c r="I9093" s="139"/>
      <c r="J9093" s="60"/>
      <c r="K9093" s="60"/>
      <c r="L9093" s="135"/>
    </row>
    <row r="9094">
      <c r="A9094" s="18"/>
      <c r="I9094" s="139"/>
      <c r="J9094" s="60"/>
      <c r="K9094" s="60"/>
      <c r="L9094" s="135"/>
    </row>
    <row r="9095">
      <c r="A9095" s="18"/>
      <c r="I9095" s="139"/>
      <c r="J9095" s="60"/>
      <c r="K9095" s="60"/>
      <c r="L9095" s="135"/>
    </row>
    <row r="9096">
      <c r="A9096" s="18"/>
      <c r="I9096" s="139"/>
      <c r="J9096" s="60"/>
      <c r="K9096" s="60"/>
      <c r="L9096" s="135"/>
    </row>
    <row r="9097">
      <c r="A9097" s="18"/>
      <c r="I9097" s="139"/>
      <c r="J9097" s="60"/>
      <c r="K9097" s="60"/>
      <c r="L9097" s="135"/>
    </row>
    <row r="9098">
      <c r="A9098" s="18"/>
      <c r="I9098" s="139"/>
      <c r="J9098" s="60"/>
      <c r="K9098" s="60"/>
      <c r="L9098" s="135"/>
    </row>
    <row r="9099">
      <c r="A9099" s="18"/>
      <c r="I9099" s="139"/>
      <c r="J9099" s="60"/>
      <c r="K9099" s="60"/>
      <c r="L9099" s="135"/>
    </row>
    <row r="9100">
      <c r="A9100" s="18"/>
      <c r="I9100" s="139"/>
      <c r="J9100" s="60"/>
      <c r="K9100" s="60"/>
      <c r="L9100" s="135"/>
    </row>
    <row r="9101">
      <c r="A9101" s="18"/>
      <c r="I9101" s="139"/>
      <c r="J9101" s="60"/>
      <c r="K9101" s="60"/>
      <c r="L9101" s="135"/>
    </row>
    <row r="9102">
      <c r="A9102" s="18"/>
      <c r="I9102" s="139"/>
      <c r="J9102" s="60"/>
      <c r="K9102" s="60"/>
      <c r="L9102" s="135"/>
    </row>
    <row r="9103">
      <c r="A9103" s="18"/>
      <c r="I9103" s="139"/>
      <c r="J9103" s="60"/>
      <c r="K9103" s="60"/>
      <c r="L9103" s="135"/>
    </row>
    <row r="9104">
      <c r="A9104" s="18"/>
      <c r="I9104" s="139"/>
      <c r="J9104" s="60"/>
      <c r="K9104" s="60"/>
      <c r="L9104" s="135"/>
    </row>
    <row r="9105">
      <c r="A9105" s="18"/>
      <c r="I9105" s="139"/>
      <c r="J9105" s="60"/>
      <c r="K9105" s="60"/>
      <c r="L9105" s="135"/>
    </row>
    <row r="9106">
      <c r="A9106" s="18"/>
      <c r="I9106" s="139"/>
      <c r="J9106" s="60"/>
      <c r="K9106" s="60"/>
      <c r="L9106" s="135"/>
    </row>
    <row r="9107">
      <c r="A9107" s="18"/>
      <c r="I9107" s="139"/>
      <c r="J9107" s="60"/>
      <c r="K9107" s="60"/>
      <c r="L9107" s="135"/>
    </row>
    <row r="9108">
      <c r="A9108" s="18"/>
      <c r="I9108" s="139"/>
      <c r="J9108" s="60"/>
      <c r="K9108" s="60"/>
      <c r="L9108" s="135"/>
    </row>
    <row r="9109">
      <c r="A9109" s="18"/>
      <c r="I9109" s="139"/>
      <c r="J9109" s="60"/>
      <c r="K9109" s="60"/>
      <c r="L9109" s="135"/>
    </row>
    <row r="9110">
      <c r="A9110" s="18"/>
      <c r="I9110" s="139"/>
      <c r="J9110" s="60"/>
      <c r="K9110" s="60"/>
      <c r="L9110" s="135"/>
    </row>
    <row r="9111">
      <c r="A9111" s="18"/>
      <c r="I9111" s="139"/>
      <c r="J9111" s="60"/>
      <c r="K9111" s="60"/>
      <c r="L9111" s="135"/>
    </row>
    <row r="9112">
      <c r="A9112" s="18"/>
      <c r="I9112" s="139"/>
      <c r="J9112" s="60"/>
      <c r="K9112" s="60"/>
      <c r="L9112" s="135"/>
    </row>
    <row r="9113">
      <c r="A9113" s="18"/>
      <c r="I9113" s="139"/>
      <c r="J9113" s="60"/>
      <c r="K9113" s="60"/>
      <c r="L9113" s="135"/>
    </row>
    <row r="9114">
      <c r="A9114" s="18"/>
      <c r="I9114" s="139"/>
      <c r="J9114" s="60"/>
      <c r="K9114" s="60"/>
      <c r="L9114" s="135"/>
    </row>
    <row r="9115">
      <c r="A9115" s="18"/>
      <c r="I9115" s="139"/>
      <c r="J9115" s="60"/>
      <c r="K9115" s="60"/>
      <c r="L9115" s="135"/>
    </row>
    <row r="9116">
      <c r="A9116" s="18"/>
      <c r="I9116" s="139"/>
      <c r="J9116" s="60"/>
      <c r="K9116" s="60"/>
      <c r="L9116" s="135"/>
    </row>
    <row r="9117">
      <c r="A9117" s="18"/>
      <c r="I9117" s="139"/>
      <c r="J9117" s="60"/>
      <c r="K9117" s="60"/>
      <c r="L9117" s="135"/>
    </row>
    <row r="9118">
      <c r="A9118" s="18"/>
      <c r="I9118" s="139"/>
      <c r="J9118" s="60"/>
      <c r="K9118" s="60"/>
      <c r="L9118" s="135"/>
    </row>
    <row r="9119">
      <c r="A9119" s="18"/>
      <c r="I9119" s="139"/>
      <c r="J9119" s="60"/>
      <c r="K9119" s="60"/>
      <c r="L9119" s="135"/>
    </row>
    <row r="9120">
      <c r="A9120" s="18"/>
      <c r="I9120" s="139"/>
      <c r="J9120" s="60"/>
      <c r="K9120" s="60"/>
      <c r="L9120" s="135"/>
    </row>
    <row r="9121">
      <c r="A9121" s="18"/>
      <c r="I9121" s="139"/>
      <c r="J9121" s="60"/>
      <c r="K9121" s="60"/>
      <c r="L9121" s="135"/>
    </row>
    <row r="9122">
      <c r="A9122" s="18"/>
      <c r="I9122" s="139"/>
      <c r="J9122" s="60"/>
      <c r="K9122" s="60"/>
      <c r="L9122" s="135"/>
    </row>
    <row r="9123">
      <c r="A9123" s="18"/>
      <c r="I9123" s="139"/>
      <c r="J9123" s="60"/>
      <c r="K9123" s="60"/>
      <c r="L9123" s="135"/>
    </row>
    <row r="9124">
      <c r="A9124" s="18"/>
      <c r="I9124" s="139"/>
      <c r="J9124" s="60"/>
      <c r="K9124" s="60"/>
      <c r="L9124" s="135"/>
    </row>
    <row r="9125">
      <c r="A9125" s="18"/>
      <c r="I9125" s="139"/>
      <c r="J9125" s="60"/>
      <c r="K9125" s="60"/>
      <c r="L9125" s="135"/>
    </row>
    <row r="9126">
      <c r="A9126" s="18"/>
      <c r="I9126" s="139"/>
      <c r="J9126" s="60"/>
      <c r="K9126" s="60"/>
      <c r="L9126" s="135"/>
    </row>
    <row r="9127">
      <c r="A9127" s="18"/>
      <c r="I9127" s="139"/>
      <c r="J9127" s="60"/>
      <c r="K9127" s="60"/>
      <c r="L9127" s="135"/>
    </row>
    <row r="9128">
      <c r="A9128" s="18"/>
      <c r="I9128" s="139"/>
      <c r="J9128" s="60"/>
      <c r="K9128" s="60"/>
      <c r="L9128" s="135"/>
    </row>
    <row r="9129">
      <c r="A9129" s="18"/>
      <c r="I9129" s="139"/>
      <c r="J9129" s="60"/>
      <c r="K9129" s="60"/>
      <c r="L9129" s="135"/>
    </row>
    <row r="9130">
      <c r="A9130" s="18"/>
      <c r="I9130" s="139"/>
      <c r="J9130" s="60"/>
      <c r="K9130" s="60"/>
      <c r="L9130" s="135"/>
    </row>
    <row r="9131">
      <c r="A9131" s="18"/>
      <c r="I9131" s="139"/>
      <c r="J9131" s="60"/>
      <c r="K9131" s="60"/>
      <c r="L9131" s="135"/>
    </row>
    <row r="9132">
      <c r="A9132" s="18"/>
      <c r="I9132" s="139"/>
      <c r="J9132" s="60"/>
      <c r="K9132" s="60"/>
      <c r="L9132" s="135"/>
    </row>
    <row r="9133">
      <c r="A9133" s="18"/>
      <c r="I9133" s="139"/>
      <c r="J9133" s="60"/>
      <c r="K9133" s="60"/>
      <c r="L9133" s="135"/>
    </row>
    <row r="9134">
      <c r="A9134" s="18"/>
      <c r="I9134" s="139"/>
      <c r="J9134" s="60"/>
      <c r="K9134" s="60"/>
      <c r="L9134" s="135"/>
    </row>
    <row r="9135">
      <c r="A9135" s="18"/>
      <c r="I9135" s="139"/>
      <c r="J9135" s="60"/>
      <c r="K9135" s="60"/>
      <c r="L9135" s="135"/>
    </row>
    <row r="9136">
      <c r="A9136" s="18"/>
      <c r="I9136" s="139"/>
      <c r="J9136" s="60"/>
      <c r="K9136" s="60"/>
      <c r="L9136" s="135"/>
    </row>
    <row r="9137">
      <c r="A9137" s="18"/>
      <c r="I9137" s="139"/>
      <c r="J9137" s="60"/>
      <c r="K9137" s="60"/>
      <c r="L9137" s="135"/>
    </row>
    <row r="9138">
      <c r="A9138" s="18"/>
      <c r="I9138" s="139"/>
      <c r="J9138" s="60"/>
      <c r="K9138" s="60"/>
      <c r="L9138" s="135"/>
    </row>
    <row r="9139">
      <c r="A9139" s="18"/>
      <c r="I9139" s="139"/>
      <c r="J9139" s="60"/>
      <c r="K9139" s="60"/>
      <c r="L9139" s="135"/>
    </row>
    <row r="9140">
      <c r="A9140" s="18"/>
      <c r="I9140" s="139"/>
      <c r="J9140" s="60"/>
      <c r="K9140" s="60"/>
      <c r="L9140" s="135"/>
    </row>
    <row r="9141">
      <c r="A9141" s="18"/>
      <c r="I9141" s="139"/>
      <c r="J9141" s="60"/>
      <c r="K9141" s="60"/>
      <c r="L9141" s="135"/>
    </row>
    <row r="9142">
      <c r="A9142" s="18"/>
      <c r="I9142" s="139"/>
      <c r="J9142" s="60"/>
      <c r="K9142" s="60"/>
      <c r="L9142" s="135"/>
    </row>
    <row r="9143">
      <c r="A9143" s="18"/>
      <c r="I9143" s="139"/>
      <c r="J9143" s="60"/>
      <c r="K9143" s="60"/>
      <c r="L9143" s="135"/>
    </row>
    <row r="9144">
      <c r="A9144" s="18"/>
      <c r="I9144" s="139"/>
      <c r="J9144" s="60"/>
      <c r="K9144" s="60"/>
      <c r="L9144" s="135"/>
    </row>
    <row r="9145">
      <c r="A9145" s="18"/>
      <c r="I9145" s="139"/>
      <c r="J9145" s="60"/>
      <c r="K9145" s="60"/>
      <c r="L9145" s="135"/>
    </row>
    <row r="9146">
      <c r="A9146" s="18"/>
      <c r="I9146" s="139"/>
      <c r="J9146" s="60"/>
      <c r="K9146" s="60"/>
      <c r="L9146" s="135"/>
    </row>
    <row r="9147">
      <c r="A9147" s="18"/>
      <c r="I9147" s="139"/>
      <c r="J9147" s="60"/>
      <c r="K9147" s="60"/>
      <c r="L9147" s="135"/>
    </row>
    <row r="9148">
      <c r="A9148" s="18"/>
      <c r="I9148" s="139"/>
      <c r="J9148" s="60"/>
      <c r="K9148" s="60"/>
      <c r="L9148" s="135"/>
    </row>
    <row r="9149">
      <c r="A9149" s="18"/>
      <c r="I9149" s="139"/>
      <c r="J9149" s="60"/>
      <c r="K9149" s="60"/>
      <c r="L9149" s="135"/>
    </row>
    <row r="9150">
      <c r="A9150" s="18"/>
      <c r="I9150" s="139"/>
      <c r="J9150" s="60"/>
      <c r="K9150" s="60"/>
      <c r="L9150" s="135"/>
    </row>
    <row r="9151">
      <c r="A9151" s="18"/>
      <c r="I9151" s="139"/>
      <c r="J9151" s="60"/>
      <c r="K9151" s="60"/>
      <c r="L9151" s="135"/>
    </row>
    <row r="9152">
      <c r="A9152" s="18"/>
      <c r="I9152" s="139"/>
      <c r="J9152" s="60"/>
      <c r="K9152" s="60"/>
      <c r="L9152" s="135"/>
    </row>
    <row r="9153">
      <c r="A9153" s="18"/>
      <c r="I9153" s="139"/>
      <c r="J9153" s="60"/>
      <c r="K9153" s="60"/>
      <c r="L9153" s="135"/>
    </row>
    <row r="9154">
      <c r="A9154" s="18"/>
      <c r="I9154" s="139"/>
      <c r="J9154" s="60"/>
      <c r="K9154" s="60"/>
      <c r="L9154" s="135"/>
    </row>
    <row r="9155">
      <c r="A9155" s="18"/>
      <c r="I9155" s="139"/>
      <c r="J9155" s="60"/>
      <c r="K9155" s="60"/>
      <c r="L9155" s="135"/>
    </row>
    <row r="9156">
      <c r="A9156" s="18"/>
      <c r="I9156" s="139"/>
      <c r="J9156" s="60"/>
      <c r="K9156" s="60"/>
      <c r="L9156" s="135"/>
    </row>
    <row r="9157">
      <c r="A9157" s="18"/>
      <c r="I9157" s="139"/>
      <c r="J9157" s="60"/>
      <c r="K9157" s="60"/>
      <c r="L9157" s="135"/>
    </row>
    <row r="9158">
      <c r="A9158" s="18"/>
      <c r="I9158" s="139"/>
      <c r="J9158" s="60"/>
      <c r="K9158" s="60"/>
      <c r="L9158" s="135"/>
    </row>
    <row r="9159">
      <c r="A9159" s="18"/>
      <c r="I9159" s="139"/>
      <c r="J9159" s="60"/>
      <c r="K9159" s="60"/>
      <c r="L9159" s="135"/>
    </row>
    <row r="9160">
      <c r="A9160" s="18"/>
      <c r="I9160" s="139"/>
      <c r="J9160" s="60"/>
      <c r="K9160" s="60"/>
      <c r="L9160" s="135"/>
    </row>
    <row r="9161">
      <c r="A9161" s="18"/>
      <c r="I9161" s="139"/>
      <c r="J9161" s="60"/>
      <c r="K9161" s="60"/>
      <c r="L9161" s="135"/>
    </row>
    <row r="9162">
      <c r="A9162" s="18"/>
      <c r="I9162" s="139"/>
      <c r="J9162" s="60"/>
      <c r="K9162" s="60"/>
      <c r="L9162" s="135"/>
    </row>
    <row r="9163">
      <c r="A9163" s="18"/>
      <c r="I9163" s="139"/>
      <c r="J9163" s="60"/>
      <c r="K9163" s="60"/>
      <c r="L9163" s="135"/>
    </row>
    <row r="9164">
      <c r="A9164" s="18"/>
      <c r="I9164" s="139"/>
      <c r="J9164" s="60"/>
      <c r="K9164" s="60"/>
      <c r="L9164" s="135"/>
    </row>
    <row r="9165">
      <c r="A9165" s="18"/>
      <c r="I9165" s="139"/>
      <c r="J9165" s="60"/>
      <c r="K9165" s="60"/>
      <c r="L9165" s="135"/>
    </row>
    <row r="9166">
      <c r="A9166" s="18"/>
      <c r="I9166" s="139"/>
      <c r="J9166" s="60"/>
      <c r="K9166" s="60"/>
      <c r="L9166" s="135"/>
    </row>
    <row r="9167">
      <c r="A9167" s="18"/>
      <c r="I9167" s="139"/>
      <c r="J9167" s="60"/>
      <c r="K9167" s="60"/>
      <c r="L9167" s="135"/>
    </row>
    <row r="9168">
      <c r="A9168" s="18"/>
      <c r="I9168" s="139"/>
      <c r="J9168" s="60"/>
      <c r="K9168" s="60"/>
      <c r="L9168" s="135"/>
    </row>
    <row r="9169">
      <c r="A9169" s="18"/>
      <c r="I9169" s="139"/>
      <c r="J9169" s="60"/>
      <c r="K9169" s="60"/>
      <c r="L9169" s="135"/>
    </row>
    <row r="9170">
      <c r="A9170" s="18"/>
      <c r="I9170" s="139"/>
      <c r="J9170" s="60"/>
      <c r="K9170" s="60"/>
      <c r="L9170" s="135"/>
    </row>
    <row r="9171">
      <c r="A9171" s="18"/>
      <c r="I9171" s="139"/>
      <c r="J9171" s="60"/>
      <c r="K9171" s="60"/>
      <c r="L9171" s="135"/>
    </row>
    <row r="9172">
      <c r="A9172" s="18"/>
      <c r="I9172" s="139"/>
      <c r="J9172" s="60"/>
      <c r="K9172" s="60"/>
      <c r="L9172" s="135"/>
    </row>
    <row r="9173">
      <c r="A9173" s="18"/>
      <c r="I9173" s="139"/>
      <c r="J9173" s="60"/>
      <c r="K9173" s="60"/>
      <c r="L9173" s="135"/>
    </row>
    <row r="9174">
      <c r="A9174" s="18"/>
      <c r="I9174" s="139"/>
      <c r="J9174" s="60"/>
      <c r="K9174" s="60"/>
      <c r="L9174" s="135"/>
    </row>
    <row r="9175">
      <c r="A9175" s="18"/>
      <c r="I9175" s="139"/>
      <c r="J9175" s="60"/>
      <c r="K9175" s="60"/>
      <c r="L9175" s="135"/>
    </row>
    <row r="9176">
      <c r="A9176" s="18"/>
      <c r="I9176" s="139"/>
      <c r="J9176" s="60"/>
      <c r="K9176" s="60"/>
      <c r="L9176" s="135"/>
    </row>
    <row r="9177">
      <c r="A9177" s="18"/>
      <c r="I9177" s="139"/>
      <c r="J9177" s="60"/>
      <c r="K9177" s="60"/>
      <c r="L9177" s="135"/>
    </row>
    <row r="9178">
      <c r="A9178" s="18"/>
      <c r="I9178" s="139"/>
      <c r="J9178" s="60"/>
      <c r="K9178" s="60"/>
      <c r="L9178" s="135"/>
    </row>
    <row r="9179">
      <c r="A9179" s="18"/>
      <c r="I9179" s="139"/>
      <c r="J9179" s="60"/>
      <c r="K9179" s="60"/>
      <c r="L9179" s="135"/>
    </row>
    <row r="9180">
      <c r="A9180" s="18"/>
      <c r="I9180" s="139"/>
      <c r="J9180" s="60"/>
      <c r="K9180" s="60"/>
      <c r="L9180" s="135"/>
    </row>
    <row r="9181">
      <c r="A9181" s="18"/>
      <c r="I9181" s="139"/>
      <c r="J9181" s="60"/>
      <c r="K9181" s="60"/>
      <c r="L9181" s="135"/>
    </row>
    <row r="9182">
      <c r="A9182" s="18"/>
      <c r="I9182" s="139"/>
      <c r="J9182" s="60"/>
      <c r="K9182" s="60"/>
      <c r="L9182" s="135"/>
    </row>
    <row r="9183">
      <c r="A9183" s="18"/>
      <c r="I9183" s="139"/>
      <c r="J9183" s="60"/>
      <c r="K9183" s="60"/>
      <c r="L9183" s="135"/>
    </row>
    <row r="9184">
      <c r="A9184" s="18"/>
      <c r="I9184" s="139"/>
      <c r="J9184" s="60"/>
      <c r="K9184" s="60"/>
      <c r="L9184" s="135"/>
    </row>
    <row r="9185">
      <c r="A9185" s="18"/>
      <c r="I9185" s="139"/>
      <c r="J9185" s="60"/>
      <c r="K9185" s="60"/>
      <c r="L9185" s="135"/>
    </row>
    <row r="9186">
      <c r="A9186" s="18"/>
      <c r="I9186" s="139"/>
      <c r="J9186" s="60"/>
      <c r="K9186" s="60"/>
      <c r="L9186" s="135"/>
    </row>
    <row r="9187">
      <c r="A9187" s="18"/>
      <c r="I9187" s="139"/>
      <c r="J9187" s="60"/>
      <c r="K9187" s="60"/>
      <c r="L9187" s="135"/>
    </row>
    <row r="9188">
      <c r="A9188" s="18"/>
      <c r="I9188" s="139"/>
      <c r="J9188" s="60"/>
      <c r="K9188" s="60"/>
      <c r="L9188" s="135"/>
    </row>
    <row r="9189">
      <c r="A9189" s="18"/>
      <c r="I9189" s="139"/>
      <c r="J9189" s="60"/>
      <c r="K9189" s="60"/>
      <c r="L9189" s="135"/>
    </row>
    <row r="9190">
      <c r="A9190" s="18"/>
      <c r="I9190" s="139"/>
      <c r="J9190" s="60"/>
      <c r="K9190" s="60"/>
      <c r="L9190" s="135"/>
    </row>
    <row r="9191">
      <c r="A9191" s="18"/>
      <c r="I9191" s="139"/>
      <c r="J9191" s="60"/>
      <c r="K9191" s="60"/>
      <c r="L9191" s="135"/>
    </row>
    <row r="9192">
      <c r="A9192" s="18"/>
      <c r="I9192" s="139"/>
      <c r="J9192" s="60"/>
      <c r="K9192" s="60"/>
      <c r="L9192" s="135"/>
    </row>
    <row r="9193">
      <c r="A9193" s="18"/>
      <c r="I9193" s="139"/>
      <c r="J9193" s="60"/>
      <c r="K9193" s="60"/>
      <c r="L9193" s="135"/>
    </row>
    <row r="9194">
      <c r="A9194" s="18"/>
      <c r="I9194" s="139"/>
      <c r="J9194" s="60"/>
      <c r="K9194" s="60"/>
      <c r="L9194" s="135"/>
    </row>
    <row r="9195">
      <c r="A9195" s="18"/>
      <c r="I9195" s="139"/>
      <c r="J9195" s="60"/>
      <c r="K9195" s="60"/>
      <c r="L9195" s="135"/>
    </row>
    <row r="9196">
      <c r="A9196" s="18"/>
      <c r="I9196" s="139"/>
      <c r="J9196" s="60"/>
      <c r="K9196" s="60"/>
      <c r="L9196" s="135"/>
    </row>
    <row r="9197">
      <c r="A9197" s="18"/>
      <c r="I9197" s="139"/>
      <c r="J9197" s="60"/>
      <c r="K9197" s="60"/>
      <c r="L9197" s="135"/>
    </row>
    <row r="9198">
      <c r="A9198" s="18"/>
      <c r="I9198" s="139"/>
      <c r="J9198" s="60"/>
      <c r="K9198" s="60"/>
      <c r="L9198" s="135"/>
    </row>
    <row r="9199">
      <c r="A9199" s="18"/>
      <c r="I9199" s="139"/>
      <c r="J9199" s="60"/>
      <c r="K9199" s="60"/>
      <c r="L9199" s="135"/>
    </row>
    <row r="9200">
      <c r="A9200" s="18"/>
      <c r="I9200" s="139"/>
      <c r="J9200" s="60"/>
      <c r="K9200" s="60"/>
      <c r="L9200" s="135"/>
    </row>
    <row r="9201">
      <c r="A9201" s="18"/>
      <c r="I9201" s="139"/>
      <c r="J9201" s="60"/>
      <c r="K9201" s="60"/>
      <c r="L9201" s="135"/>
    </row>
    <row r="9202">
      <c r="A9202" s="18"/>
      <c r="I9202" s="139"/>
      <c r="J9202" s="60"/>
      <c r="K9202" s="60"/>
      <c r="L9202" s="135"/>
    </row>
    <row r="9203">
      <c r="A9203" s="18"/>
      <c r="I9203" s="139"/>
      <c r="J9203" s="60"/>
      <c r="K9203" s="60"/>
      <c r="L9203" s="135"/>
    </row>
    <row r="9204">
      <c r="A9204" s="18"/>
      <c r="I9204" s="139"/>
      <c r="J9204" s="60"/>
      <c r="K9204" s="60"/>
      <c r="L9204" s="135"/>
    </row>
    <row r="9205">
      <c r="A9205" s="18"/>
      <c r="I9205" s="139"/>
      <c r="J9205" s="60"/>
      <c r="K9205" s="60"/>
      <c r="L9205" s="135"/>
    </row>
    <row r="9206">
      <c r="A9206" s="18"/>
      <c r="I9206" s="139"/>
      <c r="J9206" s="60"/>
      <c r="K9206" s="60"/>
      <c r="L9206" s="135"/>
    </row>
    <row r="9207">
      <c r="A9207" s="18"/>
      <c r="I9207" s="139"/>
      <c r="J9207" s="60"/>
      <c r="K9207" s="60"/>
      <c r="L9207" s="135"/>
    </row>
    <row r="9208">
      <c r="A9208" s="18"/>
      <c r="I9208" s="139"/>
      <c r="J9208" s="60"/>
      <c r="K9208" s="60"/>
      <c r="L9208" s="135"/>
    </row>
    <row r="9209">
      <c r="A9209" s="18"/>
      <c r="I9209" s="139"/>
      <c r="J9209" s="60"/>
      <c r="K9209" s="60"/>
      <c r="L9209" s="135"/>
    </row>
    <row r="9210">
      <c r="A9210" s="18"/>
      <c r="I9210" s="139"/>
      <c r="J9210" s="60"/>
      <c r="K9210" s="60"/>
      <c r="L9210" s="135"/>
    </row>
    <row r="9211">
      <c r="A9211" s="18"/>
      <c r="I9211" s="139"/>
      <c r="J9211" s="60"/>
      <c r="K9211" s="60"/>
      <c r="L9211" s="135"/>
    </row>
    <row r="9212">
      <c r="A9212" s="18"/>
      <c r="I9212" s="139"/>
      <c r="J9212" s="60"/>
      <c r="K9212" s="60"/>
      <c r="L9212" s="135"/>
    </row>
    <row r="9213">
      <c r="A9213" s="18"/>
      <c r="I9213" s="139"/>
      <c r="J9213" s="60"/>
      <c r="K9213" s="60"/>
      <c r="L9213" s="135"/>
    </row>
    <row r="9214">
      <c r="A9214" s="18"/>
      <c r="I9214" s="139"/>
      <c r="J9214" s="60"/>
      <c r="K9214" s="60"/>
      <c r="L9214" s="135"/>
    </row>
    <row r="9215">
      <c r="A9215" s="18"/>
      <c r="I9215" s="139"/>
      <c r="J9215" s="60"/>
      <c r="K9215" s="60"/>
      <c r="L9215" s="135"/>
    </row>
    <row r="9216">
      <c r="A9216" s="18"/>
      <c r="I9216" s="139"/>
      <c r="J9216" s="60"/>
      <c r="K9216" s="60"/>
      <c r="L9216" s="135"/>
    </row>
    <row r="9217">
      <c r="A9217" s="18"/>
      <c r="I9217" s="139"/>
      <c r="J9217" s="60"/>
      <c r="K9217" s="60"/>
      <c r="L9217" s="135"/>
    </row>
    <row r="9218">
      <c r="A9218" s="18"/>
      <c r="I9218" s="139"/>
      <c r="J9218" s="60"/>
      <c r="K9218" s="60"/>
      <c r="L9218" s="135"/>
    </row>
    <row r="9219">
      <c r="A9219" s="18"/>
      <c r="I9219" s="139"/>
      <c r="J9219" s="60"/>
      <c r="K9219" s="60"/>
      <c r="L9219" s="135"/>
    </row>
    <row r="9220">
      <c r="A9220" s="18"/>
      <c r="I9220" s="139"/>
      <c r="J9220" s="60"/>
      <c r="K9220" s="60"/>
      <c r="L9220" s="135"/>
    </row>
    <row r="9221">
      <c r="A9221" s="18"/>
      <c r="I9221" s="139"/>
      <c r="J9221" s="60"/>
      <c r="K9221" s="60"/>
      <c r="L9221" s="135"/>
    </row>
    <row r="9222">
      <c r="A9222" s="18"/>
      <c r="I9222" s="139"/>
      <c r="J9222" s="60"/>
      <c r="K9222" s="60"/>
      <c r="L9222" s="135"/>
    </row>
    <row r="9223">
      <c r="A9223" s="18"/>
      <c r="I9223" s="139"/>
      <c r="J9223" s="60"/>
      <c r="K9223" s="60"/>
      <c r="L9223" s="135"/>
    </row>
    <row r="9224">
      <c r="A9224" s="18"/>
      <c r="I9224" s="139"/>
      <c r="J9224" s="60"/>
      <c r="K9224" s="60"/>
      <c r="L9224" s="135"/>
    </row>
    <row r="9225">
      <c r="A9225" s="18"/>
      <c r="I9225" s="139"/>
      <c r="J9225" s="60"/>
      <c r="K9225" s="60"/>
      <c r="L9225" s="135"/>
    </row>
    <row r="9226">
      <c r="A9226" s="18"/>
      <c r="I9226" s="139"/>
      <c r="J9226" s="60"/>
      <c r="K9226" s="60"/>
      <c r="L9226" s="135"/>
    </row>
    <row r="9227">
      <c r="A9227" s="18"/>
      <c r="I9227" s="139"/>
      <c r="J9227" s="60"/>
      <c r="K9227" s="60"/>
      <c r="L9227" s="135"/>
    </row>
    <row r="9228">
      <c r="A9228" s="18"/>
      <c r="I9228" s="139"/>
      <c r="J9228" s="60"/>
      <c r="K9228" s="60"/>
      <c r="L9228" s="135"/>
    </row>
    <row r="9229">
      <c r="A9229" s="18"/>
      <c r="I9229" s="139"/>
      <c r="J9229" s="60"/>
      <c r="K9229" s="60"/>
      <c r="L9229" s="135"/>
    </row>
    <row r="9230">
      <c r="A9230" s="18"/>
      <c r="I9230" s="139"/>
      <c r="J9230" s="60"/>
      <c r="K9230" s="60"/>
      <c r="L9230" s="135"/>
    </row>
    <row r="9231">
      <c r="A9231" s="18"/>
      <c r="I9231" s="139"/>
      <c r="J9231" s="60"/>
      <c r="K9231" s="60"/>
      <c r="L9231" s="135"/>
    </row>
    <row r="9232">
      <c r="A9232" s="18"/>
      <c r="I9232" s="139"/>
      <c r="J9232" s="60"/>
      <c r="K9232" s="60"/>
      <c r="L9232" s="135"/>
    </row>
    <row r="9233">
      <c r="A9233" s="18"/>
      <c r="I9233" s="139"/>
      <c r="J9233" s="60"/>
      <c r="K9233" s="60"/>
      <c r="L9233" s="135"/>
    </row>
    <row r="9234">
      <c r="A9234" s="18"/>
      <c r="I9234" s="139"/>
      <c r="J9234" s="60"/>
      <c r="K9234" s="60"/>
      <c r="L9234" s="135"/>
    </row>
    <row r="9235">
      <c r="A9235" s="18"/>
      <c r="I9235" s="139"/>
      <c r="J9235" s="60"/>
      <c r="K9235" s="60"/>
      <c r="L9235" s="135"/>
    </row>
    <row r="9236">
      <c r="A9236" s="18"/>
      <c r="I9236" s="139"/>
      <c r="J9236" s="60"/>
      <c r="K9236" s="60"/>
      <c r="L9236" s="135"/>
    </row>
    <row r="9237">
      <c r="A9237" s="18"/>
      <c r="I9237" s="139"/>
      <c r="J9237" s="60"/>
      <c r="K9237" s="60"/>
      <c r="L9237" s="135"/>
    </row>
    <row r="9238">
      <c r="A9238" s="18"/>
      <c r="I9238" s="139"/>
      <c r="J9238" s="60"/>
      <c r="K9238" s="60"/>
      <c r="L9238" s="135"/>
    </row>
    <row r="9239">
      <c r="A9239" s="18"/>
      <c r="I9239" s="139"/>
      <c r="J9239" s="60"/>
      <c r="K9239" s="60"/>
      <c r="L9239" s="135"/>
    </row>
    <row r="9240">
      <c r="A9240" s="18"/>
      <c r="I9240" s="139"/>
      <c r="J9240" s="60"/>
      <c r="K9240" s="60"/>
      <c r="L9240" s="135"/>
    </row>
    <row r="9241">
      <c r="A9241" s="18"/>
      <c r="I9241" s="139"/>
      <c r="J9241" s="60"/>
      <c r="K9241" s="60"/>
      <c r="L9241" s="135"/>
    </row>
    <row r="9242">
      <c r="A9242" s="18"/>
      <c r="I9242" s="139"/>
      <c r="J9242" s="60"/>
      <c r="K9242" s="60"/>
      <c r="L9242" s="135"/>
    </row>
    <row r="9243">
      <c r="A9243" s="18"/>
      <c r="I9243" s="139"/>
      <c r="J9243" s="60"/>
      <c r="K9243" s="60"/>
      <c r="L9243" s="135"/>
    </row>
    <row r="9244">
      <c r="A9244" s="18"/>
      <c r="I9244" s="139"/>
      <c r="J9244" s="60"/>
      <c r="K9244" s="60"/>
      <c r="L9244" s="135"/>
    </row>
    <row r="9245">
      <c r="A9245" s="18"/>
      <c r="I9245" s="139"/>
      <c r="J9245" s="60"/>
      <c r="K9245" s="60"/>
      <c r="L9245" s="135"/>
    </row>
    <row r="9246">
      <c r="A9246" s="18"/>
      <c r="I9246" s="139"/>
      <c r="J9246" s="60"/>
      <c r="K9246" s="60"/>
      <c r="L9246" s="135"/>
    </row>
    <row r="9247">
      <c r="A9247" s="18"/>
      <c r="I9247" s="139"/>
      <c r="J9247" s="60"/>
      <c r="K9247" s="60"/>
      <c r="L9247" s="135"/>
    </row>
    <row r="9248">
      <c r="A9248" s="18"/>
      <c r="I9248" s="139"/>
      <c r="J9248" s="60"/>
      <c r="K9248" s="60"/>
      <c r="L9248" s="135"/>
    </row>
    <row r="9249">
      <c r="A9249" s="18"/>
      <c r="I9249" s="139"/>
      <c r="J9249" s="60"/>
      <c r="K9249" s="60"/>
      <c r="L9249" s="135"/>
    </row>
    <row r="9250">
      <c r="A9250" s="18"/>
      <c r="I9250" s="139"/>
      <c r="J9250" s="60"/>
      <c r="K9250" s="60"/>
      <c r="L9250" s="135"/>
    </row>
    <row r="9251">
      <c r="A9251" s="18"/>
      <c r="I9251" s="139"/>
      <c r="J9251" s="60"/>
      <c r="K9251" s="60"/>
      <c r="L9251" s="135"/>
    </row>
    <row r="9252">
      <c r="A9252" s="18"/>
      <c r="I9252" s="139"/>
      <c r="J9252" s="60"/>
      <c r="K9252" s="60"/>
      <c r="L9252" s="135"/>
    </row>
    <row r="9253">
      <c r="A9253" s="18"/>
      <c r="I9253" s="139"/>
      <c r="J9253" s="60"/>
      <c r="K9253" s="60"/>
      <c r="L9253" s="135"/>
    </row>
    <row r="9254">
      <c r="A9254" s="18"/>
      <c r="I9254" s="139"/>
      <c r="J9254" s="60"/>
      <c r="K9254" s="60"/>
      <c r="L9254" s="135"/>
    </row>
    <row r="9255">
      <c r="A9255" s="18"/>
      <c r="I9255" s="139"/>
      <c r="J9255" s="60"/>
      <c r="K9255" s="60"/>
      <c r="L9255" s="135"/>
    </row>
    <row r="9256">
      <c r="A9256" s="18"/>
      <c r="I9256" s="139"/>
      <c r="J9256" s="60"/>
      <c r="K9256" s="60"/>
      <c r="L9256" s="135"/>
    </row>
    <row r="9257">
      <c r="A9257" s="18"/>
      <c r="I9257" s="139"/>
      <c r="J9257" s="60"/>
      <c r="K9257" s="60"/>
      <c r="L9257" s="135"/>
    </row>
    <row r="9258">
      <c r="A9258" s="18"/>
      <c r="I9258" s="139"/>
      <c r="J9258" s="60"/>
      <c r="K9258" s="60"/>
      <c r="L9258" s="135"/>
    </row>
    <row r="9259">
      <c r="A9259" s="18"/>
      <c r="I9259" s="139"/>
      <c r="J9259" s="60"/>
      <c r="K9259" s="60"/>
      <c r="L9259" s="135"/>
    </row>
    <row r="9260">
      <c r="A9260" s="18"/>
      <c r="I9260" s="139"/>
      <c r="J9260" s="60"/>
      <c r="K9260" s="60"/>
      <c r="L9260" s="135"/>
    </row>
    <row r="9261">
      <c r="A9261" s="18"/>
      <c r="I9261" s="139"/>
      <c r="J9261" s="60"/>
      <c r="K9261" s="60"/>
      <c r="L9261" s="135"/>
    </row>
    <row r="9262">
      <c r="A9262" s="18"/>
      <c r="I9262" s="139"/>
      <c r="J9262" s="60"/>
      <c r="K9262" s="60"/>
      <c r="L9262" s="135"/>
    </row>
    <row r="9263">
      <c r="A9263" s="18"/>
      <c r="I9263" s="139"/>
      <c r="J9263" s="60"/>
      <c r="K9263" s="60"/>
      <c r="L9263" s="135"/>
    </row>
    <row r="9264">
      <c r="A9264" s="18"/>
      <c r="I9264" s="139"/>
      <c r="J9264" s="60"/>
      <c r="K9264" s="60"/>
      <c r="L9264" s="135"/>
    </row>
    <row r="9265">
      <c r="A9265" s="18"/>
      <c r="I9265" s="139"/>
      <c r="J9265" s="60"/>
      <c r="K9265" s="60"/>
      <c r="L9265" s="135"/>
    </row>
    <row r="9266">
      <c r="A9266" s="18"/>
      <c r="I9266" s="139"/>
      <c r="J9266" s="60"/>
      <c r="K9266" s="60"/>
      <c r="L9266" s="135"/>
    </row>
    <row r="9267">
      <c r="A9267" s="18"/>
      <c r="I9267" s="139"/>
      <c r="J9267" s="60"/>
      <c r="K9267" s="60"/>
      <c r="L9267" s="135"/>
    </row>
    <row r="9268">
      <c r="A9268" s="18"/>
      <c r="I9268" s="139"/>
      <c r="J9268" s="60"/>
      <c r="K9268" s="60"/>
      <c r="L9268" s="135"/>
    </row>
    <row r="9269">
      <c r="A9269" s="18"/>
      <c r="I9269" s="139"/>
      <c r="J9269" s="60"/>
      <c r="K9269" s="60"/>
      <c r="L9269" s="135"/>
    </row>
    <row r="9270">
      <c r="A9270" s="18"/>
      <c r="I9270" s="139"/>
      <c r="J9270" s="60"/>
      <c r="K9270" s="60"/>
      <c r="L9270" s="135"/>
    </row>
    <row r="9271">
      <c r="A9271" s="18"/>
      <c r="I9271" s="139"/>
      <c r="J9271" s="60"/>
      <c r="K9271" s="60"/>
      <c r="L9271" s="135"/>
    </row>
    <row r="9272">
      <c r="A9272" s="18"/>
      <c r="I9272" s="139"/>
      <c r="J9272" s="60"/>
      <c r="K9272" s="60"/>
      <c r="L9272" s="135"/>
    </row>
    <row r="9273">
      <c r="A9273" s="18"/>
      <c r="I9273" s="139"/>
      <c r="J9273" s="60"/>
      <c r="K9273" s="60"/>
      <c r="L9273" s="135"/>
    </row>
    <row r="9274">
      <c r="A9274" s="18"/>
      <c r="I9274" s="139"/>
      <c r="J9274" s="60"/>
      <c r="K9274" s="60"/>
      <c r="L9274" s="135"/>
    </row>
    <row r="9275">
      <c r="A9275" s="18"/>
      <c r="I9275" s="139"/>
      <c r="J9275" s="60"/>
      <c r="K9275" s="60"/>
      <c r="L9275" s="135"/>
    </row>
    <row r="9276">
      <c r="A9276" s="18"/>
      <c r="I9276" s="139"/>
      <c r="J9276" s="60"/>
      <c r="K9276" s="60"/>
      <c r="L9276" s="135"/>
    </row>
    <row r="9277">
      <c r="A9277" s="18"/>
      <c r="I9277" s="139"/>
      <c r="J9277" s="60"/>
      <c r="K9277" s="60"/>
      <c r="L9277" s="135"/>
    </row>
    <row r="9278">
      <c r="A9278" s="18"/>
      <c r="I9278" s="139"/>
      <c r="J9278" s="60"/>
      <c r="K9278" s="60"/>
      <c r="L9278" s="135"/>
    </row>
    <row r="9279">
      <c r="A9279" s="18"/>
      <c r="I9279" s="139"/>
      <c r="J9279" s="60"/>
      <c r="K9279" s="60"/>
      <c r="L9279" s="135"/>
    </row>
    <row r="9280">
      <c r="A9280" s="18"/>
      <c r="I9280" s="139"/>
      <c r="J9280" s="60"/>
      <c r="K9280" s="60"/>
      <c r="L9280" s="135"/>
    </row>
    <row r="9281">
      <c r="A9281" s="18"/>
      <c r="I9281" s="139"/>
      <c r="J9281" s="60"/>
      <c r="K9281" s="60"/>
      <c r="L9281" s="135"/>
    </row>
    <row r="9282">
      <c r="A9282" s="18"/>
      <c r="I9282" s="139"/>
      <c r="J9282" s="60"/>
      <c r="K9282" s="60"/>
      <c r="L9282" s="135"/>
    </row>
    <row r="9283">
      <c r="A9283" s="18"/>
      <c r="I9283" s="139"/>
      <c r="J9283" s="60"/>
      <c r="K9283" s="60"/>
      <c r="L9283" s="135"/>
    </row>
    <row r="9284">
      <c r="A9284" s="18"/>
      <c r="I9284" s="139"/>
      <c r="J9284" s="60"/>
      <c r="K9284" s="60"/>
      <c r="L9284" s="135"/>
    </row>
    <row r="9285">
      <c r="A9285" s="18"/>
      <c r="I9285" s="139"/>
      <c r="J9285" s="60"/>
      <c r="K9285" s="60"/>
      <c r="L9285" s="135"/>
    </row>
    <row r="9286">
      <c r="A9286" s="18"/>
      <c r="I9286" s="139"/>
      <c r="J9286" s="60"/>
      <c r="K9286" s="60"/>
      <c r="L9286" s="135"/>
    </row>
    <row r="9287">
      <c r="A9287" s="18"/>
      <c r="I9287" s="139"/>
      <c r="J9287" s="60"/>
      <c r="K9287" s="60"/>
      <c r="L9287" s="135"/>
    </row>
    <row r="9288">
      <c r="A9288" s="18"/>
      <c r="I9288" s="139"/>
      <c r="J9288" s="60"/>
      <c r="K9288" s="60"/>
      <c r="L9288" s="135"/>
    </row>
    <row r="9289">
      <c r="A9289" s="18"/>
      <c r="I9289" s="139"/>
      <c r="J9289" s="60"/>
      <c r="K9289" s="60"/>
      <c r="L9289" s="135"/>
    </row>
    <row r="9290">
      <c r="A9290" s="18"/>
      <c r="I9290" s="139"/>
      <c r="J9290" s="60"/>
      <c r="K9290" s="60"/>
      <c r="L9290" s="135"/>
    </row>
    <row r="9291">
      <c r="A9291" s="18"/>
      <c r="I9291" s="139"/>
      <c r="J9291" s="60"/>
      <c r="K9291" s="60"/>
      <c r="L9291" s="135"/>
    </row>
    <row r="9292">
      <c r="A9292" s="18"/>
      <c r="I9292" s="139"/>
      <c r="J9292" s="60"/>
      <c r="K9292" s="60"/>
      <c r="L9292" s="135"/>
    </row>
    <row r="9293">
      <c r="A9293" s="18"/>
      <c r="I9293" s="139"/>
      <c r="J9293" s="60"/>
      <c r="K9293" s="60"/>
      <c r="L9293" s="135"/>
    </row>
    <row r="9294">
      <c r="A9294" s="18"/>
      <c r="I9294" s="139"/>
      <c r="J9294" s="60"/>
      <c r="K9294" s="60"/>
      <c r="L9294" s="135"/>
    </row>
    <row r="9295">
      <c r="A9295" s="18"/>
      <c r="I9295" s="139"/>
      <c r="J9295" s="60"/>
      <c r="K9295" s="60"/>
      <c r="L9295" s="135"/>
    </row>
    <row r="9296">
      <c r="A9296" s="18"/>
      <c r="I9296" s="139"/>
      <c r="J9296" s="60"/>
      <c r="K9296" s="60"/>
      <c r="L9296" s="135"/>
    </row>
    <row r="9297">
      <c r="A9297" s="18"/>
      <c r="I9297" s="139"/>
      <c r="J9297" s="60"/>
      <c r="K9297" s="60"/>
      <c r="L9297" s="135"/>
    </row>
    <row r="9298">
      <c r="A9298" s="18"/>
      <c r="I9298" s="139"/>
      <c r="J9298" s="60"/>
      <c r="K9298" s="60"/>
      <c r="L9298" s="135"/>
    </row>
    <row r="9299">
      <c r="A9299" s="18"/>
      <c r="I9299" s="139"/>
      <c r="J9299" s="60"/>
      <c r="K9299" s="60"/>
      <c r="L9299" s="135"/>
    </row>
    <row r="9300">
      <c r="A9300" s="18"/>
      <c r="I9300" s="139"/>
      <c r="J9300" s="60"/>
      <c r="K9300" s="60"/>
      <c r="L9300" s="135"/>
    </row>
    <row r="9301">
      <c r="A9301" s="18"/>
      <c r="I9301" s="139"/>
      <c r="J9301" s="60"/>
      <c r="K9301" s="60"/>
      <c r="L9301" s="135"/>
    </row>
    <row r="9302">
      <c r="A9302" s="18"/>
      <c r="I9302" s="139"/>
      <c r="J9302" s="60"/>
      <c r="K9302" s="60"/>
      <c r="L9302" s="135"/>
    </row>
    <row r="9303">
      <c r="A9303" s="18"/>
      <c r="I9303" s="139"/>
      <c r="J9303" s="60"/>
      <c r="K9303" s="60"/>
      <c r="L9303" s="135"/>
    </row>
    <row r="9304">
      <c r="A9304" s="18"/>
      <c r="I9304" s="139"/>
      <c r="J9304" s="60"/>
      <c r="K9304" s="60"/>
      <c r="L9304" s="135"/>
    </row>
    <row r="9305">
      <c r="A9305" s="18"/>
      <c r="I9305" s="139"/>
      <c r="J9305" s="60"/>
      <c r="K9305" s="60"/>
      <c r="L9305" s="135"/>
    </row>
    <row r="9306">
      <c r="A9306" s="18"/>
      <c r="I9306" s="139"/>
      <c r="J9306" s="60"/>
      <c r="K9306" s="60"/>
      <c r="L9306" s="135"/>
    </row>
    <row r="9307">
      <c r="A9307" s="18"/>
      <c r="I9307" s="139"/>
      <c r="J9307" s="60"/>
      <c r="K9307" s="60"/>
      <c r="L9307" s="135"/>
    </row>
    <row r="9308">
      <c r="A9308" s="18"/>
      <c r="I9308" s="139"/>
      <c r="J9308" s="60"/>
      <c r="K9308" s="60"/>
      <c r="L9308" s="135"/>
    </row>
    <row r="9309">
      <c r="A9309" s="18"/>
      <c r="I9309" s="139"/>
      <c r="J9309" s="60"/>
      <c r="K9309" s="60"/>
      <c r="L9309" s="135"/>
    </row>
    <row r="9310">
      <c r="A9310" s="18"/>
      <c r="I9310" s="139"/>
      <c r="J9310" s="60"/>
      <c r="K9310" s="60"/>
      <c r="L9310" s="135"/>
    </row>
    <row r="9311">
      <c r="A9311" s="18"/>
      <c r="I9311" s="139"/>
      <c r="J9311" s="60"/>
      <c r="K9311" s="60"/>
      <c r="L9311" s="135"/>
    </row>
    <row r="9312">
      <c r="A9312" s="18"/>
      <c r="I9312" s="139"/>
      <c r="J9312" s="60"/>
      <c r="K9312" s="60"/>
      <c r="L9312" s="135"/>
    </row>
    <row r="9313">
      <c r="A9313" s="18"/>
      <c r="I9313" s="139"/>
      <c r="J9313" s="60"/>
      <c r="K9313" s="60"/>
      <c r="L9313" s="135"/>
    </row>
    <row r="9314">
      <c r="A9314" s="18"/>
      <c r="I9314" s="139"/>
      <c r="J9314" s="60"/>
      <c r="K9314" s="60"/>
      <c r="L9314" s="135"/>
    </row>
    <row r="9315">
      <c r="A9315" s="18"/>
      <c r="I9315" s="139"/>
      <c r="J9315" s="60"/>
      <c r="K9315" s="60"/>
      <c r="L9315" s="135"/>
    </row>
    <row r="9316">
      <c r="A9316" s="18"/>
      <c r="I9316" s="139"/>
      <c r="J9316" s="60"/>
      <c r="K9316" s="60"/>
      <c r="L9316" s="135"/>
    </row>
    <row r="9317">
      <c r="A9317" s="18"/>
      <c r="I9317" s="139"/>
      <c r="J9317" s="60"/>
      <c r="K9317" s="60"/>
      <c r="L9317" s="135"/>
    </row>
    <row r="9318">
      <c r="A9318" s="18"/>
      <c r="I9318" s="139"/>
      <c r="J9318" s="60"/>
      <c r="K9318" s="60"/>
      <c r="L9318" s="135"/>
    </row>
    <row r="9319">
      <c r="A9319" s="18"/>
      <c r="I9319" s="139"/>
      <c r="J9319" s="60"/>
      <c r="K9319" s="60"/>
      <c r="L9319" s="135"/>
    </row>
    <row r="9320">
      <c r="A9320" s="18"/>
      <c r="I9320" s="139"/>
      <c r="J9320" s="60"/>
      <c r="K9320" s="60"/>
      <c r="L9320" s="135"/>
    </row>
    <row r="9321">
      <c r="A9321" s="18"/>
      <c r="I9321" s="139"/>
      <c r="J9321" s="60"/>
      <c r="K9321" s="60"/>
      <c r="L9321" s="135"/>
    </row>
    <row r="9322">
      <c r="A9322" s="18"/>
      <c r="I9322" s="139"/>
      <c r="J9322" s="60"/>
      <c r="K9322" s="60"/>
      <c r="L9322" s="135"/>
    </row>
    <row r="9323">
      <c r="A9323" s="18"/>
      <c r="I9323" s="139"/>
      <c r="J9323" s="60"/>
      <c r="K9323" s="60"/>
      <c r="L9323" s="135"/>
    </row>
    <row r="9324">
      <c r="A9324" s="18"/>
      <c r="I9324" s="139"/>
      <c r="J9324" s="60"/>
      <c r="K9324" s="60"/>
      <c r="L9324" s="135"/>
    </row>
    <row r="9325">
      <c r="A9325" s="18"/>
      <c r="I9325" s="139"/>
      <c r="J9325" s="60"/>
      <c r="K9325" s="60"/>
      <c r="L9325" s="135"/>
    </row>
    <row r="9326">
      <c r="A9326" s="18"/>
      <c r="I9326" s="139"/>
      <c r="J9326" s="60"/>
      <c r="K9326" s="60"/>
      <c r="L9326" s="135"/>
    </row>
    <row r="9327">
      <c r="A9327" s="18"/>
      <c r="I9327" s="139"/>
      <c r="J9327" s="60"/>
      <c r="K9327" s="60"/>
      <c r="L9327" s="135"/>
    </row>
    <row r="9328">
      <c r="A9328" s="18"/>
      <c r="I9328" s="139"/>
      <c r="J9328" s="60"/>
      <c r="K9328" s="60"/>
      <c r="L9328" s="135"/>
    </row>
    <row r="9329">
      <c r="A9329" s="18"/>
      <c r="I9329" s="139"/>
      <c r="J9329" s="60"/>
      <c r="K9329" s="60"/>
      <c r="L9329" s="135"/>
    </row>
    <row r="9330">
      <c r="A9330" s="18"/>
      <c r="I9330" s="139"/>
      <c r="J9330" s="60"/>
      <c r="K9330" s="60"/>
      <c r="L9330" s="135"/>
    </row>
    <row r="9331">
      <c r="A9331" s="18"/>
      <c r="I9331" s="139"/>
      <c r="J9331" s="60"/>
      <c r="K9331" s="60"/>
      <c r="L9331" s="135"/>
    </row>
    <row r="9332">
      <c r="A9332" s="18"/>
      <c r="I9332" s="139"/>
      <c r="J9332" s="60"/>
      <c r="K9332" s="60"/>
      <c r="L9332" s="135"/>
    </row>
    <row r="9333">
      <c r="A9333" s="18"/>
      <c r="I9333" s="139"/>
      <c r="J9333" s="60"/>
      <c r="K9333" s="60"/>
      <c r="L9333" s="135"/>
    </row>
    <row r="9334">
      <c r="A9334" s="18"/>
      <c r="I9334" s="139"/>
      <c r="J9334" s="60"/>
      <c r="K9334" s="60"/>
      <c r="L9334" s="135"/>
    </row>
    <row r="9335">
      <c r="A9335" s="18"/>
      <c r="I9335" s="139"/>
      <c r="J9335" s="60"/>
      <c r="K9335" s="60"/>
      <c r="L9335" s="135"/>
    </row>
    <row r="9336">
      <c r="A9336" s="18"/>
      <c r="I9336" s="139"/>
      <c r="J9336" s="60"/>
      <c r="K9336" s="60"/>
      <c r="L9336" s="135"/>
    </row>
    <row r="9337">
      <c r="A9337" s="18"/>
      <c r="I9337" s="139"/>
      <c r="J9337" s="60"/>
      <c r="K9337" s="60"/>
      <c r="L9337" s="135"/>
    </row>
    <row r="9338">
      <c r="A9338" s="18"/>
      <c r="I9338" s="139"/>
      <c r="J9338" s="60"/>
      <c r="K9338" s="60"/>
      <c r="L9338" s="135"/>
    </row>
    <row r="9339">
      <c r="A9339" s="18"/>
      <c r="I9339" s="139"/>
      <c r="J9339" s="60"/>
      <c r="K9339" s="60"/>
      <c r="L9339" s="135"/>
    </row>
    <row r="9340">
      <c r="A9340" s="18"/>
      <c r="I9340" s="139"/>
      <c r="J9340" s="60"/>
      <c r="K9340" s="60"/>
      <c r="L9340" s="135"/>
    </row>
    <row r="9341">
      <c r="A9341" s="18"/>
      <c r="I9341" s="139"/>
      <c r="J9341" s="60"/>
      <c r="K9341" s="60"/>
      <c r="L9341" s="135"/>
    </row>
    <row r="9342">
      <c r="A9342" s="18"/>
      <c r="I9342" s="139"/>
      <c r="J9342" s="60"/>
      <c r="K9342" s="60"/>
      <c r="L9342" s="135"/>
    </row>
    <row r="9343">
      <c r="A9343" s="18"/>
      <c r="I9343" s="139"/>
      <c r="J9343" s="60"/>
      <c r="K9343" s="60"/>
      <c r="L9343" s="135"/>
    </row>
    <row r="9344">
      <c r="A9344" s="18"/>
      <c r="I9344" s="139"/>
      <c r="J9344" s="60"/>
      <c r="K9344" s="60"/>
      <c r="L9344" s="135"/>
    </row>
    <row r="9345">
      <c r="A9345" s="18"/>
      <c r="I9345" s="139"/>
      <c r="J9345" s="60"/>
      <c r="K9345" s="60"/>
      <c r="L9345" s="135"/>
    </row>
    <row r="9346">
      <c r="A9346" s="18"/>
      <c r="I9346" s="139"/>
      <c r="J9346" s="60"/>
      <c r="K9346" s="60"/>
      <c r="L9346" s="135"/>
    </row>
    <row r="9347">
      <c r="A9347" s="18"/>
      <c r="I9347" s="139"/>
      <c r="J9347" s="60"/>
      <c r="K9347" s="60"/>
      <c r="L9347" s="135"/>
    </row>
    <row r="9348">
      <c r="A9348" s="18"/>
      <c r="I9348" s="139"/>
      <c r="J9348" s="60"/>
      <c r="K9348" s="60"/>
      <c r="L9348" s="135"/>
    </row>
    <row r="9349">
      <c r="A9349" s="18"/>
      <c r="I9349" s="139"/>
      <c r="J9349" s="60"/>
      <c r="K9349" s="60"/>
      <c r="L9349" s="135"/>
    </row>
    <row r="9350">
      <c r="A9350" s="18"/>
      <c r="I9350" s="139"/>
      <c r="J9350" s="60"/>
      <c r="K9350" s="60"/>
      <c r="L9350" s="135"/>
    </row>
    <row r="9351">
      <c r="A9351" s="18"/>
      <c r="I9351" s="139"/>
      <c r="J9351" s="60"/>
      <c r="K9351" s="60"/>
      <c r="L9351" s="135"/>
    </row>
    <row r="9352">
      <c r="A9352" s="18"/>
      <c r="I9352" s="139"/>
      <c r="J9352" s="60"/>
      <c r="K9352" s="60"/>
      <c r="L9352" s="135"/>
    </row>
    <row r="9353">
      <c r="A9353" s="18"/>
      <c r="I9353" s="139"/>
      <c r="J9353" s="60"/>
      <c r="K9353" s="60"/>
      <c r="L9353" s="135"/>
    </row>
    <row r="9354">
      <c r="A9354" s="18"/>
      <c r="I9354" s="139"/>
      <c r="J9354" s="60"/>
      <c r="K9354" s="60"/>
      <c r="L9354" s="135"/>
    </row>
    <row r="9355">
      <c r="A9355" s="18"/>
      <c r="I9355" s="139"/>
      <c r="J9355" s="60"/>
      <c r="K9355" s="60"/>
      <c r="L9355" s="135"/>
    </row>
    <row r="9356">
      <c r="A9356" s="18"/>
      <c r="I9356" s="139"/>
      <c r="J9356" s="60"/>
      <c r="K9356" s="60"/>
      <c r="L9356" s="135"/>
    </row>
    <row r="9357">
      <c r="A9357" s="18"/>
      <c r="I9357" s="139"/>
      <c r="J9357" s="60"/>
      <c r="K9357" s="60"/>
      <c r="L9357" s="135"/>
    </row>
    <row r="9358">
      <c r="A9358" s="18"/>
      <c r="I9358" s="139"/>
      <c r="J9358" s="60"/>
      <c r="K9358" s="60"/>
      <c r="L9358" s="135"/>
    </row>
    <row r="9359">
      <c r="A9359" s="18"/>
      <c r="I9359" s="139"/>
      <c r="J9359" s="60"/>
      <c r="K9359" s="60"/>
      <c r="L9359" s="135"/>
    </row>
    <row r="9360">
      <c r="A9360" s="18"/>
      <c r="I9360" s="139"/>
      <c r="J9360" s="60"/>
      <c r="K9360" s="60"/>
      <c r="L9360" s="135"/>
    </row>
    <row r="9361">
      <c r="A9361" s="18"/>
      <c r="I9361" s="139"/>
      <c r="J9361" s="60"/>
      <c r="K9361" s="60"/>
      <c r="L9361" s="135"/>
    </row>
    <row r="9362">
      <c r="A9362" s="18"/>
      <c r="I9362" s="139"/>
      <c r="J9362" s="60"/>
      <c r="K9362" s="60"/>
      <c r="L9362" s="135"/>
    </row>
    <row r="9363">
      <c r="A9363" s="18"/>
      <c r="I9363" s="139"/>
      <c r="J9363" s="60"/>
      <c r="K9363" s="60"/>
      <c r="L9363" s="135"/>
    </row>
    <row r="9364">
      <c r="A9364" s="18"/>
      <c r="I9364" s="139"/>
      <c r="J9364" s="60"/>
      <c r="K9364" s="60"/>
      <c r="L9364" s="135"/>
    </row>
    <row r="9365">
      <c r="A9365" s="18"/>
      <c r="I9365" s="139"/>
      <c r="J9365" s="60"/>
      <c r="K9365" s="60"/>
      <c r="L9365" s="135"/>
    </row>
    <row r="9366">
      <c r="A9366" s="18"/>
      <c r="I9366" s="139"/>
      <c r="J9366" s="60"/>
      <c r="K9366" s="60"/>
      <c r="L9366" s="135"/>
    </row>
    <row r="9367">
      <c r="A9367" s="18"/>
      <c r="I9367" s="139"/>
      <c r="J9367" s="60"/>
      <c r="K9367" s="60"/>
      <c r="L9367" s="135"/>
    </row>
    <row r="9368">
      <c r="A9368" s="18"/>
      <c r="I9368" s="139"/>
      <c r="J9368" s="60"/>
      <c r="K9368" s="60"/>
      <c r="L9368" s="135"/>
    </row>
    <row r="9369">
      <c r="A9369" s="18"/>
      <c r="I9369" s="139"/>
      <c r="J9369" s="60"/>
      <c r="K9369" s="60"/>
      <c r="L9369" s="135"/>
    </row>
    <row r="9370">
      <c r="A9370" s="18"/>
      <c r="I9370" s="139"/>
      <c r="J9370" s="60"/>
      <c r="K9370" s="60"/>
      <c r="L9370" s="135"/>
    </row>
    <row r="9371">
      <c r="A9371" s="18"/>
      <c r="I9371" s="139"/>
      <c r="J9371" s="60"/>
      <c r="K9371" s="60"/>
      <c r="L9371" s="135"/>
    </row>
    <row r="9372">
      <c r="A9372" s="18"/>
      <c r="I9372" s="139"/>
      <c r="J9372" s="60"/>
      <c r="K9372" s="60"/>
      <c r="L9372" s="135"/>
    </row>
    <row r="9373">
      <c r="A9373" s="18"/>
      <c r="I9373" s="139"/>
      <c r="J9373" s="60"/>
      <c r="K9373" s="60"/>
      <c r="L9373" s="135"/>
    </row>
    <row r="9374">
      <c r="A9374" s="18"/>
      <c r="I9374" s="139"/>
      <c r="J9374" s="60"/>
      <c r="K9374" s="60"/>
      <c r="L9374" s="135"/>
    </row>
    <row r="9375">
      <c r="A9375" s="18"/>
      <c r="I9375" s="139"/>
      <c r="J9375" s="60"/>
      <c r="K9375" s="60"/>
      <c r="L9375" s="135"/>
    </row>
    <row r="9376">
      <c r="A9376" s="18"/>
      <c r="I9376" s="139"/>
      <c r="J9376" s="60"/>
      <c r="K9376" s="60"/>
      <c r="L9376" s="135"/>
    </row>
    <row r="9377">
      <c r="A9377" s="18"/>
      <c r="I9377" s="139"/>
      <c r="J9377" s="60"/>
      <c r="K9377" s="60"/>
      <c r="L9377" s="135"/>
    </row>
    <row r="9378">
      <c r="A9378" s="18"/>
      <c r="I9378" s="139"/>
      <c r="J9378" s="60"/>
      <c r="K9378" s="60"/>
      <c r="L9378" s="135"/>
    </row>
    <row r="9379">
      <c r="A9379" s="18"/>
      <c r="I9379" s="139"/>
      <c r="J9379" s="60"/>
      <c r="K9379" s="60"/>
      <c r="L9379" s="135"/>
    </row>
    <row r="9380">
      <c r="A9380" s="18"/>
      <c r="I9380" s="139"/>
      <c r="J9380" s="60"/>
      <c r="K9380" s="60"/>
      <c r="L9380" s="135"/>
    </row>
    <row r="9381">
      <c r="A9381" s="18"/>
      <c r="I9381" s="139"/>
      <c r="J9381" s="60"/>
      <c r="K9381" s="60"/>
      <c r="L9381" s="135"/>
    </row>
    <row r="9382">
      <c r="A9382" s="18"/>
      <c r="I9382" s="139"/>
      <c r="J9382" s="60"/>
      <c r="K9382" s="60"/>
      <c r="L9382" s="135"/>
    </row>
    <row r="9383">
      <c r="A9383" s="18"/>
      <c r="I9383" s="139"/>
      <c r="J9383" s="60"/>
      <c r="K9383" s="60"/>
      <c r="L9383" s="135"/>
    </row>
    <row r="9384">
      <c r="A9384" s="18"/>
      <c r="I9384" s="139"/>
      <c r="J9384" s="60"/>
      <c r="K9384" s="60"/>
      <c r="L9384" s="135"/>
    </row>
    <row r="9385">
      <c r="A9385" s="18"/>
      <c r="I9385" s="139"/>
      <c r="J9385" s="60"/>
      <c r="K9385" s="60"/>
      <c r="L9385" s="135"/>
    </row>
    <row r="9386">
      <c r="A9386" s="18"/>
      <c r="I9386" s="139"/>
      <c r="J9386" s="60"/>
      <c r="K9386" s="60"/>
      <c r="L9386" s="135"/>
    </row>
    <row r="9387">
      <c r="A9387" s="18"/>
      <c r="I9387" s="139"/>
      <c r="J9387" s="60"/>
      <c r="K9387" s="60"/>
      <c r="L9387" s="135"/>
    </row>
    <row r="9388">
      <c r="A9388" s="18"/>
      <c r="I9388" s="139"/>
      <c r="J9388" s="60"/>
      <c r="K9388" s="60"/>
      <c r="L9388" s="135"/>
    </row>
    <row r="9389">
      <c r="A9389" s="18"/>
      <c r="I9389" s="139"/>
      <c r="J9389" s="60"/>
      <c r="K9389" s="60"/>
      <c r="L9389" s="135"/>
    </row>
    <row r="9390">
      <c r="A9390" s="18"/>
      <c r="I9390" s="139"/>
      <c r="J9390" s="60"/>
      <c r="K9390" s="60"/>
      <c r="L9390" s="135"/>
    </row>
    <row r="9391">
      <c r="A9391" s="18"/>
      <c r="I9391" s="139"/>
      <c r="J9391" s="60"/>
      <c r="K9391" s="60"/>
      <c r="L9391" s="135"/>
    </row>
    <row r="9392">
      <c r="A9392" s="18"/>
      <c r="I9392" s="139"/>
      <c r="J9392" s="60"/>
      <c r="K9392" s="60"/>
      <c r="L9392" s="135"/>
    </row>
    <row r="9393">
      <c r="A9393" s="18"/>
      <c r="I9393" s="139"/>
      <c r="J9393" s="60"/>
      <c r="K9393" s="60"/>
      <c r="L9393" s="135"/>
    </row>
    <row r="9394">
      <c r="A9394" s="18"/>
      <c r="I9394" s="139"/>
      <c r="J9394" s="60"/>
      <c r="K9394" s="60"/>
      <c r="L9394" s="135"/>
    </row>
    <row r="9395">
      <c r="A9395" s="18"/>
      <c r="I9395" s="139"/>
      <c r="J9395" s="60"/>
      <c r="K9395" s="60"/>
      <c r="L9395" s="135"/>
    </row>
    <row r="9396">
      <c r="A9396" s="18"/>
      <c r="I9396" s="139"/>
      <c r="J9396" s="60"/>
      <c r="K9396" s="60"/>
      <c r="L9396" s="135"/>
    </row>
    <row r="9397">
      <c r="A9397" s="18"/>
      <c r="I9397" s="139"/>
      <c r="J9397" s="60"/>
      <c r="K9397" s="60"/>
      <c r="L9397" s="135"/>
    </row>
    <row r="9398">
      <c r="A9398" s="18"/>
      <c r="I9398" s="139"/>
      <c r="J9398" s="60"/>
      <c r="K9398" s="60"/>
      <c r="L9398" s="135"/>
    </row>
    <row r="9399">
      <c r="A9399" s="18"/>
      <c r="I9399" s="139"/>
      <c r="J9399" s="60"/>
      <c r="K9399" s="60"/>
      <c r="L9399" s="135"/>
    </row>
    <row r="9400">
      <c r="A9400" s="18"/>
      <c r="I9400" s="139"/>
      <c r="J9400" s="60"/>
      <c r="K9400" s="60"/>
      <c r="L9400" s="135"/>
    </row>
    <row r="9401">
      <c r="A9401" s="18"/>
      <c r="I9401" s="139"/>
      <c r="J9401" s="60"/>
      <c r="K9401" s="60"/>
      <c r="L9401" s="135"/>
    </row>
    <row r="9402">
      <c r="A9402" s="18"/>
      <c r="I9402" s="139"/>
      <c r="J9402" s="60"/>
      <c r="K9402" s="60"/>
      <c r="L9402" s="135"/>
    </row>
    <row r="9403">
      <c r="A9403" s="18"/>
      <c r="I9403" s="139"/>
      <c r="J9403" s="60"/>
      <c r="K9403" s="60"/>
      <c r="L9403" s="135"/>
    </row>
    <row r="9404">
      <c r="A9404" s="18"/>
      <c r="I9404" s="139"/>
      <c r="J9404" s="60"/>
      <c r="K9404" s="60"/>
      <c r="L9404" s="135"/>
    </row>
    <row r="9405">
      <c r="A9405" s="18"/>
      <c r="I9405" s="139"/>
      <c r="J9405" s="60"/>
      <c r="K9405" s="60"/>
      <c r="L9405" s="135"/>
    </row>
    <row r="9406">
      <c r="A9406" s="18"/>
      <c r="I9406" s="139"/>
      <c r="J9406" s="60"/>
      <c r="K9406" s="60"/>
      <c r="L9406" s="135"/>
    </row>
    <row r="9407">
      <c r="A9407" s="18"/>
      <c r="I9407" s="139"/>
      <c r="J9407" s="60"/>
      <c r="K9407" s="60"/>
      <c r="L9407" s="135"/>
    </row>
    <row r="9408">
      <c r="A9408" s="18"/>
      <c r="I9408" s="139"/>
      <c r="J9408" s="60"/>
      <c r="K9408" s="60"/>
      <c r="L9408" s="135"/>
    </row>
    <row r="9409">
      <c r="A9409" s="18"/>
      <c r="I9409" s="139"/>
      <c r="J9409" s="60"/>
      <c r="K9409" s="60"/>
      <c r="L9409" s="135"/>
    </row>
    <row r="9410">
      <c r="A9410" s="18"/>
      <c r="I9410" s="139"/>
      <c r="J9410" s="60"/>
      <c r="K9410" s="60"/>
      <c r="L9410" s="135"/>
    </row>
    <row r="9411">
      <c r="A9411" s="18"/>
      <c r="I9411" s="139"/>
      <c r="J9411" s="60"/>
      <c r="K9411" s="60"/>
      <c r="L9411" s="135"/>
    </row>
    <row r="9412">
      <c r="A9412" s="18"/>
      <c r="I9412" s="139"/>
      <c r="J9412" s="60"/>
      <c r="K9412" s="60"/>
      <c r="L9412" s="135"/>
    </row>
    <row r="9413">
      <c r="A9413" s="18"/>
      <c r="I9413" s="139"/>
      <c r="J9413" s="60"/>
      <c r="K9413" s="60"/>
      <c r="L9413" s="135"/>
    </row>
    <row r="9414">
      <c r="A9414" s="18"/>
      <c r="I9414" s="139"/>
      <c r="J9414" s="60"/>
      <c r="K9414" s="60"/>
      <c r="L9414" s="135"/>
    </row>
    <row r="9415">
      <c r="A9415" s="18"/>
      <c r="I9415" s="139"/>
      <c r="J9415" s="60"/>
      <c r="K9415" s="60"/>
      <c r="L9415" s="135"/>
    </row>
    <row r="9416">
      <c r="A9416" s="18"/>
      <c r="I9416" s="139"/>
      <c r="J9416" s="60"/>
      <c r="K9416" s="60"/>
      <c r="L9416" s="135"/>
    </row>
    <row r="9417">
      <c r="A9417" s="18"/>
      <c r="I9417" s="139"/>
      <c r="J9417" s="60"/>
      <c r="K9417" s="60"/>
      <c r="L9417" s="135"/>
    </row>
    <row r="9418">
      <c r="A9418" s="18"/>
      <c r="I9418" s="139"/>
      <c r="J9418" s="60"/>
      <c r="K9418" s="60"/>
      <c r="L9418" s="135"/>
    </row>
    <row r="9419">
      <c r="A9419" s="18"/>
      <c r="I9419" s="139"/>
      <c r="J9419" s="60"/>
      <c r="K9419" s="60"/>
      <c r="L9419" s="135"/>
    </row>
    <row r="9420">
      <c r="A9420" s="18"/>
      <c r="I9420" s="139"/>
      <c r="J9420" s="60"/>
      <c r="K9420" s="60"/>
      <c r="L9420" s="135"/>
    </row>
    <row r="9421">
      <c r="A9421" s="18"/>
      <c r="I9421" s="139"/>
      <c r="J9421" s="60"/>
      <c r="K9421" s="60"/>
      <c r="L9421" s="135"/>
    </row>
    <row r="9422">
      <c r="A9422" s="18"/>
      <c r="I9422" s="139"/>
      <c r="J9422" s="60"/>
      <c r="K9422" s="60"/>
      <c r="L9422" s="135"/>
    </row>
    <row r="9423">
      <c r="A9423" s="18"/>
      <c r="I9423" s="139"/>
      <c r="J9423" s="60"/>
      <c r="K9423" s="60"/>
      <c r="L9423" s="135"/>
    </row>
    <row r="9424">
      <c r="A9424" s="18"/>
      <c r="I9424" s="139"/>
      <c r="J9424" s="60"/>
      <c r="K9424" s="60"/>
      <c r="L9424" s="135"/>
    </row>
    <row r="9425">
      <c r="A9425" s="18"/>
      <c r="I9425" s="139"/>
      <c r="J9425" s="60"/>
      <c r="K9425" s="60"/>
      <c r="L9425" s="135"/>
    </row>
    <row r="9426">
      <c r="A9426" s="18"/>
      <c r="I9426" s="139"/>
      <c r="J9426" s="60"/>
      <c r="K9426" s="60"/>
      <c r="L9426" s="135"/>
    </row>
    <row r="9427">
      <c r="A9427" s="18"/>
      <c r="I9427" s="139"/>
      <c r="J9427" s="60"/>
      <c r="K9427" s="60"/>
      <c r="L9427" s="135"/>
    </row>
    <row r="9428">
      <c r="A9428" s="18"/>
      <c r="I9428" s="139"/>
      <c r="J9428" s="60"/>
      <c r="K9428" s="60"/>
      <c r="L9428" s="135"/>
    </row>
    <row r="9429">
      <c r="A9429" s="18"/>
      <c r="I9429" s="139"/>
      <c r="J9429" s="60"/>
      <c r="K9429" s="60"/>
      <c r="L9429" s="135"/>
    </row>
    <row r="9430">
      <c r="A9430" s="18"/>
      <c r="I9430" s="139"/>
      <c r="J9430" s="60"/>
      <c r="K9430" s="60"/>
      <c r="L9430" s="135"/>
    </row>
    <row r="9431">
      <c r="A9431" s="18"/>
      <c r="I9431" s="139"/>
      <c r="J9431" s="60"/>
      <c r="K9431" s="60"/>
      <c r="L9431" s="135"/>
    </row>
    <row r="9432">
      <c r="A9432" s="18"/>
      <c r="I9432" s="139"/>
      <c r="J9432" s="60"/>
      <c r="K9432" s="60"/>
      <c r="L9432" s="135"/>
    </row>
    <row r="9433">
      <c r="A9433" s="18"/>
      <c r="I9433" s="139"/>
      <c r="J9433" s="60"/>
      <c r="K9433" s="60"/>
      <c r="L9433" s="135"/>
    </row>
    <row r="9434">
      <c r="A9434" s="18"/>
      <c r="I9434" s="139"/>
      <c r="J9434" s="60"/>
      <c r="K9434" s="60"/>
      <c r="L9434" s="135"/>
    </row>
    <row r="9435">
      <c r="A9435" s="18"/>
      <c r="I9435" s="139"/>
      <c r="J9435" s="60"/>
      <c r="K9435" s="60"/>
      <c r="L9435" s="135"/>
    </row>
    <row r="9436">
      <c r="A9436" s="18"/>
      <c r="I9436" s="139"/>
      <c r="J9436" s="60"/>
      <c r="K9436" s="60"/>
      <c r="L9436" s="135"/>
    </row>
    <row r="9437">
      <c r="A9437" s="18"/>
      <c r="I9437" s="139"/>
      <c r="J9437" s="60"/>
      <c r="K9437" s="60"/>
      <c r="L9437" s="135"/>
    </row>
    <row r="9438">
      <c r="A9438" s="18"/>
      <c r="I9438" s="139"/>
      <c r="J9438" s="60"/>
      <c r="K9438" s="60"/>
      <c r="L9438" s="135"/>
    </row>
    <row r="9439">
      <c r="A9439" s="18"/>
      <c r="I9439" s="139"/>
      <c r="J9439" s="60"/>
      <c r="K9439" s="60"/>
      <c r="L9439" s="135"/>
    </row>
    <row r="9440">
      <c r="A9440" s="18"/>
      <c r="I9440" s="139"/>
      <c r="J9440" s="60"/>
      <c r="K9440" s="60"/>
      <c r="L9440" s="135"/>
    </row>
    <row r="9441">
      <c r="A9441" s="18"/>
      <c r="I9441" s="139"/>
      <c r="J9441" s="60"/>
      <c r="K9441" s="60"/>
      <c r="L9441" s="135"/>
    </row>
    <row r="9442">
      <c r="A9442" s="18"/>
      <c r="I9442" s="139"/>
      <c r="J9442" s="60"/>
      <c r="K9442" s="60"/>
      <c r="L9442" s="135"/>
    </row>
    <row r="9443">
      <c r="A9443" s="18"/>
      <c r="I9443" s="139"/>
      <c r="J9443" s="60"/>
      <c r="K9443" s="60"/>
      <c r="L9443" s="135"/>
    </row>
    <row r="9444">
      <c r="A9444" s="18"/>
      <c r="I9444" s="139"/>
      <c r="J9444" s="60"/>
      <c r="K9444" s="60"/>
      <c r="L9444" s="135"/>
    </row>
    <row r="9445">
      <c r="A9445" s="18"/>
      <c r="I9445" s="139"/>
      <c r="J9445" s="60"/>
      <c r="K9445" s="60"/>
      <c r="L9445" s="135"/>
    </row>
    <row r="9446">
      <c r="A9446" s="18"/>
      <c r="I9446" s="139"/>
      <c r="J9446" s="60"/>
      <c r="K9446" s="60"/>
      <c r="L9446" s="135"/>
    </row>
    <row r="9447">
      <c r="A9447" s="18"/>
      <c r="I9447" s="139"/>
      <c r="J9447" s="60"/>
      <c r="K9447" s="60"/>
      <c r="L9447" s="135"/>
    </row>
    <row r="9448">
      <c r="A9448" s="18"/>
      <c r="I9448" s="139"/>
      <c r="J9448" s="60"/>
      <c r="K9448" s="60"/>
      <c r="L9448" s="135"/>
    </row>
    <row r="9449">
      <c r="A9449" s="18"/>
      <c r="I9449" s="139"/>
      <c r="J9449" s="60"/>
      <c r="K9449" s="60"/>
      <c r="L9449" s="135"/>
    </row>
    <row r="9450">
      <c r="A9450" s="18"/>
      <c r="I9450" s="139"/>
      <c r="J9450" s="60"/>
      <c r="K9450" s="60"/>
      <c r="L9450" s="135"/>
    </row>
    <row r="9451">
      <c r="A9451" s="18"/>
      <c r="I9451" s="139"/>
      <c r="J9451" s="60"/>
      <c r="K9451" s="60"/>
      <c r="L9451" s="135"/>
    </row>
    <row r="9452">
      <c r="A9452" s="18"/>
      <c r="I9452" s="139"/>
      <c r="J9452" s="60"/>
      <c r="K9452" s="60"/>
      <c r="L9452" s="135"/>
    </row>
    <row r="9453">
      <c r="A9453" s="18"/>
      <c r="I9453" s="139"/>
      <c r="J9453" s="60"/>
      <c r="K9453" s="60"/>
      <c r="L9453" s="135"/>
    </row>
    <row r="9454">
      <c r="A9454" s="18"/>
      <c r="I9454" s="139"/>
      <c r="J9454" s="60"/>
      <c r="K9454" s="60"/>
      <c r="L9454" s="135"/>
    </row>
    <row r="9455">
      <c r="A9455" s="18"/>
      <c r="I9455" s="139"/>
      <c r="J9455" s="60"/>
      <c r="K9455" s="60"/>
      <c r="L9455" s="135"/>
    </row>
    <row r="9456">
      <c r="A9456" s="18"/>
      <c r="I9456" s="139"/>
      <c r="J9456" s="60"/>
      <c r="K9456" s="60"/>
      <c r="L9456" s="135"/>
    </row>
    <row r="9457">
      <c r="A9457" s="18"/>
      <c r="I9457" s="139"/>
      <c r="J9457" s="60"/>
      <c r="K9457" s="60"/>
      <c r="L9457" s="135"/>
    </row>
    <row r="9458">
      <c r="A9458" s="18"/>
      <c r="I9458" s="139"/>
      <c r="J9458" s="60"/>
      <c r="K9458" s="60"/>
      <c r="L9458" s="135"/>
    </row>
    <row r="9459">
      <c r="A9459" s="18"/>
      <c r="I9459" s="139"/>
      <c r="J9459" s="60"/>
      <c r="K9459" s="60"/>
      <c r="L9459" s="135"/>
    </row>
    <row r="9460">
      <c r="A9460" s="18"/>
      <c r="I9460" s="139"/>
      <c r="J9460" s="60"/>
      <c r="K9460" s="60"/>
      <c r="L9460" s="135"/>
    </row>
    <row r="9461">
      <c r="A9461" s="18"/>
      <c r="I9461" s="139"/>
      <c r="J9461" s="60"/>
      <c r="K9461" s="60"/>
      <c r="L9461" s="135"/>
    </row>
    <row r="9462">
      <c r="A9462" s="18"/>
      <c r="I9462" s="139"/>
      <c r="J9462" s="60"/>
      <c r="K9462" s="60"/>
      <c r="L9462" s="135"/>
    </row>
    <row r="9463">
      <c r="A9463" s="18"/>
      <c r="I9463" s="139"/>
      <c r="J9463" s="60"/>
      <c r="K9463" s="60"/>
      <c r="L9463" s="135"/>
    </row>
    <row r="9464">
      <c r="A9464" s="18"/>
      <c r="I9464" s="139"/>
      <c r="J9464" s="60"/>
      <c r="K9464" s="60"/>
      <c r="L9464" s="135"/>
    </row>
    <row r="9465">
      <c r="A9465" s="18"/>
      <c r="I9465" s="139"/>
      <c r="J9465" s="60"/>
      <c r="K9465" s="60"/>
      <c r="L9465" s="135"/>
    </row>
    <row r="9466">
      <c r="A9466" s="18"/>
      <c r="I9466" s="139"/>
      <c r="J9466" s="60"/>
      <c r="K9466" s="60"/>
      <c r="L9466" s="135"/>
    </row>
    <row r="9467">
      <c r="A9467" s="18"/>
      <c r="I9467" s="139"/>
      <c r="J9467" s="60"/>
      <c r="K9467" s="60"/>
      <c r="L9467" s="135"/>
    </row>
    <row r="9468">
      <c r="A9468" s="18"/>
      <c r="I9468" s="139"/>
      <c r="J9468" s="60"/>
      <c r="K9468" s="60"/>
      <c r="L9468" s="135"/>
    </row>
    <row r="9469">
      <c r="A9469" s="18"/>
      <c r="I9469" s="139"/>
      <c r="J9469" s="60"/>
      <c r="K9469" s="60"/>
      <c r="L9469" s="135"/>
    </row>
    <row r="9470">
      <c r="A9470" s="18"/>
      <c r="I9470" s="139"/>
      <c r="J9470" s="60"/>
      <c r="K9470" s="60"/>
      <c r="L9470" s="135"/>
    </row>
    <row r="9471">
      <c r="A9471" s="18"/>
      <c r="I9471" s="139"/>
      <c r="J9471" s="60"/>
      <c r="K9471" s="60"/>
      <c r="L9471" s="135"/>
    </row>
    <row r="9472">
      <c r="A9472" s="18"/>
      <c r="I9472" s="139"/>
      <c r="J9472" s="60"/>
      <c r="K9472" s="60"/>
      <c r="L9472" s="135"/>
    </row>
    <row r="9473">
      <c r="A9473" s="18"/>
      <c r="I9473" s="139"/>
      <c r="J9473" s="60"/>
      <c r="K9473" s="60"/>
      <c r="L9473" s="135"/>
    </row>
    <row r="9474">
      <c r="A9474" s="18"/>
      <c r="I9474" s="139"/>
      <c r="J9474" s="60"/>
      <c r="K9474" s="60"/>
      <c r="L9474" s="135"/>
    </row>
    <row r="9475">
      <c r="A9475" s="18"/>
      <c r="I9475" s="139"/>
      <c r="J9475" s="60"/>
      <c r="K9475" s="60"/>
      <c r="L9475" s="135"/>
    </row>
    <row r="9476">
      <c r="A9476" s="18"/>
      <c r="I9476" s="139"/>
      <c r="J9476" s="60"/>
      <c r="K9476" s="60"/>
      <c r="L9476" s="135"/>
    </row>
    <row r="9477">
      <c r="A9477" s="18"/>
      <c r="I9477" s="139"/>
      <c r="J9477" s="60"/>
      <c r="K9477" s="60"/>
      <c r="L9477" s="135"/>
    </row>
    <row r="9478">
      <c r="A9478" s="18"/>
      <c r="I9478" s="139"/>
      <c r="J9478" s="60"/>
      <c r="K9478" s="60"/>
      <c r="L9478" s="135"/>
    </row>
    <row r="9479">
      <c r="A9479" s="18"/>
      <c r="I9479" s="139"/>
      <c r="J9479" s="60"/>
      <c r="K9479" s="60"/>
      <c r="L9479" s="135"/>
    </row>
    <row r="9480">
      <c r="A9480" s="18"/>
      <c r="I9480" s="139"/>
      <c r="J9480" s="60"/>
      <c r="K9480" s="60"/>
      <c r="L9480" s="135"/>
    </row>
    <row r="9481">
      <c r="A9481" s="18"/>
      <c r="I9481" s="139"/>
      <c r="J9481" s="60"/>
      <c r="K9481" s="60"/>
      <c r="L9481" s="135"/>
    </row>
    <row r="9482">
      <c r="A9482" s="18"/>
      <c r="I9482" s="139"/>
      <c r="J9482" s="60"/>
      <c r="K9482" s="60"/>
      <c r="L9482" s="135"/>
    </row>
    <row r="9483">
      <c r="A9483" s="18"/>
      <c r="I9483" s="139"/>
      <c r="J9483" s="60"/>
      <c r="K9483" s="60"/>
      <c r="L9483" s="135"/>
    </row>
    <row r="9484">
      <c r="A9484" s="18"/>
      <c r="I9484" s="139"/>
      <c r="J9484" s="60"/>
      <c r="K9484" s="60"/>
      <c r="L9484" s="135"/>
    </row>
    <row r="9485">
      <c r="A9485" s="18"/>
      <c r="I9485" s="139"/>
      <c r="J9485" s="60"/>
      <c r="K9485" s="60"/>
      <c r="L9485" s="135"/>
    </row>
    <row r="9486">
      <c r="A9486" s="18"/>
      <c r="I9486" s="139"/>
      <c r="J9486" s="60"/>
      <c r="K9486" s="60"/>
      <c r="L9486" s="135"/>
    </row>
    <row r="9487">
      <c r="A9487" s="18"/>
      <c r="I9487" s="139"/>
      <c r="J9487" s="60"/>
      <c r="K9487" s="60"/>
      <c r="L9487" s="135"/>
    </row>
    <row r="9488">
      <c r="A9488" s="18"/>
      <c r="I9488" s="139"/>
      <c r="J9488" s="60"/>
      <c r="K9488" s="60"/>
      <c r="L9488" s="135"/>
    </row>
    <row r="9489">
      <c r="A9489" s="18"/>
      <c r="I9489" s="139"/>
      <c r="J9489" s="60"/>
      <c r="K9489" s="60"/>
      <c r="L9489" s="135"/>
    </row>
    <row r="9490">
      <c r="A9490" s="18"/>
      <c r="I9490" s="139"/>
      <c r="J9490" s="60"/>
      <c r="K9490" s="60"/>
      <c r="L9490" s="135"/>
    </row>
    <row r="9491">
      <c r="A9491" s="18"/>
      <c r="I9491" s="139"/>
      <c r="J9491" s="60"/>
      <c r="K9491" s="60"/>
      <c r="L9491" s="135"/>
    </row>
    <row r="9492">
      <c r="A9492" s="18"/>
      <c r="I9492" s="139"/>
      <c r="J9492" s="60"/>
      <c r="K9492" s="60"/>
      <c r="L9492" s="135"/>
    </row>
    <row r="9493">
      <c r="A9493" s="18"/>
      <c r="I9493" s="139"/>
      <c r="J9493" s="60"/>
      <c r="K9493" s="60"/>
      <c r="L9493" s="135"/>
    </row>
    <row r="9494">
      <c r="A9494" s="18"/>
      <c r="I9494" s="139"/>
      <c r="J9494" s="60"/>
      <c r="K9494" s="60"/>
      <c r="L9494" s="135"/>
    </row>
    <row r="9495">
      <c r="A9495" s="18"/>
      <c r="I9495" s="139"/>
      <c r="J9495" s="60"/>
      <c r="K9495" s="60"/>
      <c r="L9495" s="135"/>
    </row>
    <row r="9496">
      <c r="A9496" s="18"/>
      <c r="I9496" s="139"/>
      <c r="J9496" s="60"/>
      <c r="K9496" s="60"/>
      <c r="L9496" s="135"/>
    </row>
    <row r="9497">
      <c r="A9497" s="18"/>
      <c r="I9497" s="139"/>
      <c r="J9497" s="60"/>
      <c r="K9497" s="60"/>
      <c r="L9497" s="135"/>
    </row>
    <row r="9498">
      <c r="A9498" s="18"/>
      <c r="I9498" s="139"/>
      <c r="J9498" s="60"/>
      <c r="K9498" s="60"/>
      <c r="L9498" s="135"/>
    </row>
    <row r="9499">
      <c r="A9499" s="18"/>
      <c r="I9499" s="139"/>
      <c r="J9499" s="60"/>
      <c r="K9499" s="60"/>
      <c r="L9499" s="135"/>
    </row>
    <row r="9500">
      <c r="A9500" s="18"/>
      <c r="I9500" s="139"/>
      <c r="J9500" s="60"/>
      <c r="K9500" s="60"/>
      <c r="L9500" s="135"/>
    </row>
    <row r="9501">
      <c r="A9501" s="18"/>
      <c r="I9501" s="139"/>
      <c r="J9501" s="60"/>
      <c r="K9501" s="60"/>
      <c r="L9501" s="135"/>
    </row>
    <row r="9502">
      <c r="A9502" s="18"/>
      <c r="I9502" s="139"/>
      <c r="J9502" s="60"/>
      <c r="K9502" s="60"/>
      <c r="L9502" s="135"/>
    </row>
    <row r="9503">
      <c r="A9503" s="18"/>
      <c r="I9503" s="139"/>
      <c r="J9503" s="60"/>
      <c r="K9503" s="60"/>
      <c r="L9503" s="135"/>
    </row>
    <row r="9504">
      <c r="A9504" s="18"/>
      <c r="I9504" s="139"/>
      <c r="J9504" s="60"/>
      <c r="K9504" s="60"/>
      <c r="L9504" s="135"/>
    </row>
    <row r="9505">
      <c r="A9505" s="18"/>
      <c r="I9505" s="139"/>
      <c r="J9505" s="60"/>
      <c r="K9505" s="60"/>
      <c r="L9505" s="135"/>
    </row>
    <row r="9506">
      <c r="A9506" s="18"/>
      <c r="I9506" s="139"/>
      <c r="J9506" s="60"/>
      <c r="K9506" s="60"/>
      <c r="L9506" s="135"/>
    </row>
    <row r="9507">
      <c r="A9507" s="18"/>
      <c r="I9507" s="139"/>
      <c r="J9507" s="60"/>
      <c r="K9507" s="60"/>
      <c r="L9507" s="135"/>
    </row>
    <row r="9508">
      <c r="A9508" s="18"/>
      <c r="I9508" s="139"/>
      <c r="J9508" s="60"/>
      <c r="K9508" s="60"/>
      <c r="L9508" s="135"/>
    </row>
    <row r="9509">
      <c r="A9509" s="18"/>
      <c r="I9509" s="139"/>
      <c r="J9509" s="60"/>
      <c r="K9509" s="60"/>
      <c r="L9509" s="135"/>
    </row>
    <row r="9510">
      <c r="A9510" s="18"/>
      <c r="I9510" s="139"/>
      <c r="J9510" s="60"/>
      <c r="K9510" s="60"/>
      <c r="L9510" s="135"/>
    </row>
    <row r="9511">
      <c r="A9511" s="18"/>
      <c r="I9511" s="139"/>
      <c r="J9511" s="60"/>
      <c r="K9511" s="60"/>
      <c r="L9511" s="135"/>
    </row>
    <row r="9512">
      <c r="A9512" s="18"/>
      <c r="I9512" s="139"/>
      <c r="J9512" s="60"/>
      <c r="K9512" s="60"/>
      <c r="L9512" s="135"/>
    </row>
    <row r="9513">
      <c r="A9513" s="18"/>
      <c r="I9513" s="139"/>
      <c r="J9513" s="60"/>
      <c r="K9513" s="60"/>
      <c r="L9513" s="135"/>
    </row>
    <row r="9514">
      <c r="A9514" s="18"/>
      <c r="I9514" s="139"/>
      <c r="J9514" s="60"/>
      <c r="K9514" s="60"/>
      <c r="L9514" s="135"/>
    </row>
    <row r="9515">
      <c r="A9515" s="18"/>
      <c r="I9515" s="139"/>
      <c r="J9515" s="60"/>
      <c r="K9515" s="60"/>
      <c r="L9515" s="135"/>
    </row>
    <row r="9516">
      <c r="A9516" s="18"/>
      <c r="I9516" s="139"/>
      <c r="J9516" s="60"/>
      <c r="K9516" s="60"/>
      <c r="L9516" s="135"/>
    </row>
    <row r="9517">
      <c r="A9517" s="18"/>
      <c r="I9517" s="139"/>
      <c r="J9517" s="60"/>
      <c r="K9517" s="60"/>
      <c r="L9517" s="135"/>
    </row>
    <row r="9518">
      <c r="A9518" s="18"/>
      <c r="I9518" s="139"/>
      <c r="J9518" s="60"/>
      <c r="K9518" s="60"/>
      <c r="L9518" s="135"/>
    </row>
    <row r="9519">
      <c r="A9519" s="18"/>
      <c r="I9519" s="139"/>
      <c r="J9519" s="60"/>
      <c r="K9519" s="60"/>
      <c r="L9519" s="135"/>
    </row>
    <row r="9520">
      <c r="A9520" s="18"/>
      <c r="I9520" s="139"/>
      <c r="J9520" s="60"/>
      <c r="K9520" s="60"/>
      <c r="L9520" s="135"/>
    </row>
    <row r="9521">
      <c r="A9521" s="18"/>
      <c r="I9521" s="139"/>
      <c r="J9521" s="60"/>
      <c r="K9521" s="60"/>
      <c r="L9521" s="135"/>
    </row>
    <row r="9522">
      <c r="A9522" s="18"/>
      <c r="I9522" s="139"/>
      <c r="J9522" s="60"/>
      <c r="K9522" s="60"/>
      <c r="L9522" s="135"/>
    </row>
    <row r="9523">
      <c r="A9523" s="18"/>
      <c r="I9523" s="139"/>
      <c r="J9523" s="60"/>
      <c r="K9523" s="60"/>
      <c r="L9523" s="135"/>
    </row>
    <row r="9524">
      <c r="A9524" s="18"/>
      <c r="I9524" s="139"/>
      <c r="J9524" s="60"/>
      <c r="K9524" s="60"/>
      <c r="L9524" s="135"/>
    </row>
    <row r="9525">
      <c r="A9525" s="18"/>
      <c r="I9525" s="139"/>
      <c r="J9525" s="60"/>
      <c r="K9525" s="60"/>
      <c r="L9525" s="135"/>
    </row>
    <row r="9526">
      <c r="A9526" s="18"/>
      <c r="I9526" s="139"/>
      <c r="J9526" s="60"/>
      <c r="K9526" s="60"/>
      <c r="L9526" s="135"/>
    </row>
    <row r="9527">
      <c r="A9527" s="18"/>
      <c r="I9527" s="139"/>
      <c r="J9527" s="60"/>
      <c r="K9527" s="60"/>
      <c r="L9527" s="135"/>
    </row>
    <row r="9528">
      <c r="A9528" s="18"/>
      <c r="I9528" s="139"/>
      <c r="J9528" s="60"/>
      <c r="K9528" s="60"/>
      <c r="L9528" s="135"/>
    </row>
    <row r="9529">
      <c r="A9529" s="18"/>
      <c r="I9529" s="139"/>
      <c r="J9529" s="60"/>
      <c r="K9529" s="60"/>
      <c r="L9529" s="135"/>
    </row>
    <row r="9530">
      <c r="A9530" s="18"/>
      <c r="I9530" s="139"/>
      <c r="J9530" s="60"/>
      <c r="K9530" s="60"/>
      <c r="L9530" s="135"/>
    </row>
    <row r="9531">
      <c r="A9531" s="18"/>
      <c r="I9531" s="139"/>
      <c r="J9531" s="60"/>
      <c r="K9531" s="60"/>
      <c r="L9531" s="135"/>
    </row>
    <row r="9532">
      <c r="A9532" s="18"/>
      <c r="I9532" s="139"/>
      <c r="J9532" s="60"/>
      <c r="K9532" s="60"/>
      <c r="L9532" s="135"/>
    </row>
    <row r="9533">
      <c r="A9533" s="18"/>
      <c r="I9533" s="139"/>
      <c r="J9533" s="60"/>
      <c r="K9533" s="60"/>
      <c r="L9533" s="135"/>
    </row>
    <row r="9534">
      <c r="A9534" s="18"/>
      <c r="I9534" s="139"/>
      <c r="J9534" s="60"/>
      <c r="K9534" s="60"/>
      <c r="L9534" s="135"/>
    </row>
    <row r="9535">
      <c r="A9535" s="18"/>
      <c r="I9535" s="139"/>
      <c r="J9535" s="60"/>
      <c r="K9535" s="60"/>
      <c r="L9535" s="135"/>
    </row>
    <row r="9536">
      <c r="A9536" s="18"/>
      <c r="I9536" s="139"/>
      <c r="J9536" s="60"/>
      <c r="K9536" s="60"/>
      <c r="L9536" s="135"/>
    </row>
    <row r="9537">
      <c r="A9537" s="18"/>
      <c r="I9537" s="139"/>
      <c r="J9537" s="60"/>
      <c r="K9537" s="60"/>
      <c r="L9537" s="135"/>
    </row>
    <row r="9538">
      <c r="A9538" s="18"/>
      <c r="I9538" s="139"/>
      <c r="J9538" s="60"/>
      <c r="K9538" s="60"/>
      <c r="L9538" s="135"/>
    </row>
    <row r="9539">
      <c r="A9539" s="18"/>
      <c r="I9539" s="139"/>
      <c r="J9539" s="60"/>
      <c r="K9539" s="60"/>
      <c r="L9539" s="135"/>
    </row>
    <row r="9540">
      <c r="A9540" s="18"/>
      <c r="I9540" s="139"/>
      <c r="J9540" s="60"/>
      <c r="K9540" s="60"/>
      <c r="L9540" s="135"/>
    </row>
    <row r="9541">
      <c r="A9541" s="18"/>
      <c r="I9541" s="139"/>
      <c r="J9541" s="60"/>
      <c r="K9541" s="60"/>
      <c r="L9541" s="135"/>
    </row>
    <row r="9542">
      <c r="A9542" s="18"/>
      <c r="I9542" s="139"/>
      <c r="J9542" s="60"/>
      <c r="K9542" s="60"/>
      <c r="L9542" s="135"/>
    </row>
    <row r="9543">
      <c r="A9543" s="18"/>
      <c r="I9543" s="139"/>
      <c r="J9543" s="60"/>
      <c r="K9543" s="60"/>
      <c r="L9543" s="135"/>
    </row>
    <row r="9544">
      <c r="A9544" s="18"/>
      <c r="I9544" s="139"/>
      <c r="J9544" s="60"/>
      <c r="K9544" s="60"/>
      <c r="L9544" s="135"/>
    </row>
    <row r="9545">
      <c r="A9545" s="18"/>
      <c r="I9545" s="139"/>
      <c r="J9545" s="60"/>
      <c r="K9545" s="60"/>
      <c r="L9545" s="135"/>
    </row>
    <row r="9546">
      <c r="A9546" s="18"/>
      <c r="I9546" s="139"/>
      <c r="J9546" s="60"/>
      <c r="K9546" s="60"/>
      <c r="L9546" s="135"/>
    </row>
    <row r="9547">
      <c r="A9547" s="18"/>
      <c r="I9547" s="139"/>
      <c r="J9547" s="60"/>
      <c r="K9547" s="60"/>
      <c r="L9547" s="135"/>
    </row>
    <row r="9548">
      <c r="A9548" s="18"/>
      <c r="I9548" s="139"/>
      <c r="J9548" s="60"/>
      <c r="K9548" s="60"/>
      <c r="L9548" s="135"/>
    </row>
    <row r="9549">
      <c r="A9549" s="18"/>
      <c r="I9549" s="139"/>
      <c r="J9549" s="60"/>
      <c r="K9549" s="60"/>
      <c r="L9549" s="135"/>
    </row>
    <row r="9550">
      <c r="A9550" s="18"/>
      <c r="I9550" s="139"/>
      <c r="J9550" s="60"/>
      <c r="K9550" s="60"/>
      <c r="L9550" s="135"/>
    </row>
    <row r="9551">
      <c r="A9551" s="18"/>
      <c r="I9551" s="139"/>
      <c r="J9551" s="60"/>
      <c r="K9551" s="60"/>
      <c r="L9551" s="135"/>
    </row>
    <row r="9552">
      <c r="A9552" s="18"/>
      <c r="I9552" s="139"/>
      <c r="J9552" s="60"/>
      <c r="K9552" s="60"/>
      <c r="L9552" s="135"/>
    </row>
    <row r="9553">
      <c r="A9553" s="18"/>
      <c r="I9553" s="139"/>
      <c r="J9553" s="60"/>
      <c r="K9553" s="60"/>
      <c r="L9553" s="135"/>
    </row>
    <row r="9554">
      <c r="A9554" s="18"/>
      <c r="I9554" s="139"/>
      <c r="J9554" s="60"/>
      <c r="K9554" s="60"/>
      <c r="L9554" s="135"/>
    </row>
    <row r="9555">
      <c r="A9555" s="18"/>
      <c r="I9555" s="139"/>
      <c r="J9555" s="60"/>
      <c r="K9555" s="60"/>
      <c r="L9555" s="135"/>
    </row>
    <row r="9556">
      <c r="A9556" s="18"/>
      <c r="I9556" s="139"/>
      <c r="J9556" s="60"/>
      <c r="K9556" s="60"/>
      <c r="L9556" s="135"/>
    </row>
    <row r="9557">
      <c r="A9557" s="18"/>
      <c r="I9557" s="139"/>
      <c r="J9557" s="60"/>
      <c r="K9557" s="60"/>
      <c r="L9557" s="135"/>
    </row>
    <row r="9558">
      <c r="A9558" s="18"/>
      <c r="I9558" s="139"/>
      <c r="J9558" s="60"/>
      <c r="K9558" s="60"/>
      <c r="L9558" s="135"/>
    </row>
    <row r="9559">
      <c r="A9559" s="18"/>
      <c r="I9559" s="139"/>
      <c r="J9559" s="60"/>
      <c r="K9559" s="60"/>
      <c r="L9559" s="135"/>
    </row>
    <row r="9560">
      <c r="A9560" s="18"/>
      <c r="I9560" s="139"/>
      <c r="J9560" s="60"/>
      <c r="K9560" s="60"/>
      <c r="L9560" s="135"/>
    </row>
    <row r="9561">
      <c r="A9561" s="18"/>
      <c r="I9561" s="139"/>
      <c r="J9561" s="60"/>
      <c r="K9561" s="60"/>
      <c r="L9561" s="135"/>
    </row>
    <row r="9562">
      <c r="A9562" s="18"/>
      <c r="I9562" s="139"/>
      <c r="J9562" s="60"/>
      <c r="K9562" s="60"/>
      <c r="L9562" s="135"/>
    </row>
    <row r="9563">
      <c r="A9563" s="18"/>
      <c r="I9563" s="139"/>
      <c r="J9563" s="60"/>
      <c r="K9563" s="60"/>
      <c r="L9563" s="135"/>
    </row>
    <row r="9564">
      <c r="A9564" s="18"/>
      <c r="I9564" s="139"/>
      <c r="J9564" s="60"/>
      <c r="K9564" s="60"/>
      <c r="L9564" s="135"/>
    </row>
    <row r="9565">
      <c r="A9565" s="18"/>
      <c r="I9565" s="139"/>
      <c r="J9565" s="60"/>
      <c r="K9565" s="60"/>
      <c r="L9565" s="135"/>
    </row>
    <row r="9566">
      <c r="A9566" s="18"/>
      <c r="I9566" s="139"/>
      <c r="J9566" s="60"/>
      <c r="K9566" s="60"/>
      <c r="L9566" s="135"/>
    </row>
    <row r="9567">
      <c r="A9567" s="18"/>
      <c r="I9567" s="139"/>
      <c r="J9567" s="60"/>
      <c r="K9567" s="60"/>
      <c r="L9567" s="135"/>
    </row>
    <row r="9568">
      <c r="A9568" s="18"/>
      <c r="I9568" s="139"/>
      <c r="J9568" s="60"/>
      <c r="K9568" s="60"/>
      <c r="L9568" s="135"/>
    </row>
    <row r="9569">
      <c r="A9569" s="18"/>
      <c r="I9569" s="139"/>
      <c r="J9569" s="60"/>
      <c r="K9569" s="60"/>
      <c r="L9569" s="135"/>
    </row>
    <row r="9570">
      <c r="A9570" s="18"/>
      <c r="I9570" s="139"/>
      <c r="J9570" s="60"/>
      <c r="K9570" s="60"/>
      <c r="L9570" s="135"/>
    </row>
    <row r="9571">
      <c r="A9571" s="18"/>
      <c r="I9571" s="139"/>
      <c r="J9571" s="60"/>
      <c r="K9571" s="60"/>
      <c r="L9571" s="135"/>
    </row>
    <row r="9572">
      <c r="A9572" s="18"/>
      <c r="I9572" s="139"/>
      <c r="J9572" s="60"/>
      <c r="K9572" s="60"/>
      <c r="L9572" s="135"/>
    </row>
    <row r="9573">
      <c r="A9573" s="18"/>
      <c r="I9573" s="139"/>
      <c r="J9573" s="60"/>
      <c r="K9573" s="60"/>
      <c r="L9573" s="135"/>
    </row>
    <row r="9574">
      <c r="A9574" s="18"/>
      <c r="I9574" s="139"/>
      <c r="J9574" s="60"/>
      <c r="K9574" s="60"/>
      <c r="L9574" s="135"/>
    </row>
    <row r="9575">
      <c r="A9575" s="18"/>
      <c r="I9575" s="139"/>
      <c r="J9575" s="60"/>
      <c r="K9575" s="60"/>
      <c r="L9575" s="135"/>
    </row>
    <row r="9576">
      <c r="A9576" s="18"/>
      <c r="I9576" s="139"/>
      <c r="J9576" s="60"/>
      <c r="K9576" s="60"/>
      <c r="L9576" s="135"/>
    </row>
    <row r="9577">
      <c r="A9577" s="18"/>
      <c r="I9577" s="139"/>
      <c r="J9577" s="60"/>
      <c r="K9577" s="60"/>
      <c r="L9577" s="135"/>
    </row>
    <row r="9578">
      <c r="A9578" s="18"/>
      <c r="I9578" s="139"/>
      <c r="J9578" s="60"/>
      <c r="K9578" s="60"/>
      <c r="L9578" s="135"/>
    </row>
    <row r="9579">
      <c r="A9579" s="18"/>
      <c r="I9579" s="139"/>
      <c r="J9579" s="60"/>
      <c r="K9579" s="60"/>
      <c r="L9579" s="135"/>
    </row>
    <row r="9580">
      <c r="A9580" s="18"/>
      <c r="I9580" s="139"/>
      <c r="J9580" s="60"/>
      <c r="K9580" s="60"/>
      <c r="L9580" s="135"/>
    </row>
    <row r="9581">
      <c r="A9581" s="18"/>
      <c r="I9581" s="139"/>
      <c r="J9581" s="60"/>
      <c r="K9581" s="60"/>
      <c r="L9581" s="135"/>
    </row>
    <row r="9582">
      <c r="A9582" s="18"/>
      <c r="I9582" s="139"/>
      <c r="J9582" s="60"/>
      <c r="K9582" s="60"/>
      <c r="L9582" s="135"/>
    </row>
    <row r="9583">
      <c r="A9583" s="18"/>
      <c r="I9583" s="139"/>
      <c r="J9583" s="60"/>
      <c r="K9583" s="60"/>
      <c r="L9583" s="135"/>
    </row>
    <row r="9584">
      <c r="A9584" s="18"/>
      <c r="I9584" s="139"/>
      <c r="J9584" s="60"/>
      <c r="K9584" s="60"/>
      <c r="L9584" s="135"/>
    </row>
    <row r="9585">
      <c r="A9585" s="18"/>
      <c r="I9585" s="139"/>
      <c r="J9585" s="60"/>
      <c r="K9585" s="60"/>
      <c r="L9585" s="135"/>
    </row>
    <row r="9586">
      <c r="A9586" s="18"/>
      <c r="I9586" s="139"/>
      <c r="J9586" s="60"/>
      <c r="K9586" s="60"/>
      <c r="L9586" s="135"/>
    </row>
    <row r="9587">
      <c r="A9587" s="18"/>
      <c r="I9587" s="139"/>
      <c r="J9587" s="60"/>
      <c r="K9587" s="60"/>
      <c r="L9587" s="135"/>
    </row>
    <row r="9588">
      <c r="A9588" s="18"/>
      <c r="I9588" s="139"/>
      <c r="J9588" s="60"/>
      <c r="K9588" s="60"/>
      <c r="L9588" s="135"/>
    </row>
    <row r="9589">
      <c r="A9589" s="18"/>
      <c r="I9589" s="139"/>
      <c r="J9589" s="60"/>
      <c r="K9589" s="60"/>
      <c r="L9589" s="135"/>
    </row>
    <row r="9590">
      <c r="A9590" s="18"/>
      <c r="I9590" s="139"/>
      <c r="J9590" s="60"/>
      <c r="K9590" s="60"/>
      <c r="L9590" s="135"/>
    </row>
    <row r="9591">
      <c r="A9591" s="18"/>
      <c r="I9591" s="139"/>
      <c r="J9591" s="60"/>
      <c r="K9591" s="60"/>
      <c r="L9591" s="135"/>
    </row>
    <row r="9592">
      <c r="A9592" s="18"/>
      <c r="I9592" s="139"/>
      <c r="J9592" s="60"/>
      <c r="K9592" s="60"/>
      <c r="L9592" s="135"/>
    </row>
    <row r="9593">
      <c r="A9593" s="18"/>
      <c r="I9593" s="139"/>
      <c r="J9593" s="60"/>
      <c r="K9593" s="60"/>
      <c r="L9593" s="135"/>
    </row>
    <row r="9594">
      <c r="A9594" s="18"/>
      <c r="I9594" s="139"/>
      <c r="J9594" s="60"/>
      <c r="K9594" s="60"/>
      <c r="L9594" s="135"/>
    </row>
    <row r="9595">
      <c r="A9595" s="18"/>
      <c r="I9595" s="139"/>
      <c r="J9595" s="60"/>
      <c r="K9595" s="60"/>
      <c r="L9595" s="135"/>
    </row>
    <row r="9596">
      <c r="A9596" s="18"/>
      <c r="I9596" s="139"/>
      <c r="J9596" s="60"/>
      <c r="K9596" s="60"/>
      <c r="L9596" s="135"/>
    </row>
    <row r="9597">
      <c r="A9597" s="18"/>
      <c r="I9597" s="139"/>
      <c r="J9597" s="60"/>
      <c r="K9597" s="60"/>
      <c r="L9597" s="135"/>
    </row>
    <row r="9598">
      <c r="A9598" s="18"/>
      <c r="I9598" s="139"/>
      <c r="J9598" s="60"/>
      <c r="K9598" s="60"/>
      <c r="L9598" s="135"/>
    </row>
    <row r="9599">
      <c r="A9599" s="18"/>
      <c r="I9599" s="139"/>
      <c r="J9599" s="60"/>
      <c r="K9599" s="60"/>
      <c r="L9599" s="135"/>
    </row>
    <row r="9600">
      <c r="A9600" s="18"/>
      <c r="I9600" s="139"/>
      <c r="J9600" s="60"/>
      <c r="K9600" s="60"/>
      <c r="L9600" s="135"/>
    </row>
    <row r="9601">
      <c r="A9601" s="18"/>
      <c r="I9601" s="139"/>
      <c r="J9601" s="60"/>
      <c r="K9601" s="60"/>
      <c r="L9601" s="135"/>
    </row>
    <row r="9602">
      <c r="A9602" s="18"/>
      <c r="I9602" s="139"/>
      <c r="J9602" s="60"/>
      <c r="K9602" s="60"/>
      <c r="L9602" s="135"/>
    </row>
    <row r="9603">
      <c r="A9603" s="18"/>
      <c r="I9603" s="139"/>
      <c r="J9603" s="60"/>
      <c r="K9603" s="60"/>
      <c r="L9603" s="135"/>
    </row>
    <row r="9604">
      <c r="A9604" s="18"/>
      <c r="I9604" s="139"/>
      <c r="J9604" s="60"/>
      <c r="K9604" s="60"/>
      <c r="L9604" s="135"/>
    </row>
    <row r="9605">
      <c r="A9605" s="18"/>
      <c r="I9605" s="139"/>
      <c r="J9605" s="60"/>
      <c r="K9605" s="60"/>
      <c r="L9605" s="135"/>
    </row>
    <row r="9606">
      <c r="A9606" s="18"/>
      <c r="I9606" s="139"/>
      <c r="J9606" s="60"/>
      <c r="K9606" s="60"/>
      <c r="L9606" s="135"/>
    </row>
    <row r="9607">
      <c r="A9607" s="18"/>
      <c r="I9607" s="139"/>
      <c r="J9607" s="60"/>
      <c r="K9607" s="60"/>
      <c r="L9607" s="135"/>
    </row>
    <row r="9608">
      <c r="A9608" s="18"/>
      <c r="I9608" s="139"/>
      <c r="J9608" s="60"/>
      <c r="K9608" s="60"/>
      <c r="L9608" s="135"/>
    </row>
    <row r="9609">
      <c r="A9609" s="18"/>
      <c r="I9609" s="139"/>
      <c r="J9609" s="60"/>
      <c r="K9609" s="60"/>
      <c r="L9609" s="135"/>
    </row>
    <row r="9610">
      <c r="A9610" s="18"/>
      <c r="I9610" s="139"/>
      <c r="J9610" s="60"/>
      <c r="K9610" s="60"/>
      <c r="L9610" s="135"/>
    </row>
    <row r="9611">
      <c r="A9611" s="18"/>
      <c r="I9611" s="139"/>
      <c r="J9611" s="60"/>
      <c r="K9611" s="60"/>
      <c r="L9611" s="135"/>
    </row>
    <row r="9612">
      <c r="A9612" s="18"/>
      <c r="I9612" s="139"/>
      <c r="J9612" s="60"/>
      <c r="K9612" s="60"/>
      <c r="L9612" s="135"/>
    </row>
    <row r="9613">
      <c r="A9613" s="18"/>
      <c r="I9613" s="139"/>
      <c r="J9613" s="60"/>
      <c r="K9613" s="60"/>
      <c r="L9613" s="135"/>
    </row>
    <row r="9614">
      <c r="A9614" s="18"/>
      <c r="I9614" s="139"/>
      <c r="J9614" s="60"/>
      <c r="K9614" s="60"/>
      <c r="L9614" s="135"/>
    </row>
    <row r="9615">
      <c r="A9615" s="18"/>
      <c r="I9615" s="139"/>
      <c r="J9615" s="60"/>
      <c r="K9615" s="60"/>
      <c r="L9615" s="135"/>
    </row>
    <row r="9616">
      <c r="A9616" s="18"/>
      <c r="I9616" s="139"/>
      <c r="J9616" s="60"/>
      <c r="K9616" s="60"/>
      <c r="L9616" s="135"/>
    </row>
    <row r="9617">
      <c r="A9617" s="18"/>
      <c r="I9617" s="139"/>
      <c r="J9617" s="60"/>
      <c r="K9617" s="60"/>
      <c r="L9617" s="135"/>
    </row>
    <row r="9618">
      <c r="A9618" s="18"/>
      <c r="I9618" s="139"/>
      <c r="J9618" s="60"/>
      <c r="K9618" s="60"/>
      <c r="L9618" s="135"/>
    </row>
    <row r="9619">
      <c r="A9619" s="18"/>
      <c r="I9619" s="139"/>
      <c r="J9619" s="60"/>
      <c r="K9619" s="60"/>
      <c r="L9619" s="135"/>
    </row>
    <row r="9620">
      <c r="A9620" s="18"/>
      <c r="I9620" s="139"/>
      <c r="J9620" s="60"/>
      <c r="K9620" s="60"/>
      <c r="L9620" s="135"/>
    </row>
    <row r="9621">
      <c r="A9621" s="18"/>
      <c r="I9621" s="139"/>
      <c r="J9621" s="60"/>
      <c r="K9621" s="60"/>
      <c r="L9621" s="135"/>
    </row>
    <row r="9622">
      <c r="A9622" s="18"/>
      <c r="I9622" s="139"/>
      <c r="J9622" s="60"/>
      <c r="K9622" s="60"/>
      <c r="L9622" s="135"/>
    </row>
    <row r="9623">
      <c r="A9623" s="18"/>
      <c r="I9623" s="139"/>
      <c r="J9623" s="60"/>
      <c r="K9623" s="60"/>
      <c r="L9623" s="135"/>
    </row>
    <row r="9624">
      <c r="A9624" s="18"/>
      <c r="I9624" s="139"/>
      <c r="J9624" s="60"/>
      <c r="K9624" s="60"/>
      <c r="L9624" s="135"/>
    </row>
    <row r="9625">
      <c r="A9625" s="18"/>
      <c r="I9625" s="139"/>
      <c r="J9625" s="60"/>
      <c r="K9625" s="60"/>
      <c r="L9625" s="135"/>
    </row>
    <row r="9626">
      <c r="A9626" s="18"/>
      <c r="I9626" s="139"/>
      <c r="J9626" s="60"/>
      <c r="K9626" s="60"/>
      <c r="L9626" s="135"/>
    </row>
    <row r="9627">
      <c r="A9627" s="18"/>
      <c r="I9627" s="139"/>
      <c r="J9627" s="60"/>
      <c r="K9627" s="60"/>
      <c r="L9627" s="135"/>
    </row>
    <row r="9628">
      <c r="A9628" s="18"/>
      <c r="I9628" s="139"/>
      <c r="J9628" s="60"/>
      <c r="K9628" s="60"/>
      <c r="L9628" s="135"/>
    </row>
    <row r="9629">
      <c r="A9629" s="18"/>
      <c r="I9629" s="139"/>
      <c r="J9629" s="60"/>
      <c r="K9629" s="60"/>
      <c r="L9629" s="135"/>
    </row>
    <row r="9630">
      <c r="A9630" s="18"/>
      <c r="I9630" s="139"/>
      <c r="J9630" s="60"/>
      <c r="K9630" s="60"/>
      <c r="L9630" s="135"/>
    </row>
    <row r="9631">
      <c r="A9631" s="18"/>
      <c r="I9631" s="139"/>
      <c r="J9631" s="60"/>
      <c r="K9631" s="60"/>
      <c r="L9631" s="135"/>
    </row>
    <row r="9632">
      <c r="A9632" s="18"/>
      <c r="I9632" s="139"/>
      <c r="J9632" s="60"/>
      <c r="K9632" s="60"/>
      <c r="L9632" s="135"/>
    </row>
    <row r="9633">
      <c r="A9633" s="18"/>
      <c r="I9633" s="139"/>
      <c r="J9633" s="60"/>
      <c r="K9633" s="60"/>
      <c r="L9633" s="135"/>
    </row>
    <row r="9634">
      <c r="A9634" s="18"/>
      <c r="I9634" s="139"/>
      <c r="J9634" s="60"/>
      <c r="K9634" s="60"/>
      <c r="L9634" s="135"/>
    </row>
    <row r="9635">
      <c r="A9635" s="18"/>
      <c r="I9635" s="139"/>
      <c r="J9635" s="60"/>
      <c r="K9635" s="60"/>
      <c r="L9635" s="135"/>
    </row>
    <row r="9636">
      <c r="A9636" s="18"/>
      <c r="I9636" s="139"/>
      <c r="J9636" s="60"/>
      <c r="K9636" s="60"/>
      <c r="L9636" s="135"/>
    </row>
    <row r="9637">
      <c r="A9637" s="18"/>
      <c r="I9637" s="139"/>
      <c r="J9637" s="60"/>
      <c r="K9637" s="60"/>
      <c r="L9637" s="135"/>
    </row>
    <row r="9638">
      <c r="A9638" s="18"/>
      <c r="I9638" s="139"/>
      <c r="J9638" s="60"/>
      <c r="K9638" s="60"/>
      <c r="L9638" s="135"/>
    </row>
    <row r="9639">
      <c r="A9639" s="18"/>
      <c r="I9639" s="139"/>
      <c r="J9639" s="60"/>
      <c r="K9639" s="60"/>
      <c r="L9639" s="135"/>
    </row>
    <row r="9640">
      <c r="A9640" s="18"/>
      <c r="I9640" s="139"/>
      <c r="J9640" s="60"/>
      <c r="K9640" s="60"/>
      <c r="L9640" s="135"/>
    </row>
    <row r="9641">
      <c r="A9641" s="18"/>
      <c r="I9641" s="139"/>
      <c r="J9641" s="60"/>
      <c r="K9641" s="60"/>
      <c r="L9641" s="135"/>
    </row>
    <row r="9642">
      <c r="A9642" s="18"/>
      <c r="I9642" s="139"/>
      <c r="J9642" s="60"/>
      <c r="K9642" s="60"/>
      <c r="L9642" s="135"/>
    </row>
    <row r="9643">
      <c r="A9643" s="18"/>
      <c r="I9643" s="139"/>
      <c r="J9643" s="60"/>
      <c r="K9643" s="60"/>
      <c r="L9643" s="135"/>
    </row>
    <row r="9644">
      <c r="A9644" s="18"/>
      <c r="I9644" s="139"/>
      <c r="J9644" s="60"/>
      <c r="K9644" s="60"/>
      <c r="L9644" s="135"/>
    </row>
    <row r="9645">
      <c r="A9645" s="18"/>
      <c r="I9645" s="139"/>
      <c r="J9645" s="60"/>
      <c r="K9645" s="60"/>
      <c r="L9645" s="135"/>
    </row>
    <row r="9646">
      <c r="A9646" s="18"/>
      <c r="I9646" s="139"/>
      <c r="J9646" s="60"/>
      <c r="K9646" s="60"/>
      <c r="L9646" s="135"/>
    </row>
    <row r="9647">
      <c r="A9647" s="18"/>
      <c r="I9647" s="139"/>
      <c r="J9647" s="60"/>
      <c r="K9647" s="60"/>
      <c r="L9647" s="135"/>
    </row>
    <row r="9648">
      <c r="A9648" s="18"/>
      <c r="I9648" s="139"/>
      <c r="J9648" s="60"/>
      <c r="K9648" s="60"/>
      <c r="L9648" s="135"/>
    </row>
    <row r="9649">
      <c r="A9649" s="18"/>
      <c r="I9649" s="139"/>
      <c r="J9649" s="60"/>
      <c r="K9649" s="60"/>
      <c r="L9649" s="135"/>
    </row>
    <row r="9650">
      <c r="A9650" s="18"/>
      <c r="I9650" s="139"/>
      <c r="J9650" s="60"/>
      <c r="K9650" s="60"/>
      <c r="L9650" s="135"/>
    </row>
    <row r="9651">
      <c r="A9651" s="18"/>
      <c r="I9651" s="139"/>
      <c r="J9651" s="60"/>
      <c r="K9651" s="60"/>
      <c r="L9651" s="135"/>
    </row>
    <row r="9652">
      <c r="A9652" s="18"/>
      <c r="I9652" s="139"/>
      <c r="J9652" s="60"/>
      <c r="K9652" s="60"/>
      <c r="L9652" s="135"/>
    </row>
    <row r="9653">
      <c r="A9653" s="18"/>
      <c r="I9653" s="139"/>
      <c r="J9653" s="60"/>
      <c r="K9653" s="60"/>
      <c r="L9653" s="135"/>
    </row>
    <row r="9654">
      <c r="A9654" s="18"/>
      <c r="I9654" s="139"/>
      <c r="J9654" s="60"/>
      <c r="K9654" s="60"/>
      <c r="L9654" s="135"/>
    </row>
    <row r="9655">
      <c r="A9655" s="18"/>
      <c r="I9655" s="139"/>
      <c r="J9655" s="60"/>
      <c r="K9655" s="60"/>
      <c r="L9655" s="135"/>
    </row>
    <row r="9656">
      <c r="A9656" s="18"/>
      <c r="I9656" s="139"/>
      <c r="J9656" s="60"/>
      <c r="K9656" s="60"/>
      <c r="L9656" s="135"/>
    </row>
    <row r="9657">
      <c r="A9657" s="18"/>
      <c r="I9657" s="139"/>
      <c r="J9657" s="60"/>
      <c r="K9657" s="60"/>
      <c r="L9657" s="135"/>
    </row>
    <row r="9658">
      <c r="A9658" s="18"/>
      <c r="I9658" s="139"/>
      <c r="J9658" s="60"/>
      <c r="K9658" s="60"/>
      <c r="L9658" s="135"/>
    </row>
    <row r="9659">
      <c r="A9659" s="18"/>
      <c r="I9659" s="139"/>
      <c r="J9659" s="60"/>
      <c r="K9659" s="60"/>
      <c r="L9659" s="135"/>
    </row>
    <row r="9660">
      <c r="A9660" s="18"/>
      <c r="I9660" s="139"/>
      <c r="J9660" s="60"/>
      <c r="K9660" s="60"/>
      <c r="L9660" s="135"/>
    </row>
    <row r="9661">
      <c r="A9661" s="18"/>
      <c r="I9661" s="139"/>
      <c r="J9661" s="60"/>
      <c r="K9661" s="60"/>
      <c r="L9661" s="135"/>
    </row>
    <row r="9662">
      <c r="A9662" s="18"/>
      <c r="I9662" s="139"/>
      <c r="J9662" s="60"/>
      <c r="K9662" s="60"/>
      <c r="L9662" s="135"/>
    </row>
    <row r="9663">
      <c r="A9663" s="18"/>
      <c r="I9663" s="139"/>
      <c r="J9663" s="60"/>
      <c r="K9663" s="60"/>
      <c r="L9663" s="135"/>
    </row>
    <row r="9664">
      <c r="A9664" s="18"/>
      <c r="I9664" s="139"/>
      <c r="J9664" s="60"/>
      <c r="K9664" s="60"/>
      <c r="L9664" s="135"/>
    </row>
    <row r="9665">
      <c r="A9665" s="18"/>
      <c r="I9665" s="139"/>
      <c r="J9665" s="60"/>
      <c r="K9665" s="60"/>
      <c r="L9665" s="135"/>
    </row>
    <row r="9666">
      <c r="A9666" s="18"/>
      <c r="I9666" s="139"/>
      <c r="J9666" s="60"/>
      <c r="K9666" s="60"/>
      <c r="L9666" s="135"/>
    </row>
    <row r="9667">
      <c r="A9667" s="18"/>
      <c r="I9667" s="139"/>
      <c r="J9667" s="60"/>
      <c r="K9667" s="60"/>
      <c r="L9667" s="135"/>
    </row>
    <row r="9668">
      <c r="A9668" s="18"/>
      <c r="I9668" s="139"/>
      <c r="J9668" s="60"/>
      <c r="K9668" s="60"/>
      <c r="L9668" s="135"/>
    </row>
    <row r="9669">
      <c r="A9669" s="18"/>
      <c r="I9669" s="139"/>
      <c r="J9669" s="60"/>
      <c r="K9669" s="60"/>
      <c r="L9669" s="135"/>
    </row>
    <row r="9670">
      <c r="A9670" s="18"/>
      <c r="I9670" s="139"/>
      <c r="J9670" s="60"/>
      <c r="K9670" s="60"/>
      <c r="L9670" s="135"/>
    </row>
    <row r="9671">
      <c r="A9671" s="18"/>
      <c r="I9671" s="139"/>
      <c r="J9671" s="60"/>
      <c r="K9671" s="60"/>
      <c r="L9671" s="135"/>
    </row>
    <row r="9672">
      <c r="A9672" s="18"/>
      <c r="I9672" s="139"/>
      <c r="J9672" s="60"/>
      <c r="K9672" s="60"/>
      <c r="L9672" s="135"/>
    </row>
    <row r="9673">
      <c r="A9673" s="18"/>
      <c r="I9673" s="139"/>
      <c r="J9673" s="60"/>
      <c r="K9673" s="60"/>
      <c r="L9673" s="135"/>
    </row>
    <row r="9674">
      <c r="A9674" s="18"/>
      <c r="I9674" s="139"/>
      <c r="J9674" s="60"/>
      <c r="K9674" s="60"/>
      <c r="L9674" s="135"/>
    </row>
    <row r="9675">
      <c r="A9675" s="18"/>
      <c r="I9675" s="139"/>
      <c r="J9675" s="60"/>
      <c r="K9675" s="60"/>
      <c r="L9675" s="135"/>
    </row>
    <row r="9676">
      <c r="A9676" s="18"/>
      <c r="I9676" s="139"/>
      <c r="J9676" s="60"/>
      <c r="K9676" s="60"/>
      <c r="L9676" s="135"/>
    </row>
    <row r="9677">
      <c r="A9677" s="18"/>
      <c r="I9677" s="139"/>
      <c r="J9677" s="60"/>
      <c r="K9677" s="60"/>
      <c r="L9677" s="135"/>
    </row>
    <row r="9678">
      <c r="A9678" s="18"/>
      <c r="I9678" s="139"/>
      <c r="J9678" s="60"/>
      <c r="K9678" s="60"/>
      <c r="L9678" s="135"/>
    </row>
    <row r="9679">
      <c r="A9679" s="18"/>
      <c r="I9679" s="139"/>
      <c r="J9679" s="60"/>
      <c r="K9679" s="60"/>
      <c r="L9679" s="135"/>
    </row>
    <row r="9680">
      <c r="A9680" s="18"/>
      <c r="I9680" s="139"/>
      <c r="J9680" s="60"/>
      <c r="K9680" s="60"/>
      <c r="L9680" s="135"/>
    </row>
    <row r="9681">
      <c r="A9681" s="18"/>
      <c r="I9681" s="139"/>
      <c r="J9681" s="60"/>
      <c r="K9681" s="60"/>
      <c r="L9681" s="135"/>
    </row>
    <row r="9682">
      <c r="A9682" s="18"/>
      <c r="I9682" s="139"/>
      <c r="J9682" s="60"/>
      <c r="K9682" s="60"/>
      <c r="L9682" s="135"/>
    </row>
    <row r="9683">
      <c r="A9683" s="18"/>
      <c r="I9683" s="139"/>
      <c r="J9683" s="60"/>
      <c r="K9683" s="60"/>
      <c r="L9683" s="135"/>
    </row>
    <row r="9684">
      <c r="A9684" s="18"/>
      <c r="I9684" s="139"/>
      <c r="J9684" s="60"/>
      <c r="K9684" s="60"/>
      <c r="L9684" s="135"/>
    </row>
    <row r="9685">
      <c r="A9685" s="18"/>
      <c r="I9685" s="139"/>
      <c r="J9685" s="60"/>
      <c r="K9685" s="60"/>
      <c r="L9685" s="135"/>
    </row>
    <row r="9686">
      <c r="A9686" s="18"/>
      <c r="I9686" s="139"/>
      <c r="J9686" s="60"/>
      <c r="K9686" s="60"/>
      <c r="L9686" s="135"/>
    </row>
    <row r="9687">
      <c r="A9687" s="18"/>
      <c r="I9687" s="139"/>
      <c r="J9687" s="60"/>
      <c r="K9687" s="60"/>
      <c r="L9687" s="135"/>
    </row>
    <row r="9688">
      <c r="A9688" s="18"/>
      <c r="I9688" s="139"/>
      <c r="J9688" s="60"/>
      <c r="K9688" s="60"/>
      <c r="L9688" s="135"/>
    </row>
    <row r="9689">
      <c r="A9689" s="18"/>
      <c r="I9689" s="139"/>
      <c r="J9689" s="60"/>
      <c r="K9689" s="60"/>
      <c r="L9689" s="135"/>
    </row>
    <row r="9690">
      <c r="A9690" s="18"/>
      <c r="I9690" s="139"/>
      <c r="J9690" s="60"/>
      <c r="K9690" s="60"/>
      <c r="L9690" s="135"/>
    </row>
    <row r="9691">
      <c r="A9691" s="18"/>
      <c r="I9691" s="139"/>
      <c r="J9691" s="60"/>
      <c r="K9691" s="60"/>
      <c r="L9691" s="135"/>
    </row>
    <row r="9692">
      <c r="A9692" s="18"/>
      <c r="I9692" s="139"/>
      <c r="J9692" s="60"/>
      <c r="K9692" s="60"/>
      <c r="L9692" s="135"/>
    </row>
    <row r="9693">
      <c r="A9693" s="18"/>
      <c r="I9693" s="139"/>
      <c r="J9693" s="60"/>
      <c r="K9693" s="60"/>
      <c r="L9693" s="135"/>
    </row>
    <row r="9694">
      <c r="A9694" s="18"/>
      <c r="I9694" s="139"/>
      <c r="J9694" s="60"/>
      <c r="K9694" s="60"/>
      <c r="L9694" s="135"/>
    </row>
    <row r="9695">
      <c r="A9695" s="18"/>
      <c r="I9695" s="139"/>
      <c r="J9695" s="60"/>
      <c r="K9695" s="60"/>
      <c r="L9695" s="135"/>
    </row>
    <row r="9696">
      <c r="A9696" s="18"/>
      <c r="I9696" s="139"/>
      <c r="J9696" s="60"/>
      <c r="K9696" s="60"/>
      <c r="L9696" s="135"/>
    </row>
    <row r="9697">
      <c r="A9697" s="18"/>
      <c r="I9697" s="139"/>
      <c r="J9697" s="60"/>
      <c r="K9697" s="60"/>
      <c r="L9697" s="135"/>
    </row>
    <row r="9698">
      <c r="A9698" s="18"/>
      <c r="I9698" s="139"/>
      <c r="J9698" s="60"/>
      <c r="K9698" s="60"/>
      <c r="L9698" s="135"/>
    </row>
    <row r="9699">
      <c r="A9699" s="18"/>
      <c r="I9699" s="139"/>
      <c r="J9699" s="60"/>
      <c r="K9699" s="60"/>
      <c r="L9699" s="135"/>
    </row>
    <row r="9700">
      <c r="A9700" s="18"/>
      <c r="I9700" s="139"/>
      <c r="J9700" s="60"/>
      <c r="K9700" s="60"/>
      <c r="L9700" s="135"/>
    </row>
    <row r="9701">
      <c r="A9701" s="18"/>
      <c r="I9701" s="139"/>
      <c r="J9701" s="60"/>
      <c r="K9701" s="60"/>
      <c r="L9701" s="135"/>
    </row>
    <row r="9702">
      <c r="A9702" s="18"/>
      <c r="I9702" s="139"/>
      <c r="J9702" s="60"/>
      <c r="K9702" s="60"/>
      <c r="L9702" s="135"/>
    </row>
    <row r="9703">
      <c r="A9703" s="18"/>
      <c r="I9703" s="139"/>
      <c r="J9703" s="60"/>
      <c r="K9703" s="60"/>
      <c r="L9703" s="135"/>
    </row>
    <row r="9704">
      <c r="A9704" s="18"/>
      <c r="I9704" s="139"/>
      <c r="J9704" s="60"/>
      <c r="K9704" s="60"/>
      <c r="L9704" s="135"/>
    </row>
    <row r="9705">
      <c r="A9705" s="18"/>
      <c r="I9705" s="139"/>
      <c r="J9705" s="60"/>
      <c r="K9705" s="60"/>
      <c r="L9705" s="135"/>
    </row>
    <row r="9706">
      <c r="A9706" s="18"/>
      <c r="I9706" s="139"/>
      <c r="J9706" s="60"/>
      <c r="K9706" s="60"/>
      <c r="L9706" s="135"/>
    </row>
    <row r="9707">
      <c r="A9707" s="18"/>
      <c r="I9707" s="139"/>
      <c r="J9707" s="60"/>
      <c r="K9707" s="60"/>
      <c r="L9707" s="135"/>
    </row>
    <row r="9708">
      <c r="A9708" s="18"/>
      <c r="I9708" s="139"/>
      <c r="J9708" s="60"/>
      <c r="K9708" s="60"/>
      <c r="L9708" s="135"/>
    </row>
    <row r="9709">
      <c r="A9709" s="18"/>
      <c r="I9709" s="139"/>
      <c r="J9709" s="60"/>
      <c r="K9709" s="60"/>
      <c r="L9709" s="135"/>
    </row>
    <row r="9710">
      <c r="A9710" s="18"/>
      <c r="I9710" s="139"/>
      <c r="J9710" s="60"/>
      <c r="K9710" s="60"/>
      <c r="L9710" s="135"/>
    </row>
    <row r="9711">
      <c r="A9711" s="18"/>
      <c r="I9711" s="139"/>
      <c r="J9711" s="60"/>
      <c r="K9711" s="60"/>
      <c r="L9711" s="135"/>
    </row>
    <row r="9712">
      <c r="A9712" s="18"/>
      <c r="I9712" s="139"/>
      <c r="J9712" s="60"/>
      <c r="K9712" s="60"/>
      <c r="L9712" s="135"/>
    </row>
    <row r="9713">
      <c r="A9713" s="18"/>
      <c r="I9713" s="139"/>
      <c r="J9713" s="60"/>
      <c r="K9713" s="60"/>
      <c r="L9713" s="135"/>
    </row>
    <row r="9714">
      <c r="A9714" s="18"/>
      <c r="I9714" s="139"/>
      <c r="J9714" s="60"/>
      <c r="K9714" s="60"/>
      <c r="L9714" s="135"/>
    </row>
    <row r="9715">
      <c r="A9715" s="18"/>
      <c r="I9715" s="139"/>
      <c r="J9715" s="60"/>
      <c r="K9715" s="60"/>
      <c r="L9715" s="135"/>
    </row>
    <row r="9716">
      <c r="A9716" s="18"/>
      <c r="I9716" s="139"/>
      <c r="J9716" s="60"/>
      <c r="K9716" s="60"/>
      <c r="L9716" s="135"/>
    </row>
    <row r="9717">
      <c r="A9717" s="18"/>
      <c r="I9717" s="139"/>
      <c r="J9717" s="60"/>
      <c r="K9717" s="60"/>
      <c r="L9717" s="135"/>
    </row>
    <row r="9718">
      <c r="A9718" s="18"/>
      <c r="I9718" s="139"/>
      <c r="J9718" s="60"/>
      <c r="K9718" s="60"/>
      <c r="L9718" s="135"/>
    </row>
    <row r="9719">
      <c r="A9719" s="18"/>
      <c r="I9719" s="139"/>
      <c r="J9719" s="60"/>
      <c r="K9719" s="60"/>
      <c r="L9719" s="135"/>
    </row>
    <row r="9720">
      <c r="A9720" s="18"/>
      <c r="I9720" s="139"/>
      <c r="J9720" s="60"/>
      <c r="K9720" s="60"/>
      <c r="L9720" s="135"/>
    </row>
    <row r="9721">
      <c r="A9721" s="18"/>
      <c r="I9721" s="139"/>
      <c r="J9721" s="60"/>
      <c r="K9721" s="60"/>
      <c r="L9721" s="135"/>
    </row>
    <row r="9722">
      <c r="A9722" s="18"/>
      <c r="I9722" s="139"/>
      <c r="J9722" s="60"/>
      <c r="K9722" s="60"/>
      <c r="L9722" s="135"/>
    </row>
    <row r="9723">
      <c r="A9723" s="18"/>
      <c r="I9723" s="139"/>
      <c r="J9723" s="60"/>
      <c r="K9723" s="60"/>
      <c r="L9723" s="135"/>
    </row>
    <row r="9724">
      <c r="A9724" s="18"/>
      <c r="I9724" s="139"/>
      <c r="J9724" s="60"/>
      <c r="K9724" s="60"/>
      <c r="L9724" s="135"/>
    </row>
    <row r="9725">
      <c r="A9725" s="18"/>
      <c r="I9725" s="139"/>
      <c r="J9725" s="60"/>
      <c r="K9725" s="60"/>
      <c r="L9725" s="135"/>
    </row>
    <row r="9726">
      <c r="A9726" s="18"/>
      <c r="I9726" s="139"/>
      <c r="J9726" s="60"/>
      <c r="K9726" s="60"/>
      <c r="L9726" s="135"/>
    </row>
    <row r="9727">
      <c r="A9727" s="18"/>
      <c r="I9727" s="139"/>
      <c r="J9727" s="60"/>
      <c r="K9727" s="60"/>
      <c r="L9727" s="135"/>
    </row>
    <row r="9728">
      <c r="A9728" s="18"/>
      <c r="I9728" s="139"/>
      <c r="J9728" s="60"/>
      <c r="K9728" s="60"/>
      <c r="L9728" s="135"/>
    </row>
    <row r="9729">
      <c r="A9729" s="18"/>
      <c r="I9729" s="139"/>
      <c r="J9729" s="60"/>
      <c r="K9729" s="60"/>
      <c r="L9729" s="135"/>
    </row>
    <row r="9730">
      <c r="A9730" s="18"/>
      <c r="I9730" s="139"/>
      <c r="J9730" s="60"/>
      <c r="K9730" s="60"/>
      <c r="L9730" s="135"/>
    </row>
    <row r="9731">
      <c r="A9731" s="18"/>
      <c r="I9731" s="139"/>
      <c r="J9731" s="60"/>
      <c r="K9731" s="60"/>
      <c r="L9731" s="135"/>
    </row>
    <row r="9732">
      <c r="A9732" s="18"/>
      <c r="I9732" s="139"/>
      <c r="J9732" s="60"/>
      <c r="K9732" s="60"/>
      <c r="L9732" s="135"/>
    </row>
    <row r="9733">
      <c r="A9733" s="18"/>
      <c r="I9733" s="139"/>
      <c r="J9733" s="60"/>
      <c r="K9733" s="60"/>
      <c r="L9733" s="135"/>
    </row>
    <row r="9734">
      <c r="A9734" s="18"/>
      <c r="I9734" s="139"/>
      <c r="J9734" s="60"/>
      <c r="K9734" s="60"/>
      <c r="L9734" s="135"/>
    </row>
    <row r="9735">
      <c r="A9735" s="18"/>
      <c r="I9735" s="139"/>
      <c r="J9735" s="60"/>
      <c r="K9735" s="60"/>
      <c r="L9735" s="135"/>
    </row>
    <row r="9736">
      <c r="A9736" s="18"/>
      <c r="I9736" s="139"/>
      <c r="J9736" s="60"/>
      <c r="K9736" s="60"/>
      <c r="L9736" s="135"/>
    </row>
    <row r="9737">
      <c r="A9737" s="18"/>
      <c r="I9737" s="139"/>
      <c r="J9737" s="60"/>
      <c r="K9737" s="60"/>
      <c r="L9737" s="135"/>
    </row>
    <row r="9738">
      <c r="A9738" s="18"/>
      <c r="I9738" s="139"/>
      <c r="J9738" s="60"/>
      <c r="K9738" s="60"/>
      <c r="L9738" s="135"/>
    </row>
    <row r="9739">
      <c r="A9739" s="18"/>
      <c r="I9739" s="139"/>
      <c r="J9739" s="60"/>
      <c r="K9739" s="60"/>
      <c r="L9739" s="135"/>
    </row>
    <row r="9740">
      <c r="A9740" s="18"/>
      <c r="I9740" s="139"/>
      <c r="J9740" s="60"/>
      <c r="K9740" s="60"/>
      <c r="L9740" s="135"/>
    </row>
    <row r="9741">
      <c r="A9741" s="18"/>
      <c r="I9741" s="139"/>
      <c r="J9741" s="60"/>
      <c r="K9741" s="60"/>
      <c r="L9741" s="135"/>
    </row>
    <row r="9742">
      <c r="A9742" s="18"/>
      <c r="I9742" s="139"/>
      <c r="J9742" s="60"/>
      <c r="K9742" s="60"/>
      <c r="L9742" s="135"/>
    </row>
    <row r="9743">
      <c r="A9743" s="18"/>
      <c r="I9743" s="139"/>
      <c r="J9743" s="60"/>
      <c r="K9743" s="60"/>
      <c r="L9743" s="135"/>
    </row>
    <row r="9744">
      <c r="A9744" s="18"/>
      <c r="I9744" s="139"/>
      <c r="J9744" s="60"/>
      <c r="K9744" s="60"/>
      <c r="L9744" s="135"/>
    </row>
    <row r="9745">
      <c r="A9745" s="18"/>
      <c r="I9745" s="139"/>
      <c r="J9745" s="60"/>
      <c r="K9745" s="60"/>
      <c r="L9745" s="135"/>
    </row>
    <row r="9746">
      <c r="A9746" s="18"/>
      <c r="I9746" s="139"/>
      <c r="J9746" s="60"/>
      <c r="K9746" s="60"/>
      <c r="L9746" s="135"/>
    </row>
    <row r="9747">
      <c r="A9747" s="18"/>
      <c r="I9747" s="139"/>
      <c r="J9747" s="60"/>
      <c r="K9747" s="60"/>
      <c r="L9747" s="135"/>
    </row>
    <row r="9748">
      <c r="A9748" s="18"/>
      <c r="I9748" s="139"/>
      <c r="J9748" s="60"/>
      <c r="K9748" s="60"/>
      <c r="L9748" s="135"/>
    </row>
    <row r="9749">
      <c r="A9749" s="18"/>
      <c r="I9749" s="139"/>
      <c r="J9749" s="60"/>
      <c r="K9749" s="60"/>
      <c r="L9749" s="135"/>
    </row>
    <row r="9750">
      <c r="A9750" s="18"/>
      <c r="I9750" s="139"/>
      <c r="J9750" s="60"/>
      <c r="K9750" s="60"/>
      <c r="L9750" s="135"/>
    </row>
    <row r="9751">
      <c r="A9751" s="18"/>
      <c r="I9751" s="139"/>
      <c r="J9751" s="60"/>
      <c r="K9751" s="60"/>
      <c r="L9751" s="135"/>
    </row>
    <row r="9752">
      <c r="A9752" s="18"/>
      <c r="I9752" s="139"/>
      <c r="J9752" s="60"/>
      <c r="K9752" s="60"/>
      <c r="L9752" s="135"/>
    </row>
    <row r="9753">
      <c r="A9753" s="18"/>
      <c r="I9753" s="139"/>
      <c r="J9753" s="60"/>
      <c r="K9753" s="60"/>
      <c r="L9753" s="135"/>
    </row>
    <row r="9754">
      <c r="A9754" s="18"/>
      <c r="I9754" s="139"/>
      <c r="J9754" s="60"/>
      <c r="K9754" s="60"/>
      <c r="L9754" s="135"/>
    </row>
    <row r="9755">
      <c r="A9755" s="18"/>
      <c r="I9755" s="139"/>
      <c r="J9755" s="60"/>
      <c r="K9755" s="60"/>
      <c r="L9755" s="135"/>
    </row>
    <row r="9756">
      <c r="A9756" s="18"/>
      <c r="I9756" s="139"/>
      <c r="J9756" s="60"/>
      <c r="K9756" s="60"/>
      <c r="L9756" s="135"/>
    </row>
    <row r="9757">
      <c r="A9757" s="18"/>
      <c r="I9757" s="139"/>
      <c r="J9757" s="60"/>
      <c r="K9757" s="60"/>
      <c r="L9757" s="135"/>
    </row>
    <row r="9758">
      <c r="A9758" s="18"/>
      <c r="I9758" s="139"/>
      <c r="J9758" s="60"/>
      <c r="K9758" s="60"/>
      <c r="L9758" s="135"/>
    </row>
    <row r="9759">
      <c r="A9759" s="18"/>
      <c r="I9759" s="139"/>
      <c r="J9759" s="60"/>
      <c r="K9759" s="60"/>
      <c r="L9759" s="135"/>
    </row>
    <row r="9760">
      <c r="A9760" s="18"/>
      <c r="I9760" s="139"/>
      <c r="J9760" s="60"/>
      <c r="K9760" s="60"/>
      <c r="L9760" s="135"/>
    </row>
    <row r="9761">
      <c r="A9761" s="18"/>
      <c r="I9761" s="139"/>
      <c r="J9761" s="60"/>
      <c r="K9761" s="60"/>
      <c r="L9761" s="135"/>
    </row>
    <row r="9762">
      <c r="A9762" s="18"/>
      <c r="I9762" s="139"/>
      <c r="J9762" s="60"/>
      <c r="K9762" s="60"/>
      <c r="L9762" s="135"/>
    </row>
    <row r="9763">
      <c r="A9763" s="18"/>
      <c r="I9763" s="139"/>
      <c r="J9763" s="60"/>
      <c r="K9763" s="60"/>
      <c r="L9763" s="135"/>
    </row>
    <row r="9764">
      <c r="A9764" s="18"/>
      <c r="I9764" s="139"/>
      <c r="J9764" s="60"/>
      <c r="K9764" s="60"/>
      <c r="L9764" s="135"/>
    </row>
    <row r="9765">
      <c r="A9765" s="18"/>
      <c r="I9765" s="139"/>
      <c r="J9765" s="60"/>
      <c r="K9765" s="60"/>
      <c r="L9765" s="135"/>
    </row>
    <row r="9766">
      <c r="A9766" s="18"/>
      <c r="I9766" s="139"/>
      <c r="J9766" s="60"/>
      <c r="K9766" s="60"/>
      <c r="L9766" s="135"/>
    </row>
    <row r="9767">
      <c r="A9767" s="18"/>
      <c r="I9767" s="139"/>
      <c r="J9767" s="60"/>
      <c r="K9767" s="60"/>
      <c r="L9767" s="135"/>
    </row>
    <row r="9768">
      <c r="A9768" s="18"/>
      <c r="I9768" s="139"/>
      <c r="J9768" s="60"/>
      <c r="K9768" s="60"/>
      <c r="L9768" s="135"/>
    </row>
    <row r="9769">
      <c r="A9769" s="18"/>
      <c r="I9769" s="139"/>
      <c r="J9769" s="60"/>
      <c r="K9769" s="60"/>
      <c r="L9769" s="135"/>
    </row>
    <row r="9770">
      <c r="A9770" s="18"/>
      <c r="I9770" s="139"/>
      <c r="J9770" s="60"/>
      <c r="K9770" s="60"/>
      <c r="L9770" s="135"/>
    </row>
    <row r="9771">
      <c r="A9771" s="18"/>
      <c r="I9771" s="139"/>
      <c r="J9771" s="60"/>
      <c r="K9771" s="60"/>
      <c r="L9771" s="135"/>
    </row>
    <row r="9772">
      <c r="A9772" s="18"/>
      <c r="I9772" s="139"/>
      <c r="J9772" s="60"/>
      <c r="K9772" s="60"/>
      <c r="L9772" s="135"/>
    </row>
    <row r="9773">
      <c r="A9773" s="18"/>
      <c r="I9773" s="139"/>
      <c r="J9773" s="60"/>
      <c r="K9773" s="60"/>
      <c r="L9773" s="135"/>
    </row>
    <row r="9774">
      <c r="A9774" s="18"/>
      <c r="I9774" s="139"/>
      <c r="J9774" s="60"/>
      <c r="K9774" s="60"/>
      <c r="L9774" s="135"/>
    </row>
    <row r="9775">
      <c r="A9775" s="18"/>
      <c r="I9775" s="139"/>
      <c r="J9775" s="60"/>
      <c r="K9775" s="60"/>
      <c r="L9775" s="135"/>
    </row>
    <row r="9776">
      <c r="A9776" s="18"/>
      <c r="I9776" s="139"/>
      <c r="J9776" s="60"/>
      <c r="K9776" s="60"/>
      <c r="L9776" s="135"/>
    </row>
    <row r="9777">
      <c r="A9777" s="18"/>
      <c r="I9777" s="139"/>
      <c r="J9777" s="60"/>
      <c r="K9777" s="60"/>
      <c r="L9777" s="135"/>
    </row>
    <row r="9778">
      <c r="A9778" s="18"/>
      <c r="I9778" s="139"/>
      <c r="J9778" s="60"/>
      <c r="K9778" s="60"/>
      <c r="L9778" s="135"/>
    </row>
    <row r="9779">
      <c r="A9779" s="18"/>
      <c r="I9779" s="139"/>
      <c r="J9779" s="60"/>
      <c r="K9779" s="60"/>
      <c r="L9779" s="135"/>
    </row>
    <row r="9780">
      <c r="A9780" s="18"/>
      <c r="I9780" s="139"/>
      <c r="J9780" s="60"/>
      <c r="K9780" s="60"/>
      <c r="L9780" s="135"/>
    </row>
    <row r="9781">
      <c r="A9781" s="18"/>
      <c r="I9781" s="139"/>
      <c r="J9781" s="60"/>
      <c r="K9781" s="60"/>
      <c r="L9781" s="135"/>
    </row>
    <row r="9782">
      <c r="A9782" s="18"/>
      <c r="I9782" s="139"/>
      <c r="J9782" s="60"/>
      <c r="K9782" s="60"/>
      <c r="L9782" s="135"/>
    </row>
    <row r="9783">
      <c r="A9783" s="18"/>
      <c r="I9783" s="139"/>
      <c r="J9783" s="60"/>
      <c r="K9783" s="60"/>
      <c r="L9783" s="135"/>
    </row>
    <row r="9784">
      <c r="A9784" s="18"/>
      <c r="I9784" s="139"/>
      <c r="J9784" s="60"/>
      <c r="K9784" s="60"/>
      <c r="L9784" s="135"/>
    </row>
    <row r="9785">
      <c r="A9785" s="18"/>
      <c r="I9785" s="139"/>
      <c r="J9785" s="60"/>
      <c r="K9785" s="60"/>
      <c r="L9785" s="135"/>
    </row>
    <row r="9786">
      <c r="A9786" s="18"/>
      <c r="I9786" s="139"/>
      <c r="J9786" s="60"/>
      <c r="K9786" s="60"/>
      <c r="L9786" s="135"/>
    </row>
    <row r="9787">
      <c r="A9787" s="18"/>
      <c r="I9787" s="139"/>
      <c r="J9787" s="60"/>
      <c r="K9787" s="60"/>
      <c r="L9787" s="135"/>
    </row>
    <row r="9788">
      <c r="A9788" s="18"/>
      <c r="I9788" s="139"/>
      <c r="J9788" s="60"/>
      <c r="K9788" s="60"/>
      <c r="L9788" s="135"/>
    </row>
    <row r="9789">
      <c r="A9789" s="18"/>
      <c r="I9789" s="139"/>
      <c r="J9789" s="60"/>
      <c r="K9789" s="60"/>
      <c r="L9789" s="135"/>
    </row>
    <row r="9790">
      <c r="A9790" s="18"/>
      <c r="I9790" s="139"/>
      <c r="J9790" s="60"/>
      <c r="K9790" s="60"/>
      <c r="L9790" s="135"/>
    </row>
    <row r="9791">
      <c r="A9791" s="18"/>
      <c r="I9791" s="139"/>
      <c r="J9791" s="60"/>
      <c r="K9791" s="60"/>
      <c r="L9791" s="135"/>
    </row>
    <row r="9792">
      <c r="A9792" s="18"/>
      <c r="I9792" s="139"/>
      <c r="J9792" s="60"/>
      <c r="K9792" s="60"/>
      <c r="L9792" s="135"/>
    </row>
    <row r="9793">
      <c r="A9793" s="18"/>
      <c r="I9793" s="139"/>
      <c r="J9793" s="60"/>
      <c r="K9793" s="60"/>
      <c r="L9793" s="135"/>
    </row>
    <row r="9794">
      <c r="A9794" s="18"/>
      <c r="I9794" s="139"/>
      <c r="J9794" s="60"/>
      <c r="K9794" s="60"/>
      <c r="L9794" s="135"/>
    </row>
    <row r="9795">
      <c r="A9795" s="18"/>
      <c r="I9795" s="139"/>
      <c r="J9795" s="60"/>
      <c r="K9795" s="60"/>
      <c r="L9795" s="135"/>
    </row>
    <row r="9796">
      <c r="A9796" s="18"/>
      <c r="I9796" s="139"/>
      <c r="J9796" s="60"/>
      <c r="K9796" s="60"/>
      <c r="L9796" s="135"/>
    </row>
    <row r="9797">
      <c r="A9797" s="18"/>
      <c r="I9797" s="139"/>
      <c r="J9797" s="60"/>
      <c r="K9797" s="60"/>
      <c r="L9797" s="135"/>
    </row>
    <row r="9798">
      <c r="A9798" s="18"/>
      <c r="I9798" s="139"/>
      <c r="J9798" s="60"/>
      <c r="K9798" s="60"/>
      <c r="L9798" s="135"/>
    </row>
    <row r="9799">
      <c r="A9799" s="18"/>
      <c r="I9799" s="139"/>
      <c r="J9799" s="60"/>
      <c r="K9799" s="60"/>
      <c r="L9799" s="135"/>
    </row>
    <row r="9800">
      <c r="A9800" s="18"/>
      <c r="I9800" s="139"/>
      <c r="J9800" s="60"/>
      <c r="K9800" s="60"/>
      <c r="L9800" s="135"/>
    </row>
    <row r="9801">
      <c r="A9801" s="18"/>
      <c r="I9801" s="139"/>
      <c r="J9801" s="60"/>
      <c r="K9801" s="60"/>
      <c r="L9801" s="135"/>
    </row>
    <row r="9802">
      <c r="A9802" s="18"/>
      <c r="I9802" s="139"/>
      <c r="J9802" s="60"/>
      <c r="K9802" s="60"/>
      <c r="L9802" s="135"/>
    </row>
    <row r="9803">
      <c r="A9803" s="18"/>
      <c r="I9803" s="139"/>
      <c r="J9803" s="60"/>
      <c r="K9803" s="60"/>
      <c r="L9803" s="135"/>
    </row>
    <row r="9804">
      <c r="A9804" s="18"/>
      <c r="I9804" s="139"/>
      <c r="J9804" s="60"/>
      <c r="K9804" s="60"/>
      <c r="L9804" s="135"/>
    </row>
    <row r="9805">
      <c r="A9805" s="18"/>
      <c r="I9805" s="139"/>
      <c r="J9805" s="60"/>
      <c r="K9805" s="60"/>
      <c r="L9805" s="135"/>
    </row>
    <row r="9806">
      <c r="A9806" s="18"/>
      <c r="I9806" s="139"/>
      <c r="J9806" s="60"/>
      <c r="K9806" s="60"/>
      <c r="L9806" s="135"/>
    </row>
    <row r="9807">
      <c r="A9807" s="18"/>
      <c r="I9807" s="139"/>
      <c r="J9807" s="60"/>
      <c r="K9807" s="60"/>
      <c r="L9807" s="135"/>
    </row>
    <row r="9808">
      <c r="A9808" s="18"/>
      <c r="I9808" s="139"/>
      <c r="J9808" s="60"/>
      <c r="K9808" s="60"/>
      <c r="L9808" s="135"/>
    </row>
    <row r="9809">
      <c r="A9809" s="18"/>
      <c r="I9809" s="139"/>
      <c r="J9809" s="60"/>
      <c r="K9809" s="60"/>
      <c r="L9809" s="135"/>
    </row>
    <row r="9810">
      <c r="A9810" s="18"/>
      <c r="I9810" s="139"/>
      <c r="J9810" s="60"/>
      <c r="K9810" s="60"/>
      <c r="L9810" s="135"/>
    </row>
    <row r="9811">
      <c r="A9811" s="18"/>
      <c r="I9811" s="139"/>
      <c r="J9811" s="60"/>
      <c r="K9811" s="60"/>
      <c r="L9811" s="135"/>
    </row>
    <row r="9812">
      <c r="A9812" s="18"/>
      <c r="I9812" s="139"/>
      <c r="J9812" s="60"/>
      <c r="K9812" s="60"/>
      <c r="L9812" s="135"/>
    </row>
    <row r="9813">
      <c r="A9813" s="18"/>
      <c r="I9813" s="139"/>
      <c r="J9813" s="60"/>
      <c r="K9813" s="60"/>
      <c r="L9813" s="135"/>
    </row>
    <row r="9814">
      <c r="A9814" s="18"/>
      <c r="I9814" s="139"/>
      <c r="J9814" s="60"/>
      <c r="K9814" s="60"/>
      <c r="L9814" s="135"/>
    </row>
    <row r="9815">
      <c r="A9815" s="18"/>
      <c r="I9815" s="139"/>
      <c r="J9815" s="60"/>
      <c r="K9815" s="60"/>
      <c r="L9815" s="135"/>
    </row>
    <row r="9816">
      <c r="A9816" s="18"/>
      <c r="I9816" s="139"/>
      <c r="J9816" s="60"/>
      <c r="K9816" s="60"/>
      <c r="L9816" s="135"/>
    </row>
    <row r="9817">
      <c r="A9817" s="18"/>
      <c r="I9817" s="139"/>
      <c r="J9817" s="60"/>
      <c r="K9817" s="60"/>
      <c r="L9817" s="135"/>
    </row>
    <row r="9818">
      <c r="A9818" s="18"/>
      <c r="I9818" s="139"/>
      <c r="J9818" s="60"/>
      <c r="K9818" s="60"/>
      <c r="L9818" s="135"/>
    </row>
    <row r="9819">
      <c r="A9819" s="18"/>
      <c r="I9819" s="139"/>
      <c r="J9819" s="60"/>
      <c r="K9819" s="60"/>
      <c r="L9819" s="135"/>
    </row>
    <row r="9820">
      <c r="A9820" s="18"/>
      <c r="I9820" s="139"/>
      <c r="J9820" s="60"/>
      <c r="K9820" s="60"/>
      <c r="L9820" s="135"/>
    </row>
    <row r="9821">
      <c r="A9821" s="18"/>
      <c r="I9821" s="139"/>
      <c r="J9821" s="60"/>
      <c r="K9821" s="60"/>
      <c r="L9821" s="135"/>
    </row>
    <row r="9822">
      <c r="A9822" s="18"/>
      <c r="I9822" s="139"/>
      <c r="J9822" s="60"/>
      <c r="K9822" s="60"/>
      <c r="L9822" s="135"/>
    </row>
    <row r="9823">
      <c r="A9823" s="18"/>
      <c r="I9823" s="139"/>
      <c r="J9823" s="60"/>
      <c r="K9823" s="60"/>
      <c r="L9823" s="135"/>
    </row>
    <row r="9824">
      <c r="A9824" s="18"/>
      <c r="I9824" s="139"/>
      <c r="J9824" s="60"/>
      <c r="K9824" s="60"/>
      <c r="L9824" s="135"/>
    </row>
    <row r="9825">
      <c r="A9825" s="18"/>
      <c r="I9825" s="139"/>
      <c r="J9825" s="60"/>
      <c r="K9825" s="60"/>
      <c r="L9825" s="135"/>
    </row>
    <row r="9826">
      <c r="A9826" s="18"/>
      <c r="I9826" s="139"/>
      <c r="J9826" s="60"/>
      <c r="K9826" s="60"/>
      <c r="L9826" s="135"/>
    </row>
    <row r="9827">
      <c r="A9827" s="18"/>
      <c r="I9827" s="139"/>
      <c r="J9827" s="60"/>
      <c r="K9827" s="60"/>
      <c r="L9827" s="135"/>
    </row>
    <row r="9828">
      <c r="A9828" s="18"/>
      <c r="I9828" s="139"/>
      <c r="J9828" s="60"/>
      <c r="K9828" s="60"/>
      <c r="L9828" s="135"/>
    </row>
    <row r="9829">
      <c r="A9829" s="18"/>
      <c r="I9829" s="139"/>
      <c r="J9829" s="60"/>
      <c r="K9829" s="60"/>
      <c r="L9829" s="135"/>
    </row>
    <row r="9830">
      <c r="A9830" s="18"/>
      <c r="I9830" s="139"/>
      <c r="J9830" s="60"/>
      <c r="K9830" s="60"/>
      <c r="L9830" s="135"/>
    </row>
    <row r="9831">
      <c r="A9831" s="18"/>
      <c r="I9831" s="139"/>
      <c r="J9831" s="60"/>
      <c r="K9831" s="60"/>
      <c r="L9831" s="135"/>
    </row>
    <row r="9832">
      <c r="A9832" s="18"/>
      <c r="I9832" s="139"/>
      <c r="J9832" s="60"/>
      <c r="K9832" s="60"/>
      <c r="L9832" s="135"/>
    </row>
    <row r="9833">
      <c r="A9833" s="18"/>
      <c r="I9833" s="139"/>
      <c r="J9833" s="60"/>
      <c r="K9833" s="60"/>
      <c r="L9833" s="135"/>
    </row>
    <row r="9834">
      <c r="A9834" s="18"/>
      <c r="I9834" s="139"/>
      <c r="J9834" s="60"/>
      <c r="K9834" s="60"/>
      <c r="L9834" s="135"/>
    </row>
    <row r="9835">
      <c r="A9835" s="18"/>
      <c r="I9835" s="139"/>
      <c r="J9835" s="60"/>
      <c r="K9835" s="60"/>
      <c r="L9835" s="135"/>
    </row>
    <row r="9836">
      <c r="A9836" s="18"/>
      <c r="I9836" s="139"/>
      <c r="J9836" s="60"/>
      <c r="K9836" s="60"/>
      <c r="L9836" s="135"/>
    </row>
    <row r="9837">
      <c r="A9837" s="18"/>
      <c r="I9837" s="139"/>
      <c r="J9837" s="60"/>
      <c r="K9837" s="60"/>
      <c r="L9837" s="135"/>
    </row>
    <row r="9838">
      <c r="A9838" s="18"/>
      <c r="I9838" s="139"/>
      <c r="J9838" s="60"/>
      <c r="K9838" s="60"/>
      <c r="L9838" s="135"/>
    </row>
    <row r="9839">
      <c r="A9839" s="18"/>
      <c r="I9839" s="139"/>
      <c r="J9839" s="60"/>
      <c r="K9839" s="60"/>
      <c r="L9839" s="135"/>
    </row>
    <row r="9840">
      <c r="A9840" s="18"/>
      <c r="I9840" s="139"/>
      <c r="J9840" s="60"/>
      <c r="K9840" s="60"/>
      <c r="L9840" s="135"/>
    </row>
    <row r="9841">
      <c r="A9841" s="18"/>
      <c r="I9841" s="139"/>
      <c r="J9841" s="60"/>
      <c r="K9841" s="60"/>
      <c r="L9841" s="135"/>
    </row>
    <row r="9842">
      <c r="A9842" s="18"/>
      <c r="I9842" s="139"/>
      <c r="J9842" s="60"/>
      <c r="K9842" s="60"/>
      <c r="L9842" s="135"/>
    </row>
    <row r="9843">
      <c r="A9843" s="18"/>
      <c r="I9843" s="139"/>
      <c r="J9843" s="60"/>
      <c r="K9843" s="60"/>
      <c r="L9843" s="135"/>
    </row>
    <row r="9844">
      <c r="A9844" s="18"/>
      <c r="I9844" s="139"/>
      <c r="J9844" s="60"/>
      <c r="K9844" s="60"/>
      <c r="L9844" s="135"/>
    </row>
    <row r="9845">
      <c r="A9845" s="18"/>
      <c r="I9845" s="139"/>
      <c r="J9845" s="60"/>
      <c r="K9845" s="60"/>
      <c r="L9845" s="135"/>
    </row>
    <row r="9846">
      <c r="A9846" s="18"/>
      <c r="I9846" s="139"/>
      <c r="J9846" s="60"/>
      <c r="K9846" s="60"/>
      <c r="L9846" s="135"/>
    </row>
    <row r="9847">
      <c r="A9847" s="18"/>
      <c r="I9847" s="139"/>
      <c r="J9847" s="60"/>
      <c r="K9847" s="60"/>
      <c r="L9847" s="135"/>
    </row>
    <row r="9848">
      <c r="A9848" s="18"/>
      <c r="I9848" s="139"/>
      <c r="J9848" s="60"/>
      <c r="K9848" s="60"/>
      <c r="L9848" s="135"/>
    </row>
    <row r="9849">
      <c r="A9849" s="18"/>
      <c r="I9849" s="139"/>
      <c r="J9849" s="60"/>
      <c r="K9849" s="60"/>
      <c r="L9849" s="135"/>
    </row>
    <row r="9850">
      <c r="A9850" s="18"/>
      <c r="I9850" s="139"/>
      <c r="J9850" s="60"/>
      <c r="K9850" s="60"/>
      <c r="L9850" s="135"/>
    </row>
    <row r="9851">
      <c r="A9851" s="18"/>
      <c r="I9851" s="139"/>
      <c r="J9851" s="60"/>
      <c r="K9851" s="60"/>
      <c r="L9851" s="135"/>
    </row>
    <row r="9852">
      <c r="A9852" s="18"/>
      <c r="I9852" s="139"/>
      <c r="J9852" s="60"/>
      <c r="K9852" s="60"/>
      <c r="L9852" s="135"/>
    </row>
    <row r="9853">
      <c r="A9853" s="18"/>
      <c r="I9853" s="139"/>
      <c r="J9853" s="60"/>
      <c r="K9853" s="60"/>
      <c r="L9853" s="135"/>
    </row>
    <row r="9854">
      <c r="A9854" s="18"/>
      <c r="I9854" s="139"/>
      <c r="J9854" s="60"/>
      <c r="K9854" s="60"/>
      <c r="L9854" s="135"/>
    </row>
    <row r="9855">
      <c r="A9855" s="18"/>
      <c r="I9855" s="139"/>
      <c r="J9855" s="60"/>
      <c r="K9855" s="60"/>
      <c r="L9855" s="135"/>
    </row>
    <row r="9856">
      <c r="A9856" s="18"/>
      <c r="I9856" s="139"/>
      <c r="J9856" s="60"/>
      <c r="K9856" s="60"/>
      <c r="L9856" s="135"/>
    </row>
    <row r="9857">
      <c r="A9857" s="18"/>
      <c r="I9857" s="139"/>
      <c r="J9857" s="60"/>
      <c r="K9857" s="60"/>
      <c r="L9857" s="135"/>
    </row>
    <row r="9858">
      <c r="A9858" s="18"/>
      <c r="I9858" s="139"/>
      <c r="J9858" s="60"/>
      <c r="K9858" s="60"/>
      <c r="L9858" s="135"/>
    </row>
    <row r="9859">
      <c r="A9859" s="18"/>
      <c r="I9859" s="139"/>
      <c r="J9859" s="60"/>
      <c r="K9859" s="60"/>
      <c r="L9859" s="135"/>
    </row>
    <row r="9860">
      <c r="A9860" s="18"/>
      <c r="I9860" s="139"/>
      <c r="J9860" s="60"/>
      <c r="K9860" s="60"/>
      <c r="L9860" s="135"/>
    </row>
    <row r="9861">
      <c r="A9861" s="18"/>
      <c r="I9861" s="139"/>
      <c r="J9861" s="60"/>
      <c r="K9861" s="60"/>
      <c r="L9861" s="135"/>
    </row>
    <row r="9862">
      <c r="A9862" s="18"/>
      <c r="I9862" s="139"/>
      <c r="J9862" s="60"/>
      <c r="K9862" s="60"/>
      <c r="L9862" s="135"/>
    </row>
    <row r="9863">
      <c r="A9863" s="18"/>
      <c r="I9863" s="139"/>
      <c r="J9863" s="60"/>
      <c r="K9863" s="60"/>
      <c r="L9863" s="135"/>
    </row>
    <row r="9864">
      <c r="A9864" s="18"/>
      <c r="I9864" s="139"/>
      <c r="J9864" s="60"/>
      <c r="K9864" s="60"/>
      <c r="L9864" s="135"/>
    </row>
    <row r="9865">
      <c r="A9865" s="18"/>
      <c r="I9865" s="139"/>
      <c r="J9865" s="60"/>
      <c r="K9865" s="60"/>
      <c r="L9865" s="135"/>
    </row>
    <row r="9866">
      <c r="A9866" s="18"/>
      <c r="I9866" s="139"/>
      <c r="J9866" s="60"/>
      <c r="K9866" s="60"/>
      <c r="L9866" s="135"/>
    </row>
    <row r="9867">
      <c r="A9867" s="18"/>
      <c r="I9867" s="139"/>
      <c r="J9867" s="60"/>
      <c r="K9867" s="60"/>
      <c r="L9867" s="135"/>
    </row>
    <row r="9868">
      <c r="A9868" s="18"/>
      <c r="I9868" s="139"/>
      <c r="J9868" s="60"/>
      <c r="K9868" s="60"/>
      <c r="L9868" s="135"/>
    </row>
    <row r="9869">
      <c r="A9869" s="18"/>
      <c r="I9869" s="139"/>
      <c r="J9869" s="60"/>
      <c r="K9869" s="60"/>
      <c r="L9869" s="135"/>
    </row>
    <row r="9870">
      <c r="A9870" s="18"/>
      <c r="I9870" s="139"/>
      <c r="J9870" s="60"/>
      <c r="K9870" s="60"/>
      <c r="L9870" s="135"/>
    </row>
    <row r="9871">
      <c r="A9871" s="18"/>
      <c r="I9871" s="139"/>
      <c r="J9871" s="60"/>
      <c r="K9871" s="60"/>
      <c r="L9871" s="135"/>
    </row>
    <row r="9872">
      <c r="A9872" s="18"/>
      <c r="I9872" s="139"/>
      <c r="J9872" s="60"/>
      <c r="K9872" s="60"/>
      <c r="L9872" s="135"/>
    </row>
    <row r="9873">
      <c r="A9873" s="18"/>
      <c r="I9873" s="139"/>
      <c r="J9873" s="60"/>
      <c r="K9873" s="60"/>
      <c r="L9873" s="135"/>
    </row>
    <row r="9874">
      <c r="A9874" s="18"/>
      <c r="I9874" s="139"/>
      <c r="J9874" s="60"/>
      <c r="K9874" s="60"/>
      <c r="L9874" s="135"/>
    </row>
    <row r="9875">
      <c r="A9875" s="18"/>
      <c r="I9875" s="139"/>
      <c r="J9875" s="60"/>
      <c r="K9875" s="60"/>
      <c r="L9875" s="135"/>
    </row>
    <row r="9876">
      <c r="A9876" s="18"/>
      <c r="I9876" s="139"/>
      <c r="J9876" s="60"/>
      <c r="K9876" s="60"/>
      <c r="L9876" s="135"/>
    </row>
    <row r="9877">
      <c r="A9877" s="18"/>
      <c r="I9877" s="139"/>
      <c r="J9877" s="60"/>
      <c r="K9877" s="60"/>
      <c r="L9877" s="135"/>
    </row>
    <row r="9878">
      <c r="A9878" s="18"/>
      <c r="I9878" s="139"/>
      <c r="J9878" s="60"/>
      <c r="K9878" s="60"/>
      <c r="L9878" s="135"/>
    </row>
    <row r="9879">
      <c r="A9879" s="18"/>
      <c r="I9879" s="139"/>
      <c r="J9879" s="60"/>
      <c r="K9879" s="60"/>
      <c r="L9879" s="135"/>
    </row>
    <row r="9880">
      <c r="A9880" s="18"/>
      <c r="I9880" s="139"/>
      <c r="J9880" s="60"/>
      <c r="K9880" s="60"/>
      <c r="L9880" s="135"/>
    </row>
    <row r="9881">
      <c r="A9881" s="18"/>
      <c r="I9881" s="139"/>
      <c r="J9881" s="60"/>
      <c r="K9881" s="60"/>
      <c r="L9881" s="135"/>
    </row>
    <row r="9882">
      <c r="A9882" s="18"/>
      <c r="I9882" s="139"/>
      <c r="J9882" s="60"/>
      <c r="K9882" s="60"/>
      <c r="L9882" s="135"/>
    </row>
    <row r="9883">
      <c r="A9883" s="18"/>
      <c r="I9883" s="139"/>
      <c r="J9883" s="60"/>
      <c r="K9883" s="60"/>
      <c r="L9883" s="135"/>
    </row>
    <row r="9884">
      <c r="A9884" s="18"/>
      <c r="I9884" s="139"/>
      <c r="J9884" s="60"/>
      <c r="K9884" s="60"/>
      <c r="L9884" s="135"/>
    </row>
    <row r="9885">
      <c r="A9885" s="18"/>
      <c r="I9885" s="139"/>
      <c r="J9885" s="60"/>
      <c r="K9885" s="60"/>
      <c r="L9885" s="135"/>
    </row>
    <row r="9886">
      <c r="A9886" s="18"/>
      <c r="I9886" s="139"/>
      <c r="J9886" s="60"/>
      <c r="K9886" s="60"/>
      <c r="L9886" s="135"/>
    </row>
    <row r="9887">
      <c r="A9887" s="18"/>
      <c r="I9887" s="139"/>
      <c r="J9887" s="60"/>
      <c r="K9887" s="60"/>
      <c r="L9887" s="135"/>
    </row>
    <row r="9888">
      <c r="A9888" s="18"/>
      <c r="I9888" s="139"/>
      <c r="J9888" s="60"/>
      <c r="K9888" s="60"/>
      <c r="L9888" s="135"/>
    </row>
    <row r="9889">
      <c r="A9889" s="18"/>
      <c r="I9889" s="139"/>
      <c r="J9889" s="60"/>
      <c r="K9889" s="60"/>
      <c r="L9889" s="135"/>
    </row>
    <row r="9890">
      <c r="A9890" s="18"/>
      <c r="I9890" s="139"/>
      <c r="J9890" s="60"/>
      <c r="K9890" s="60"/>
      <c r="L9890" s="135"/>
    </row>
    <row r="9891">
      <c r="A9891" s="18"/>
      <c r="I9891" s="139"/>
      <c r="J9891" s="60"/>
      <c r="K9891" s="60"/>
      <c r="L9891" s="135"/>
    </row>
    <row r="9892">
      <c r="A9892" s="18"/>
      <c r="I9892" s="139"/>
      <c r="J9892" s="60"/>
      <c r="K9892" s="60"/>
      <c r="L9892" s="135"/>
    </row>
    <row r="9893">
      <c r="A9893" s="18"/>
      <c r="I9893" s="139"/>
      <c r="J9893" s="60"/>
      <c r="K9893" s="60"/>
      <c r="L9893" s="135"/>
    </row>
    <row r="9894">
      <c r="A9894" s="18"/>
      <c r="I9894" s="139"/>
      <c r="J9894" s="60"/>
      <c r="K9894" s="60"/>
      <c r="L9894" s="135"/>
    </row>
    <row r="9895">
      <c r="A9895" s="18"/>
      <c r="I9895" s="139"/>
      <c r="J9895" s="60"/>
      <c r="K9895" s="60"/>
      <c r="L9895" s="135"/>
    </row>
    <row r="9896">
      <c r="A9896" s="18"/>
      <c r="I9896" s="139"/>
      <c r="J9896" s="60"/>
      <c r="K9896" s="60"/>
      <c r="L9896" s="135"/>
    </row>
    <row r="9897">
      <c r="A9897" s="18"/>
      <c r="I9897" s="139"/>
      <c r="J9897" s="60"/>
      <c r="K9897" s="60"/>
      <c r="L9897" s="135"/>
    </row>
    <row r="9898">
      <c r="A9898" s="18"/>
      <c r="I9898" s="139"/>
      <c r="J9898" s="60"/>
      <c r="K9898" s="60"/>
      <c r="L9898" s="135"/>
    </row>
    <row r="9899">
      <c r="A9899" s="18"/>
      <c r="I9899" s="139"/>
      <c r="J9899" s="60"/>
      <c r="K9899" s="60"/>
      <c r="L9899" s="135"/>
    </row>
    <row r="9900">
      <c r="A9900" s="18"/>
      <c r="I9900" s="139"/>
      <c r="J9900" s="60"/>
      <c r="K9900" s="60"/>
      <c r="L9900" s="135"/>
    </row>
    <row r="9901">
      <c r="A9901" s="18"/>
      <c r="I9901" s="139"/>
      <c r="J9901" s="60"/>
      <c r="K9901" s="60"/>
      <c r="L9901" s="135"/>
    </row>
    <row r="9902">
      <c r="A9902" s="18"/>
      <c r="I9902" s="139"/>
      <c r="J9902" s="60"/>
      <c r="K9902" s="60"/>
      <c r="L9902" s="135"/>
    </row>
    <row r="9903">
      <c r="A9903" s="18"/>
      <c r="I9903" s="139"/>
      <c r="J9903" s="60"/>
      <c r="K9903" s="60"/>
      <c r="L9903" s="135"/>
    </row>
    <row r="9904">
      <c r="A9904" s="18"/>
      <c r="I9904" s="139"/>
      <c r="J9904" s="60"/>
      <c r="K9904" s="60"/>
      <c r="L9904" s="135"/>
    </row>
    <row r="9905">
      <c r="A9905" s="18"/>
      <c r="I9905" s="139"/>
      <c r="J9905" s="60"/>
      <c r="K9905" s="60"/>
      <c r="L9905" s="135"/>
    </row>
    <row r="9906">
      <c r="A9906" s="18"/>
      <c r="I9906" s="139"/>
      <c r="J9906" s="60"/>
      <c r="K9906" s="60"/>
      <c r="L9906" s="135"/>
    </row>
    <row r="9907">
      <c r="A9907" s="18"/>
      <c r="I9907" s="139"/>
      <c r="J9907" s="60"/>
      <c r="K9907" s="60"/>
      <c r="L9907" s="135"/>
    </row>
    <row r="9908">
      <c r="A9908" s="18"/>
      <c r="I9908" s="139"/>
      <c r="J9908" s="60"/>
      <c r="K9908" s="60"/>
      <c r="L9908" s="135"/>
    </row>
    <row r="9909">
      <c r="A9909" s="18"/>
      <c r="I9909" s="139"/>
      <c r="J9909" s="60"/>
      <c r="K9909" s="60"/>
      <c r="L9909" s="135"/>
    </row>
    <row r="9910">
      <c r="A9910" s="18"/>
      <c r="I9910" s="139"/>
      <c r="J9910" s="60"/>
      <c r="K9910" s="60"/>
      <c r="L9910" s="135"/>
    </row>
    <row r="9911">
      <c r="A9911" s="18"/>
      <c r="I9911" s="139"/>
      <c r="J9911" s="60"/>
      <c r="K9911" s="60"/>
      <c r="L9911" s="135"/>
    </row>
    <row r="9912">
      <c r="A9912" s="18"/>
      <c r="I9912" s="139"/>
      <c r="J9912" s="60"/>
      <c r="K9912" s="60"/>
      <c r="L9912" s="135"/>
    </row>
    <row r="9913">
      <c r="A9913" s="18"/>
      <c r="I9913" s="139"/>
      <c r="J9913" s="60"/>
      <c r="K9913" s="60"/>
      <c r="L9913" s="135"/>
    </row>
    <row r="9914">
      <c r="A9914" s="18"/>
      <c r="I9914" s="139"/>
      <c r="J9914" s="60"/>
      <c r="K9914" s="60"/>
      <c r="L9914" s="135"/>
    </row>
    <row r="9915">
      <c r="A9915" s="18"/>
      <c r="I9915" s="139"/>
      <c r="J9915" s="60"/>
      <c r="K9915" s="60"/>
      <c r="L9915" s="135"/>
    </row>
    <row r="9916">
      <c r="A9916" s="18"/>
      <c r="I9916" s="139"/>
      <c r="J9916" s="60"/>
      <c r="K9916" s="60"/>
      <c r="L9916" s="135"/>
    </row>
    <row r="9917">
      <c r="A9917" s="18"/>
      <c r="I9917" s="139"/>
      <c r="J9917" s="60"/>
      <c r="K9917" s="60"/>
      <c r="L9917" s="135"/>
    </row>
    <row r="9918">
      <c r="A9918" s="18"/>
      <c r="I9918" s="139"/>
      <c r="J9918" s="60"/>
      <c r="K9918" s="60"/>
      <c r="L9918" s="135"/>
    </row>
    <row r="9919">
      <c r="A9919" s="18"/>
      <c r="I9919" s="139"/>
      <c r="J9919" s="60"/>
      <c r="K9919" s="60"/>
      <c r="L9919" s="135"/>
    </row>
    <row r="9920">
      <c r="A9920" s="18"/>
      <c r="I9920" s="139"/>
      <c r="J9920" s="60"/>
      <c r="K9920" s="60"/>
      <c r="L9920" s="135"/>
    </row>
    <row r="9921">
      <c r="A9921" s="18"/>
      <c r="I9921" s="139"/>
      <c r="J9921" s="60"/>
      <c r="K9921" s="60"/>
      <c r="L9921" s="135"/>
    </row>
    <row r="9922">
      <c r="A9922" s="18"/>
      <c r="I9922" s="139"/>
      <c r="J9922" s="60"/>
      <c r="K9922" s="60"/>
      <c r="L9922" s="135"/>
    </row>
    <row r="9923">
      <c r="A9923" s="18"/>
      <c r="I9923" s="139"/>
      <c r="J9923" s="60"/>
      <c r="K9923" s="60"/>
      <c r="L9923" s="135"/>
    </row>
    <row r="9924">
      <c r="A9924" s="18"/>
      <c r="I9924" s="139"/>
      <c r="J9924" s="60"/>
      <c r="K9924" s="60"/>
      <c r="L9924" s="135"/>
    </row>
    <row r="9925">
      <c r="A9925" s="18"/>
      <c r="I9925" s="139"/>
      <c r="J9925" s="60"/>
      <c r="K9925" s="60"/>
      <c r="L9925" s="135"/>
    </row>
    <row r="9926">
      <c r="A9926" s="18"/>
      <c r="I9926" s="139"/>
      <c r="J9926" s="60"/>
      <c r="K9926" s="60"/>
      <c r="L9926" s="135"/>
    </row>
    <row r="9927">
      <c r="A9927" s="18"/>
      <c r="I9927" s="139"/>
      <c r="J9927" s="60"/>
      <c r="K9927" s="60"/>
      <c r="L9927" s="135"/>
    </row>
    <row r="9928">
      <c r="A9928" s="18"/>
      <c r="I9928" s="139"/>
      <c r="J9928" s="60"/>
      <c r="K9928" s="60"/>
      <c r="L9928" s="135"/>
    </row>
    <row r="9929">
      <c r="A9929" s="18"/>
      <c r="I9929" s="139"/>
      <c r="J9929" s="60"/>
      <c r="K9929" s="60"/>
      <c r="L9929" s="135"/>
    </row>
    <row r="9930">
      <c r="A9930" s="18"/>
      <c r="I9930" s="139"/>
      <c r="J9930" s="60"/>
      <c r="K9930" s="60"/>
      <c r="L9930" s="135"/>
    </row>
    <row r="9931">
      <c r="A9931" s="18"/>
      <c r="I9931" s="139"/>
      <c r="J9931" s="60"/>
      <c r="K9931" s="60"/>
      <c r="L9931" s="135"/>
    </row>
    <row r="9932">
      <c r="A9932" s="18"/>
      <c r="I9932" s="139"/>
      <c r="J9932" s="60"/>
      <c r="K9932" s="60"/>
      <c r="L9932" s="135"/>
    </row>
    <row r="9933">
      <c r="A9933" s="18"/>
      <c r="I9933" s="139"/>
      <c r="J9933" s="60"/>
      <c r="K9933" s="60"/>
      <c r="L9933" s="135"/>
    </row>
    <row r="9934">
      <c r="A9934" s="18"/>
      <c r="I9934" s="139"/>
      <c r="J9934" s="60"/>
      <c r="K9934" s="60"/>
      <c r="L9934" s="135"/>
    </row>
    <row r="9935">
      <c r="A9935" s="18"/>
      <c r="I9935" s="139"/>
      <c r="J9935" s="60"/>
      <c r="K9935" s="60"/>
      <c r="L9935" s="135"/>
    </row>
    <row r="9936">
      <c r="A9936" s="18"/>
      <c r="I9936" s="139"/>
      <c r="J9936" s="60"/>
      <c r="K9936" s="60"/>
      <c r="L9936" s="135"/>
    </row>
    <row r="9937">
      <c r="A9937" s="18"/>
      <c r="I9937" s="139"/>
      <c r="J9937" s="60"/>
      <c r="K9937" s="60"/>
      <c r="L9937" s="135"/>
    </row>
    <row r="9938">
      <c r="A9938" s="18"/>
      <c r="I9938" s="139"/>
      <c r="J9938" s="60"/>
      <c r="K9938" s="60"/>
      <c r="L9938" s="135"/>
    </row>
    <row r="9939">
      <c r="A9939" s="18"/>
      <c r="I9939" s="139"/>
      <c r="J9939" s="60"/>
      <c r="K9939" s="60"/>
      <c r="L9939" s="135"/>
    </row>
    <row r="9940">
      <c r="A9940" s="18"/>
      <c r="I9940" s="139"/>
      <c r="J9940" s="60"/>
      <c r="K9940" s="60"/>
      <c r="L9940" s="135"/>
    </row>
    <row r="9941">
      <c r="A9941" s="18"/>
      <c r="I9941" s="139"/>
      <c r="J9941" s="60"/>
      <c r="K9941" s="60"/>
      <c r="L9941" s="135"/>
    </row>
    <row r="9942">
      <c r="A9942" s="18"/>
      <c r="I9942" s="139"/>
      <c r="J9942" s="60"/>
      <c r="K9942" s="60"/>
      <c r="L9942" s="135"/>
    </row>
    <row r="9943">
      <c r="A9943" s="18"/>
      <c r="I9943" s="139"/>
      <c r="J9943" s="60"/>
      <c r="K9943" s="60"/>
      <c r="L9943" s="135"/>
    </row>
    <row r="9944">
      <c r="A9944" s="18"/>
      <c r="I9944" s="139"/>
      <c r="J9944" s="60"/>
      <c r="K9944" s="60"/>
      <c r="L9944" s="135"/>
    </row>
    <row r="9945">
      <c r="A9945" s="18"/>
      <c r="I9945" s="139"/>
      <c r="J9945" s="60"/>
      <c r="K9945" s="60"/>
      <c r="L9945" s="135"/>
    </row>
    <row r="9946">
      <c r="A9946" s="18"/>
      <c r="I9946" s="139"/>
      <c r="J9946" s="60"/>
      <c r="K9946" s="60"/>
      <c r="L9946" s="135"/>
    </row>
    <row r="9947">
      <c r="A9947" s="18"/>
      <c r="I9947" s="139"/>
      <c r="J9947" s="60"/>
      <c r="K9947" s="60"/>
      <c r="L9947" s="135"/>
    </row>
    <row r="9948">
      <c r="A9948" s="18"/>
      <c r="I9948" s="139"/>
      <c r="J9948" s="60"/>
      <c r="K9948" s="60"/>
      <c r="L9948" s="135"/>
    </row>
    <row r="9949">
      <c r="A9949" s="18"/>
      <c r="I9949" s="139"/>
      <c r="J9949" s="60"/>
      <c r="K9949" s="60"/>
      <c r="L9949" s="135"/>
    </row>
    <row r="9950">
      <c r="A9950" s="18"/>
      <c r="I9950" s="139"/>
      <c r="J9950" s="60"/>
      <c r="K9950" s="60"/>
      <c r="L9950" s="135"/>
    </row>
    <row r="9951">
      <c r="A9951" s="18"/>
      <c r="I9951" s="139"/>
      <c r="J9951" s="60"/>
      <c r="K9951" s="60"/>
      <c r="L9951" s="135"/>
    </row>
    <row r="9952">
      <c r="A9952" s="18"/>
      <c r="I9952" s="139"/>
      <c r="J9952" s="60"/>
      <c r="K9952" s="60"/>
      <c r="L9952" s="135"/>
    </row>
    <row r="9953">
      <c r="A9953" s="18"/>
      <c r="I9953" s="139"/>
      <c r="J9953" s="60"/>
      <c r="K9953" s="60"/>
      <c r="L9953" s="135"/>
    </row>
    <row r="9954">
      <c r="A9954" s="18"/>
      <c r="I9954" s="139"/>
      <c r="J9954" s="60"/>
      <c r="K9954" s="60"/>
      <c r="L9954" s="135"/>
    </row>
    <row r="9955">
      <c r="A9955" s="18"/>
      <c r="I9955" s="139"/>
      <c r="J9955" s="60"/>
      <c r="K9955" s="60"/>
      <c r="L9955" s="135"/>
    </row>
    <row r="9956">
      <c r="A9956" s="18"/>
      <c r="I9956" s="139"/>
      <c r="J9956" s="60"/>
      <c r="K9956" s="60"/>
      <c r="L9956" s="135"/>
    </row>
    <row r="9957">
      <c r="A9957" s="18"/>
      <c r="I9957" s="139"/>
      <c r="J9957" s="60"/>
      <c r="K9957" s="60"/>
      <c r="L9957" s="135"/>
    </row>
    <row r="9958">
      <c r="A9958" s="18"/>
      <c r="I9958" s="139"/>
      <c r="J9958" s="60"/>
      <c r="K9958" s="60"/>
      <c r="L9958" s="135"/>
    </row>
    <row r="9959">
      <c r="A9959" s="18"/>
      <c r="I9959" s="139"/>
      <c r="J9959" s="60"/>
      <c r="K9959" s="60"/>
      <c r="L9959" s="135"/>
    </row>
    <row r="9960">
      <c r="A9960" s="18"/>
      <c r="I9960" s="139"/>
      <c r="J9960" s="60"/>
      <c r="K9960" s="60"/>
      <c r="L9960" s="135"/>
    </row>
    <row r="9961">
      <c r="A9961" s="18"/>
      <c r="I9961" s="139"/>
      <c r="J9961" s="60"/>
      <c r="K9961" s="60"/>
      <c r="L9961" s="135"/>
    </row>
    <row r="9962">
      <c r="A9962" s="18"/>
      <c r="I9962" s="139"/>
      <c r="J9962" s="60"/>
      <c r="K9962" s="60"/>
      <c r="L9962" s="135"/>
    </row>
    <row r="9963">
      <c r="A9963" s="18"/>
      <c r="I9963" s="139"/>
      <c r="J9963" s="60"/>
      <c r="K9963" s="60"/>
      <c r="L9963" s="135"/>
    </row>
    <row r="9964">
      <c r="A9964" s="18"/>
      <c r="I9964" s="139"/>
      <c r="J9964" s="60"/>
      <c r="K9964" s="60"/>
      <c r="L9964" s="135"/>
    </row>
    <row r="9965">
      <c r="A9965" s="18"/>
      <c r="I9965" s="139"/>
      <c r="J9965" s="60"/>
      <c r="K9965" s="60"/>
      <c r="L9965" s="135"/>
    </row>
    <row r="9966">
      <c r="A9966" s="18"/>
      <c r="I9966" s="139"/>
      <c r="J9966" s="60"/>
      <c r="K9966" s="60"/>
      <c r="L9966" s="135"/>
    </row>
    <row r="9967">
      <c r="A9967" s="18"/>
      <c r="I9967" s="139"/>
      <c r="J9967" s="60"/>
      <c r="K9967" s="60"/>
      <c r="L9967" s="135"/>
    </row>
    <row r="9968">
      <c r="A9968" s="18"/>
      <c r="I9968" s="139"/>
      <c r="J9968" s="60"/>
      <c r="K9968" s="60"/>
      <c r="L9968" s="135"/>
    </row>
    <row r="9969">
      <c r="A9969" s="18"/>
      <c r="I9969" s="139"/>
      <c r="J9969" s="60"/>
      <c r="K9969" s="60"/>
      <c r="L9969" s="135"/>
    </row>
    <row r="9970">
      <c r="A9970" s="18"/>
      <c r="I9970" s="139"/>
      <c r="J9970" s="60"/>
      <c r="K9970" s="60"/>
      <c r="L9970" s="135"/>
    </row>
    <row r="9971">
      <c r="A9971" s="18"/>
      <c r="I9971" s="139"/>
      <c r="J9971" s="60"/>
      <c r="K9971" s="60"/>
      <c r="L9971" s="135"/>
    </row>
    <row r="9972">
      <c r="A9972" s="18"/>
      <c r="I9972" s="139"/>
      <c r="J9972" s="60"/>
      <c r="K9972" s="60"/>
      <c r="L9972" s="135"/>
    </row>
    <row r="9973">
      <c r="A9973" s="18"/>
      <c r="I9973" s="139"/>
      <c r="J9973" s="60"/>
      <c r="K9973" s="60"/>
      <c r="L9973" s="135"/>
    </row>
    <row r="9974">
      <c r="A9974" s="18"/>
      <c r="I9974" s="139"/>
      <c r="J9974" s="60"/>
      <c r="K9974" s="60"/>
      <c r="L9974" s="135"/>
    </row>
    <row r="9975">
      <c r="A9975" s="18"/>
      <c r="I9975" s="139"/>
      <c r="J9975" s="60"/>
      <c r="K9975" s="60"/>
      <c r="L9975" s="135"/>
    </row>
    <row r="9976">
      <c r="A9976" s="18"/>
      <c r="I9976" s="139"/>
      <c r="J9976" s="60"/>
      <c r="K9976" s="60"/>
      <c r="L9976" s="135"/>
    </row>
    <row r="9977">
      <c r="A9977" s="18"/>
      <c r="I9977" s="139"/>
      <c r="J9977" s="60"/>
      <c r="K9977" s="60"/>
      <c r="L9977" s="135"/>
    </row>
    <row r="9978">
      <c r="A9978" s="18"/>
      <c r="I9978" s="139"/>
      <c r="J9978" s="60"/>
      <c r="K9978" s="60"/>
      <c r="L9978" s="135"/>
    </row>
    <row r="9979">
      <c r="A9979" s="18"/>
      <c r="I9979" s="139"/>
      <c r="J9979" s="60"/>
      <c r="K9979" s="60"/>
      <c r="L9979" s="135"/>
    </row>
    <row r="9980">
      <c r="A9980" s="18"/>
      <c r="I9980" s="139"/>
      <c r="J9980" s="60"/>
      <c r="K9980" s="60"/>
      <c r="L9980" s="135"/>
    </row>
    <row r="9981">
      <c r="A9981" s="18"/>
      <c r="I9981" s="139"/>
      <c r="J9981" s="60"/>
      <c r="K9981" s="60"/>
      <c r="L9981" s="135"/>
    </row>
    <row r="9982">
      <c r="A9982" s="18"/>
      <c r="I9982" s="139"/>
      <c r="J9982" s="60"/>
      <c r="K9982" s="60"/>
      <c r="L9982" s="135"/>
    </row>
    <row r="9983">
      <c r="A9983" s="18"/>
      <c r="I9983" s="139"/>
      <c r="J9983" s="60"/>
      <c r="K9983" s="60"/>
      <c r="L9983" s="135"/>
    </row>
    <row r="9984">
      <c r="A9984" s="18"/>
      <c r="I9984" s="139"/>
      <c r="J9984" s="60"/>
      <c r="K9984" s="60"/>
      <c r="L9984" s="135"/>
    </row>
    <row r="9985">
      <c r="A9985" s="18"/>
      <c r="I9985" s="139"/>
      <c r="J9985" s="60"/>
      <c r="K9985" s="60"/>
      <c r="L9985" s="135"/>
    </row>
    <row r="9986">
      <c r="A9986" s="18"/>
      <c r="I9986" s="139"/>
      <c r="J9986" s="60"/>
      <c r="K9986" s="60"/>
      <c r="L9986" s="135"/>
    </row>
    <row r="9987">
      <c r="A9987" s="18"/>
      <c r="I9987" s="139"/>
      <c r="J9987" s="60"/>
      <c r="K9987" s="60"/>
      <c r="L9987" s="135"/>
    </row>
    <row r="9988">
      <c r="A9988" s="18"/>
      <c r="I9988" s="139"/>
      <c r="J9988" s="60"/>
      <c r="K9988" s="60"/>
      <c r="L9988" s="135"/>
    </row>
    <row r="9989">
      <c r="A9989" s="18"/>
      <c r="I9989" s="139"/>
      <c r="J9989" s="60"/>
      <c r="K9989" s="60"/>
      <c r="L9989" s="135"/>
    </row>
    <row r="9990">
      <c r="A9990" s="18"/>
      <c r="I9990" s="139"/>
      <c r="J9990" s="60"/>
      <c r="K9990" s="60"/>
      <c r="L9990" s="135"/>
    </row>
    <row r="9991">
      <c r="A9991" s="18"/>
      <c r="I9991" s="139"/>
      <c r="J9991" s="60"/>
      <c r="K9991" s="60"/>
      <c r="L9991" s="135"/>
    </row>
    <row r="9992">
      <c r="A9992" s="18"/>
      <c r="I9992" s="139"/>
      <c r="J9992" s="60"/>
      <c r="K9992" s="60"/>
      <c r="L9992" s="135"/>
    </row>
    <row r="9993">
      <c r="A9993" s="18"/>
      <c r="I9993" s="139"/>
      <c r="J9993" s="60"/>
      <c r="K9993" s="60"/>
      <c r="L9993" s="135"/>
    </row>
    <row r="9994">
      <c r="A9994" s="18"/>
      <c r="I9994" s="139"/>
      <c r="J9994" s="60"/>
      <c r="K9994" s="60"/>
      <c r="L9994" s="135"/>
    </row>
    <row r="9995">
      <c r="A9995" s="18"/>
      <c r="I9995" s="139"/>
      <c r="J9995" s="60"/>
      <c r="K9995" s="60"/>
      <c r="L9995" s="135"/>
    </row>
    <row r="9996">
      <c r="A9996" s="18"/>
      <c r="I9996" s="139"/>
      <c r="J9996" s="60"/>
      <c r="K9996" s="60"/>
      <c r="L9996" s="135"/>
    </row>
    <row r="9997">
      <c r="A9997" s="18"/>
      <c r="I9997" s="139"/>
      <c r="J9997" s="60"/>
      <c r="K9997" s="60"/>
      <c r="L9997" s="135"/>
    </row>
    <row r="9998">
      <c r="A9998" s="18"/>
      <c r="I9998" s="139"/>
      <c r="J9998" s="60"/>
      <c r="K9998" s="60"/>
      <c r="L9998" s="135"/>
    </row>
    <row r="9999">
      <c r="A9999" s="18"/>
      <c r="I9999" s="139"/>
      <c r="J9999" s="60"/>
      <c r="K9999" s="60"/>
      <c r="L9999" s="135"/>
    </row>
    <row r="10000">
      <c r="A10000" s="18"/>
      <c r="I10000" s="139"/>
      <c r="J10000" s="60"/>
      <c r="K10000" s="60"/>
      <c r="L10000" s="135"/>
    </row>
    <row r="10001">
      <c r="A10001" s="18"/>
      <c r="I10001" s="139"/>
      <c r="J10001" s="60"/>
      <c r="K10001" s="60"/>
      <c r="L10001" s="135"/>
    </row>
    <row r="10002">
      <c r="A10002" s="18"/>
      <c r="I10002" s="139"/>
      <c r="J10002" s="60"/>
      <c r="K10002" s="60"/>
      <c r="L10002" s="135"/>
    </row>
    <row r="10003">
      <c r="A10003" s="18"/>
      <c r="I10003" s="139"/>
      <c r="J10003" s="60"/>
      <c r="K10003" s="60"/>
      <c r="L10003" s="135"/>
    </row>
    <row r="10004">
      <c r="A10004" s="18"/>
      <c r="I10004" s="139"/>
      <c r="J10004" s="60"/>
      <c r="K10004" s="60"/>
      <c r="L10004" s="135"/>
    </row>
    <row r="10005">
      <c r="A10005" s="18"/>
      <c r="I10005" s="139"/>
      <c r="J10005" s="60"/>
      <c r="K10005" s="60"/>
      <c r="L10005" s="135"/>
    </row>
    <row r="10006">
      <c r="A10006" s="18"/>
      <c r="I10006" s="139"/>
      <c r="J10006" s="60"/>
      <c r="K10006" s="60"/>
      <c r="L10006" s="135"/>
    </row>
    <row r="10007">
      <c r="A10007" s="18"/>
      <c r="I10007" s="139"/>
      <c r="J10007" s="60"/>
      <c r="K10007" s="60"/>
      <c r="L10007" s="135"/>
    </row>
    <row r="10008">
      <c r="A10008" s="18"/>
      <c r="I10008" s="139"/>
      <c r="J10008" s="60"/>
      <c r="K10008" s="60"/>
      <c r="L10008" s="135"/>
    </row>
    <row r="10009">
      <c r="A10009" s="18"/>
      <c r="I10009" s="139"/>
      <c r="J10009" s="60"/>
      <c r="K10009" s="60"/>
      <c r="L10009" s="135"/>
    </row>
    <row r="10010">
      <c r="A10010" s="18"/>
      <c r="I10010" s="139"/>
      <c r="J10010" s="60"/>
      <c r="K10010" s="60"/>
      <c r="L10010" s="135"/>
    </row>
    <row r="10011">
      <c r="A10011" s="18"/>
      <c r="I10011" s="139"/>
      <c r="J10011" s="60"/>
      <c r="K10011" s="60"/>
      <c r="L10011" s="135"/>
    </row>
    <row r="10012">
      <c r="A10012" s="18"/>
      <c r="I10012" s="139"/>
      <c r="J10012" s="60"/>
      <c r="K10012" s="60"/>
      <c r="L10012" s="135"/>
    </row>
    <row r="10013">
      <c r="A10013" s="18"/>
      <c r="I10013" s="139"/>
      <c r="J10013" s="60"/>
      <c r="K10013" s="60"/>
      <c r="L10013" s="135"/>
    </row>
    <row r="10014">
      <c r="A10014" s="18"/>
      <c r="I10014" s="139"/>
      <c r="J10014" s="60"/>
      <c r="K10014" s="60"/>
      <c r="L10014" s="135"/>
    </row>
    <row r="10015">
      <c r="A10015" s="18"/>
      <c r="I10015" s="139"/>
      <c r="J10015" s="60"/>
      <c r="K10015" s="60"/>
      <c r="L10015" s="135"/>
    </row>
    <row r="10016">
      <c r="A10016" s="18"/>
      <c r="I10016" s="139"/>
      <c r="J10016" s="60"/>
      <c r="K10016" s="60"/>
      <c r="L10016" s="135"/>
    </row>
    <row r="10017">
      <c r="A10017" s="18"/>
      <c r="I10017" s="139"/>
      <c r="J10017" s="60"/>
      <c r="K10017" s="60"/>
      <c r="L10017" s="135"/>
    </row>
    <row r="10018">
      <c r="A10018" s="18"/>
      <c r="I10018" s="139"/>
      <c r="J10018" s="60"/>
      <c r="K10018" s="60"/>
      <c r="L10018" s="135"/>
    </row>
    <row r="10019">
      <c r="A10019" s="18"/>
      <c r="I10019" s="139"/>
      <c r="J10019" s="60"/>
      <c r="K10019" s="60"/>
      <c r="L10019" s="135"/>
    </row>
    <row r="10020">
      <c r="A10020" s="18"/>
      <c r="I10020" s="139"/>
      <c r="J10020" s="60"/>
      <c r="K10020" s="60"/>
      <c r="L10020" s="135"/>
    </row>
    <row r="10021">
      <c r="A10021" s="18"/>
      <c r="I10021" s="139"/>
      <c r="J10021" s="60"/>
      <c r="K10021" s="60"/>
      <c r="L10021" s="135"/>
    </row>
    <row r="10022">
      <c r="A10022" s="18"/>
      <c r="I10022" s="139"/>
      <c r="J10022" s="60"/>
      <c r="K10022" s="60"/>
      <c r="L10022" s="135"/>
    </row>
    <row r="10023">
      <c r="A10023" s="18"/>
      <c r="I10023" s="139"/>
      <c r="J10023" s="60"/>
      <c r="K10023" s="60"/>
      <c r="L10023" s="135"/>
    </row>
    <row r="10024">
      <c r="A10024" s="18"/>
      <c r="I10024" s="139"/>
      <c r="J10024" s="60"/>
      <c r="K10024" s="60"/>
      <c r="L10024" s="135"/>
    </row>
    <row r="10025">
      <c r="A10025" s="18"/>
      <c r="I10025" s="139"/>
      <c r="J10025" s="60"/>
      <c r="K10025" s="60"/>
      <c r="L10025" s="135"/>
    </row>
    <row r="10026">
      <c r="A10026" s="18"/>
      <c r="I10026" s="139"/>
      <c r="J10026" s="60"/>
      <c r="K10026" s="60"/>
      <c r="L10026" s="135"/>
    </row>
    <row r="10027">
      <c r="A10027" s="18"/>
      <c r="I10027" s="139"/>
      <c r="J10027" s="60"/>
      <c r="K10027" s="60"/>
      <c r="L10027" s="135"/>
    </row>
    <row r="10028">
      <c r="A10028" s="18"/>
      <c r="I10028" s="139"/>
      <c r="J10028" s="60"/>
      <c r="K10028" s="60"/>
      <c r="L10028" s="135"/>
    </row>
    <row r="10029">
      <c r="A10029" s="18"/>
      <c r="I10029" s="139"/>
      <c r="J10029" s="60"/>
      <c r="K10029" s="60"/>
      <c r="L10029" s="135"/>
    </row>
    <row r="10030">
      <c r="A10030" s="18"/>
      <c r="I10030" s="139"/>
      <c r="J10030" s="60"/>
      <c r="K10030" s="60"/>
      <c r="L10030" s="135"/>
    </row>
    <row r="10031">
      <c r="A10031" s="18"/>
      <c r="I10031" s="139"/>
      <c r="J10031" s="60"/>
      <c r="K10031" s="60"/>
      <c r="L10031" s="135"/>
    </row>
    <row r="10032">
      <c r="A10032" s="18"/>
      <c r="I10032" s="139"/>
      <c r="J10032" s="60"/>
      <c r="K10032" s="60"/>
      <c r="L10032" s="135"/>
    </row>
    <row r="10033">
      <c r="A10033" s="18"/>
      <c r="I10033" s="139"/>
      <c r="J10033" s="60"/>
      <c r="K10033" s="60"/>
      <c r="L10033" s="135"/>
    </row>
    <row r="10034">
      <c r="A10034" s="18"/>
      <c r="I10034" s="139"/>
      <c r="J10034" s="60"/>
      <c r="K10034" s="60"/>
      <c r="L10034" s="135"/>
    </row>
    <row r="10035">
      <c r="A10035" s="18"/>
      <c r="I10035" s="139"/>
      <c r="J10035" s="60"/>
      <c r="K10035" s="60"/>
      <c r="L10035" s="135"/>
    </row>
    <row r="10036">
      <c r="A10036" s="18"/>
      <c r="I10036" s="139"/>
      <c r="J10036" s="60"/>
      <c r="K10036" s="60"/>
      <c r="L10036" s="135"/>
    </row>
    <row r="10037">
      <c r="A10037" s="18"/>
      <c r="I10037" s="139"/>
      <c r="J10037" s="60"/>
      <c r="K10037" s="60"/>
      <c r="L10037" s="135"/>
    </row>
    <row r="10038">
      <c r="A10038" s="18"/>
      <c r="I10038" s="139"/>
      <c r="J10038" s="60"/>
      <c r="K10038" s="60"/>
      <c r="L10038" s="135"/>
    </row>
    <row r="10039">
      <c r="A10039" s="18"/>
      <c r="I10039" s="139"/>
      <c r="J10039" s="60"/>
      <c r="K10039" s="60"/>
      <c r="L10039" s="135"/>
    </row>
    <row r="10040">
      <c r="A10040" s="18"/>
      <c r="I10040" s="139"/>
      <c r="J10040" s="60"/>
      <c r="K10040" s="60"/>
      <c r="L10040" s="135"/>
    </row>
    <row r="10041">
      <c r="A10041" s="18"/>
      <c r="I10041" s="139"/>
      <c r="J10041" s="60"/>
      <c r="K10041" s="60"/>
      <c r="L10041" s="135"/>
    </row>
    <row r="10042">
      <c r="A10042" s="18"/>
      <c r="I10042" s="139"/>
      <c r="J10042" s="60"/>
      <c r="K10042" s="60"/>
      <c r="L10042" s="135"/>
    </row>
    <row r="10043">
      <c r="A10043" s="18"/>
      <c r="I10043" s="139"/>
      <c r="J10043" s="60"/>
      <c r="K10043" s="60"/>
      <c r="L10043" s="135"/>
    </row>
    <row r="10044">
      <c r="A10044" s="18"/>
      <c r="I10044" s="139"/>
      <c r="J10044" s="60"/>
      <c r="K10044" s="60"/>
      <c r="L10044" s="135"/>
    </row>
    <row r="10045">
      <c r="A10045" s="18"/>
      <c r="I10045" s="139"/>
      <c r="J10045" s="60"/>
      <c r="K10045" s="60"/>
      <c r="L10045" s="135"/>
    </row>
    <row r="10046">
      <c r="A10046" s="18"/>
      <c r="I10046" s="139"/>
      <c r="J10046" s="60"/>
      <c r="K10046" s="60"/>
      <c r="L10046" s="135"/>
    </row>
    <row r="10047">
      <c r="A10047" s="18"/>
      <c r="I10047" s="139"/>
      <c r="J10047" s="60"/>
      <c r="K10047" s="60"/>
      <c r="L10047" s="135"/>
    </row>
    <row r="10048">
      <c r="A10048" s="18"/>
      <c r="I10048" s="139"/>
      <c r="J10048" s="60"/>
      <c r="K10048" s="60"/>
      <c r="L10048" s="135"/>
    </row>
    <row r="10049">
      <c r="A10049" s="18"/>
      <c r="I10049" s="139"/>
      <c r="J10049" s="60"/>
      <c r="K10049" s="60"/>
      <c r="L10049" s="135"/>
    </row>
    <row r="10050">
      <c r="A10050" s="18"/>
      <c r="I10050" s="139"/>
      <c r="J10050" s="60"/>
      <c r="K10050" s="60"/>
      <c r="L10050" s="135"/>
    </row>
    <row r="10051">
      <c r="A10051" s="18"/>
      <c r="I10051" s="139"/>
      <c r="J10051" s="60"/>
      <c r="K10051" s="60"/>
      <c r="L10051" s="135"/>
    </row>
    <row r="10052">
      <c r="A10052" s="18"/>
      <c r="I10052" s="139"/>
      <c r="J10052" s="60"/>
      <c r="K10052" s="60"/>
      <c r="L10052" s="135"/>
    </row>
    <row r="10053">
      <c r="A10053" s="18"/>
      <c r="I10053" s="139"/>
      <c r="J10053" s="60"/>
      <c r="K10053" s="60"/>
      <c r="L10053" s="135"/>
    </row>
    <row r="10054">
      <c r="A10054" s="18"/>
      <c r="I10054" s="139"/>
      <c r="J10054" s="60"/>
      <c r="K10054" s="60"/>
      <c r="L10054" s="135"/>
    </row>
    <row r="10055">
      <c r="A10055" s="18"/>
      <c r="I10055" s="139"/>
      <c r="J10055" s="60"/>
      <c r="K10055" s="60"/>
      <c r="L10055" s="135"/>
    </row>
    <row r="10056">
      <c r="A10056" s="18"/>
      <c r="I10056" s="139"/>
      <c r="J10056" s="60"/>
      <c r="K10056" s="60"/>
      <c r="L10056" s="135"/>
    </row>
    <row r="10057">
      <c r="A10057" s="18"/>
      <c r="I10057" s="139"/>
      <c r="J10057" s="60"/>
      <c r="K10057" s="60"/>
      <c r="L10057" s="135"/>
    </row>
    <row r="10058">
      <c r="A10058" s="18"/>
      <c r="I10058" s="139"/>
      <c r="J10058" s="60"/>
      <c r="K10058" s="60"/>
      <c r="L10058" s="135"/>
    </row>
    <row r="10059">
      <c r="A10059" s="18"/>
      <c r="I10059" s="139"/>
      <c r="J10059" s="60"/>
      <c r="K10059" s="60"/>
      <c r="L10059" s="135"/>
    </row>
    <row r="10060">
      <c r="A10060" s="18"/>
      <c r="I10060" s="139"/>
      <c r="J10060" s="60"/>
      <c r="K10060" s="60"/>
      <c r="L10060" s="135"/>
    </row>
    <row r="10061">
      <c r="A10061" s="18"/>
      <c r="I10061" s="139"/>
      <c r="J10061" s="60"/>
      <c r="K10061" s="60"/>
      <c r="L10061" s="135"/>
    </row>
    <row r="10062">
      <c r="A10062" s="18"/>
      <c r="I10062" s="139"/>
      <c r="J10062" s="60"/>
      <c r="K10062" s="60"/>
      <c r="L10062" s="135"/>
    </row>
    <row r="10063">
      <c r="A10063" s="18"/>
      <c r="I10063" s="139"/>
      <c r="J10063" s="60"/>
      <c r="K10063" s="60"/>
      <c r="L10063" s="135"/>
    </row>
    <row r="10064">
      <c r="A10064" s="18"/>
      <c r="I10064" s="139"/>
      <c r="J10064" s="60"/>
      <c r="K10064" s="60"/>
      <c r="L10064" s="135"/>
    </row>
    <row r="10065">
      <c r="A10065" s="18"/>
      <c r="I10065" s="139"/>
      <c r="J10065" s="60"/>
      <c r="K10065" s="60"/>
      <c r="L10065" s="135"/>
    </row>
    <row r="10066">
      <c r="A10066" s="18"/>
      <c r="I10066" s="139"/>
      <c r="J10066" s="60"/>
      <c r="K10066" s="60"/>
      <c r="L10066" s="135"/>
    </row>
    <row r="10067">
      <c r="A10067" s="18"/>
      <c r="I10067" s="139"/>
      <c r="J10067" s="60"/>
      <c r="K10067" s="60"/>
      <c r="L10067" s="135"/>
    </row>
    <row r="10068">
      <c r="A10068" s="18"/>
      <c r="I10068" s="139"/>
      <c r="J10068" s="60"/>
      <c r="K10068" s="60"/>
      <c r="L10068" s="135"/>
    </row>
    <row r="10069">
      <c r="A10069" s="18"/>
      <c r="I10069" s="139"/>
      <c r="J10069" s="60"/>
      <c r="K10069" s="60"/>
      <c r="L10069" s="135"/>
    </row>
    <row r="10070">
      <c r="A10070" s="18"/>
      <c r="I10070" s="139"/>
      <c r="J10070" s="60"/>
      <c r="K10070" s="60"/>
      <c r="L10070" s="135"/>
    </row>
    <row r="10071">
      <c r="A10071" s="18"/>
      <c r="I10071" s="139"/>
      <c r="J10071" s="60"/>
      <c r="K10071" s="60"/>
      <c r="L10071" s="135"/>
    </row>
    <row r="10072">
      <c r="A10072" s="18"/>
      <c r="I10072" s="139"/>
      <c r="J10072" s="60"/>
      <c r="K10072" s="60"/>
      <c r="L10072" s="135"/>
    </row>
    <row r="10073">
      <c r="A10073" s="18"/>
      <c r="I10073" s="139"/>
      <c r="J10073" s="60"/>
      <c r="K10073" s="60"/>
      <c r="L10073" s="135"/>
    </row>
    <row r="10074">
      <c r="A10074" s="18"/>
      <c r="I10074" s="139"/>
      <c r="J10074" s="60"/>
      <c r="K10074" s="60"/>
      <c r="L10074" s="135"/>
    </row>
    <row r="10075">
      <c r="A10075" s="18"/>
      <c r="I10075" s="139"/>
      <c r="J10075" s="60"/>
      <c r="K10075" s="60"/>
      <c r="L10075" s="135"/>
    </row>
    <row r="10076">
      <c r="A10076" s="18"/>
      <c r="I10076" s="139"/>
      <c r="J10076" s="60"/>
      <c r="K10076" s="60"/>
      <c r="L10076" s="135"/>
    </row>
    <row r="10077">
      <c r="A10077" s="18"/>
      <c r="I10077" s="139"/>
      <c r="J10077" s="60"/>
      <c r="K10077" s="60"/>
      <c r="L10077" s="135"/>
    </row>
    <row r="10078">
      <c r="A10078" s="18"/>
      <c r="I10078" s="139"/>
      <c r="J10078" s="60"/>
      <c r="K10078" s="60"/>
      <c r="L10078" s="135"/>
    </row>
    <row r="10079">
      <c r="A10079" s="18"/>
      <c r="I10079" s="139"/>
      <c r="J10079" s="60"/>
      <c r="K10079" s="60"/>
      <c r="L10079" s="135"/>
    </row>
    <row r="10080">
      <c r="A10080" s="18"/>
      <c r="I10080" s="139"/>
      <c r="J10080" s="60"/>
      <c r="K10080" s="60"/>
      <c r="L10080" s="135"/>
    </row>
    <row r="10081">
      <c r="A10081" s="18"/>
      <c r="I10081" s="139"/>
      <c r="J10081" s="60"/>
      <c r="K10081" s="60"/>
      <c r="L10081" s="135"/>
    </row>
    <row r="10082">
      <c r="A10082" s="18"/>
      <c r="I10082" s="139"/>
      <c r="J10082" s="60"/>
      <c r="K10082" s="60"/>
      <c r="L10082" s="135"/>
    </row>
    <row r="10083">
      <c r="A10083" s="18"/>
      <c r="I10083" s="139"/>
      <c r="J10083" s="60"/>
      <c r="K10083" s="60"/>
      <c r="L10083" s="135"/>
    </row>
    <row r="10084">
      <c r="A10084" s="18"/>
      <c r="I10084" s="139"/>
      <c r="J10084" s="60"/>
      <c r="K10084" s="60"/>
      <c r="L10084" s="135"/>
    </row>
    <row r="10085">
      <c r="A10085" s="18"/>
      <c r="I10085" s="139"/>
      <c r="J10085" s="60"/>
      <c r="K10085" s="60"/>
      <c r="L10085" s="135"/>
    </row>
    <row r="10086">
      <c r="A10086" s="18"/>
      <c r="I10086" s="139"/>
      <c r="J10086" s="60"/>
      <c r="K10086" s="60"/>
      <c r="L10086" s="135"/>
    </row>
    <row r="10087">
      <c r="A10087" s="18"/>
      <c r="I10087" s="139"/>
      <c r="J10087" s="60"/>
      <c r="K10087" s="60"/>
      <c r="L10087" s="135"/>
    </row>
    <row r="10088">
      <c r="A10088" s="18"/>
      <c r="I10088" s="139"/>
      <c r="J10088" s="60"/>
      <c r="K10088" s="60"/>
      <c r="L10088" s="135"/>
    </row>
    <row r="10089">
      <c r="A10089" s="18"/>
      <c r="I10089" s="139"/>
      <c r="J10089" s="60"/>
      <c r="K10089" s="60"/>
      <c r="L10089" s="135"/>
    </row>
    <row r="10090">
      <c r="A10090" s="18"/>
      <c r="I10090" s="139"/>
      <c r="J10090" s="60"/>
      <c r="K10090" s="60"/>
      <c r="L10090" s="135"/>
    </row>
    <row r="10091">
      <c r="A10091" s="18"/>
      <c r="I10091" s="139"/>
      <c r="J10091" s="60"/>
      <c r="K10091" s="60"/>
      <c r="L10091" s="135"/>
    </row>
    <row r="10092">
      <c r="A10092" s="18"/>
      <c r="I10092" s="139"/>
      <c r="J10092" s="60"/>
      <c r="K10092" s="60"/>
      <c r="L10092" s="135"/>
    </row>
    <row r="10093">
      <c r="A10093" s="18"/>
      <c r="I10093" s="139"/>
      <c r="J10093" s="60"/>
      <c r="K10093" s="60"/>
      <c r="L10093" s="135"/>
    </row>
    <row r="10094">
      <c r="A10094" s="18"/>
      <c r="I10094" s="139"/>
      <c r="J10094" s="60"/>
      <c r="K10094" s="60"/>
      <c r="L10094" s="135"/>
    </row>
    <row r="10095">
      <c r="A10095" s="18"/>
      <c r="I10095" s="139"/>
      <c r="J10095" s="60"/>
      <c r="K10095" s="60"/>
      <c r="L10095" s="135"/>
    </row>
    <row r="10096">
      <c r="A10096" s="18"/>
      <c r="I10096" s="139"/>
      <c r="J10096" s="60"/>
      <c r="K10096" s="60"/>
      <c r="L10096" s="135"/>
    </row>
    <row r="10097">
      <c r="A10097" s="18"/>
      <c r="I10097" s="139"/>
      <c r="J10097" s="60"/>
      <c r="K10097" s="60"/>
      <c r="L10097" s="135"/>
    </row>
    <row r="10098">
      <c r="A10098" s="18"/>
      <c r="I10098" s="139"/>
      <c r="J10098" s="60"/>
      <c r="K10098" s="60"/>
      <c r="L10098" s="135"/>
    </row>
    <row r="10099">
      <c r="A10099" s="18"/>
      <c r="I10099" s="139"/>
      <c r="J10099" s="60"/>
      <c r="K10099" s="60"/>
      <c r="L10099" s="135"/>
    </row>
    <row r="10100">
      <c r="A10100" s="18"/>
      <c r="I10100" s="139"/>
      <c r="J10100" s="60"/>
      <c r="K10100" s="60"/>
      <c r="L10100" s="135"/>
    </row>
    <row r="10101">
      <c r="A10101" s="18"/>
      <c r="I10101" s="139"/>
      <c r="J10101" s="60"/>
      <c r="K10101" s="60"/>
      <c r="L10101" s="135"/>
    </row>
    <row r="10102">
      <c r="A10102" s="18"/>
      <c r="I10102" s="139"/>
      <c r="J10102" s="60"/>
      <c r="K10102" s="60"/>
      <c r="L10102" s="135"/>
    </row>
    <row r="10103">
      <c r="A10103" s="18"/>
      <c r="I10103" s="139"/>
      <c r="J10103" s="60"/>
      <c r="K10103" s="60"/>
      <c r="L10103" s="135"/>
    </row>
    <row r="10104">
      <c r="A10104" s="18"/>
      <c r="I10104" s="139"/>
      <c r="J10104" s="60"/>
      <c r="K10104" s="60"/>
      <c r="L10104" s="135"/>
    </row>
    <row r="10105">
      <c r="A10105" s="18"/>
      <c r="I10105" s="139"/>
      <c r="J10105" s="60"/>
      <c r="K10105" s="60"/>
      <c r="L10105" s="135"/>
    </row>
    <row r="10106">
      <c r="A10106" s="18"/>
      <c r="I10106" s="139"/>
      <c r="J10106" s="60"/>
      <c r="K10106" s="60"/>
      <c r="L10106" s="135"/>
    </row>
    <row r="10107">
      <c r="A10107" s="18"/>
      <c r="I10107" s="139"/>
      <c r="J10107" s="60"/>
      <c r="K10107" s="60"/>
      <c r="L10107" s="135"/>
    </row>
    <row r="10108">
      <c r="A10108" s="18"/>
      <c r="I10108" s="139"/>
      <c r="J10108" s="60"/>
      <c r="K10108" s="60"/>
      <c r="L10108" s="135"/>
    </row>
    <row r="10109">
      <c r="A10109" s="18"/>
      <c r="I10109" s="139"/>
      <c r="J10109" s="60"/>
      <c r="K10109" s="60"/>
      <c r="L10109" s="135"/>
    </row>
    <row r="10110">
      <c r="A10110" s="18"/>
      <c r="I10110" s="139"/>
      <c r="J10110" s="60"/>
      <c r="K10110" s="60"/>
      <c r="L10110" s="135"/>
    </row>
    <row r="10111">
      <c r="A10111" s="18"/>
      <c r="I10111" s="139"/>
      <c r="J10111" s="60"/>
      <c r="K10111" s="60"/>
      <c r="L10111" s="135"/>
    </row>
    <row r="10112">
      <c r="A10112" s="18"/>
      <c r="I10112" s="139"/>
      <c r="J10112" s="60"/>
      <c r="K10112" s="60"/>
      <c r="L10112" s="135"/>
    </row>
    <row r="10113">
      <c r="A10113" s="18"/>
      <c r="I10113" s="139"/>
      <c r="J10113" s="60"/>
      <c r="K10113" s="60"/>
      <c r="L10113" s="135"/>
    </row>
    <row r="10114">
      <c r="A10114" s="18"/>
      <c r="I10114" s="139"/>
      <c r="J10114" s="60"/>
      <c r="K10114" s="60"/>
      <c r="L10114" s="135"/>
    </row>
    <row r="10115">
      <c r="A10115" s="18"/>
      <c r="I10115" s="139"/>
      <c r="J10115" s="60"/>
      <c r="K10115" s="60"/>
      <c r="L10115" s="135"/>
    </row>
    <row r="10116">
      <c r="A10116" s="18"/>
      <c r="I10116" s="139"/>
      <c r="J10116" s="60"/>
      <c r="K10116" s="60"/>
      <c r="L10116" s="135"/>
    </row>
    <row r="10117">
      <c r="A10117" s="18"/>
      <c r="I10117" s="139"/>
      <c r="J10117" s="60"/>
      <c r="K10117" s="60"/>
      <c r="L10117" s="135"/>
    </row>
    <row r="10118">
      <c r="A10118" s="18"/>
      <c r="I10118" s="139"/>
      <c r="J10118" s="60"/>
      <c r="K10118" s="60"/>
      <c r="L10118" s="135"/>
    </row>
    <row r="10119">
      <c r="A10119" s="18"/>
      <c r="I10119" s="139"/>
      <c r="J10119" s="60"/>
      <c r="K10119" s="60"/>
      <c r="L10119" s="135"/>
    </row>
    <row r="10120">
      <c r="A10120" s="18"/>
      <c r="I10120" s="139"/>
      <c r="J10120" s="60"/>
      <c r="K10120" s="60"/>
      <c r="L10120" s="135"/>
    </row>
    <row r="10121">
      <c r="A10121" s="18"/>
      <c r="I10121" s="139"/>
      <c r="J10121" s="60"/>
      <c r="K10121" s="60"/>
      <c r="L10121" s="135"/>
    </row>
    <row r="10122">
      <c r="A10122" s="18"/>
      <c r="I10122" s="139"/>
      <c r="J10122" s="60"/>
      <c r="K10122" s="60"/>
      <c r="L10122" s="135"/>
    </row>
    <row r="10123">
      <c r="A10123" s="18"/>
      <c r="I10123" s="139"/>
      <c r="J10123" s="60"/>
      <c r="K10123" s="60"/>
      <c r="L10123" s="135"/>
    </row>
    <row r="10124">
      <c r="A10124" s="18"/>
      <c r="I10124" s="139"/>
      <c r="J10124" s="60"/>
      <c r="K10124" s="60"/>
      <c r="L10124" s="135"/>
    </row>
    <row r="10125">
      <c r="A10125" s="18"/>
      <c r="I10125" s="139"/>
      <c r="J10125" s="60"/>
      <c r="K10125" s="60"/>
      <c r="L10125" s="135"/>
    </row>
    <row r="10126">
      <c r="A10126" s="18"/>
      <c r="I10126" s="139"/>
      <c r="J10126" s="60"/>
      <c r="K10126" s="60"/>
      <c r="L10126" s="135"/>
    </row>
    <row r="10127">
      <c r="A10127" s="18"/>
      <c r="I10127" s="139"/>
      <c r="J10127" s="60"/>
      <c r="K10127" s="60"/>
      <c r="L10127" s="135"/>
    </row>
    <row r="10128">
      <c r="A10128" s="18"/>
      <c r="I10128" s="139"/>
      <c r="J10128" s="60"/>
      <c r="K10128" s="60"/>
      <c r="L10128" s="135"/>
    </row>
    <row r="10129">
      <c r="A10129" s="18"/>
      <c r="I10129" s="139"/>
      <c r="J10129" s="60"/>
      <c r="K10129" s="60"/>
      <c r="L10129" s="135"/>
    </row>
    <row r="10130">
      <c r="A10130" s="18"/>
      <c r="I10130" s="139"/>
      <c r="J10130" s="60"/>
      <c r="K10130" s="60"/>
      <c r="L10130" s="135"/>
    </row>
    <row r="10131">
      <c r="A10131" s="18"/>
      <c r="I10131" s="139"/>
      <c r="J10131" s="60"/>
      <c r="K10131" s="60"/>
      <c r="L10131" s="135"/>
    </row>
    <row r="10132">
      <c r="A10132" s="18"/>
      <c r="I10132" s="139"/>
      <c r="J10132" s="60"/>
      <c r="K10132" s="60"/>
      <c r="L10132" s="135"/>
    </row>
    <row r="10133">
      <c r="A10133" s="18"/>
      <c r="I10133" s="139"/>
      <c r="J10133" s="60"/>
      <c r="K10133" s="60"/>
      <c r="L10133" s="135"/>
    </row>
    <row r="10134">
      <c r="A10134" s="18"/>
      <c r="I10134" s="139"/>
      <c r="J10134" s="60"/>
      <c r="K10134" s="60"/>
      <c r="L10134" s="135"/>
    </row>
    <row r="10135">
      <c r="A10135" s="18"/>
      <c r="I10135" s="139"/>
      <c r="J10135" s="60"/>
      <c r="K10135" s="60"/>
      <c r="L10135" s="135"/>
    </row>
    <row r="10136">
      <c r="A10136" s="18"/>
      <c r="I10136" s="139"/>
      <c r="J10136" s="60"/>
      <c r="K10136" s="60"/>
      <c r="L10136" s="135"/>
    </row>
    <row r="10137">
      <c r="A10137" s="18"/>
      <c r="I10137" s="139"/>
      <c r="J10137" s="60"/>
      <c r="K10137" s="60"/>
      <c r="L10137" s="135"/>
    </row>
    <row r="10138">
      <c r="A10138" s="18"/>
      <c r="I10138" s="139"/>
      <c r="J10138" s="60"/>
      <c r="K10138" s="60"/>
      <c r="L10138" s="135"/>
    </row>
    <row r="10139">
      <c r="A10139" s="18"/>
      <c r="I10139" s="139"/>
      <c r="J10139" s="60"/>
      <c r="K10139" s="60"/>
      <c r="L10139" s="135"/>
    </row>
    <row r="10140">
      <c r="A10140" s="18"/>
      <c r="I10140" s="139"/>
      <c r="J10140" s="60"/>
      <c r="K10140" s="60"/>
      <c r="L10140" s="135"/>
    </row>
    <row r="10141">
      <c r="A10141" s="18"/>
      <c r="I10141" s="139"/>
      <c r="J10141" s="60"/>
      <c r="K10141" s="60"/>
      <c r="L10141" s="135"/>
    </row>
    <row r="10142">
      <c r="A10142" s="18"/>
      <c r="I10142" s="139"/>
      <c r="J10142" s="60"/>
      <c r="K10142" s="60"/>
      <c r="L10142" s="135"/>
    </row>
    <row r="10143">
      <c r="A10143" s="18"/>
      <c r="I10143" s="139"/>
      <c r="J10143" s="60"/>
      <c r="K10143" s="60"/>
      <c r="L10143" s="135"/>
    </row>
    <row r="10144">
      <c r="A10144" s="18"/>
      <c r="I10144" s="139"/>
      <c r="J10144" s="60"/>
      <c r="K10144" s="60"/>
      <c r="L10144" s="135"/>
    </row>
    <row r="10145">
      <c r="A10145" s="18"/>
      <c r="I10145" s="139"/>
      <c r="J10145" s="60"/>
      <c r="K10145" s="60"/>
      <c r="L10145" s="135"/>
    </row>
    <row r="10146">
      <c r="A10146" s="18"/>
      <c r="I10146" s="139"/>
      <c r="J10146" s="60"/>
      <c r="K10146" s="60"/>
      <c r="L10146" s="135"/>
    </row>
    <row r="10147">
      <c r="A10147" s="18"/>
      <c r="I10147" s="139"/>
      <c r="J10147" s="60"/>
      <c r="K10147" s="60"/>
      <c r="L10147" s="135"/>
    </row>
    <row r="10148">
      <c r="A10148" s="18"/>
      <c r="I10148" s="139"/>
      <c r="J10148" s="60"/>
      <c r="K10148" s="60"/>
      <c r="L10148" s="135"/>
    </row>
    <row r="10149">
      <c r="A10149" s="18"/>
      <c r="I10149" s="139"/>
      <c r="J10149" s="60"/>
      <c r="K10149" s="60"/>
      <c r="L10149" s="135"/>
    </row>
    <row r="10150">
      <c r="A10150" s="18"/>
      <c r="I10150" s="139"/>
      <c r="J10150" s="60"/>
      <c r="K10150" s="60"/>
      <c r="L10150" s="135"/>
    </row>
    <row r="10151">
      <c r="A10151" s="18"/>
      <c r="I10151" s="139"/>
      <c r="J10151" s="60"/>
      <c r="K10151" s="60"/>
      <c r="L10151" s="135"/>
    </row>
    <row r="10152">
      <c r="A10152" s="18"/>
      <c r="I10152" s="139"/>
      <c r="J10152" s="60"/>
      <c r="K10152" s="60"/>
      <c r="L10152" s="135"/>
    </row>
    <row r="10153">
      <c r="A10153" s="18"/>
      <c r="I10153" s="139"/>
      <c r="J10153" s="60"/>
      <c r="K10153" s="60"/>
      <c r="L10153" s="135"/>
    </row>
    <row r="10154">
      <c r="A10154" s="18"/>
      <c r="I10154" s="139"/>
      <c r="J10154" s="60"/>
      <c r="K10154" s="60"/>
      <c r="L10154" s="135"/>
    </row>
    <row r="10155">
      <c r="A10155" s="18"/>
      <c r="I10155" s="139"/>
      <c r="J10155" s="60"/>
      <c r="K10155" s="60"/>
      <c r="L10155" s="135"/>
    </row>
    <row r="10156">
      <c r="A10156" s="18"/>
      <c r="I10156" s="139"/>
      <c r="J10156" s="60"/>
      <c r="K10156" s="60"/>
      <c r="L10156" s="135"/>
    </row>
    <row r="10157">
      <c r="A10157" s="18"/>
      <c r="I10157" s="139"/>
      <c r="J10157" s="60"/>
      <c r="K10157" s="60"/>
      <c r="L10157" s="135"/>
    </row>
    <row r="10158">
      <c r="A10158" s="18"/>
      <c r="I10158" s="139"/>
      <c r="J10158" s="60"/>
      <c r="K10158" s="60"/>
      <c r="L10158" s="135"/>
    </row>
    <row r="10159">
      <c r="A10159" s="18"/>
      <c r="I10159" s="139"/>
      <c r="J10159" s="60"/>
      <c r="K10159" s="60"/>
      <c r="L10159" s="135"/>
    </row>
    <row r="10160">
      <c r="A10160" s="18"/>
      <c r="I10160" s="139"/>
      <c r="J10160" s="60"/>
      <c r="K10160" s="60"/>
      <c r="L10160" s="135"/>
    </row>
    <row r="10161">
      <c r="A10161" s="18"/>
      <c r="I10161" s="139"/>
      <c r="J10161" s="60"/>
      <c r="K10161" s="60"/>
      <c r="L10161" s="135"/>
    </row>
    <row r="10162">
      <c r="A10162" s="18"/>
      <c r="I10162" s="139"/>
      <c r="J10162" s="60"/>
      <c r="K10162" s="60"/>
      <c r="L10162" s="135"/>
    </row>
    <row r="10163">
      <c r="A10163" s="18"/>
      <c r="I10163" s="139"/>
      <c r="J10163" s="60"/>
      <c r="K10163" s="60"/>
      <c r="L10163" s="135"/>
    </row>
    <row r="10164">
      <c r="A10164" s="18"/>
      <c r="I10164" s="139"/>
      <c r="J10164" s="60"/>
      <c r="K10164" s="60"/>
      <c r="L10164" s="135"/>
    </row>
    <row r="10165">
      <c r="A10165" s="18"/>
      <c r="I10165" s="139"/>
      <c r="J10165" s="60"/>
      <c r="K10165" s="60"/>
      <c r="L10165" s="135"/>
    </row>
    <row r="10166">
      <c r="A10166" s="18"/>
      <c r="I10166" s="139"/>
      <c r="J10166" s="60"/>
      <c r="K10166" s="60"/>
      <c r="L10166" s="135"/>
    </row>
    <row r="10167">
      <c r="A10167" s="18"/>
      <c r="I10167" s="139"/>
      <c r="J10167" s="60"/>
      <c r="K10167" s="60"/>
      <c r="L10167" s="135"/>
    </row>
    <row r="10168">
      <c r="A10168" s="18"/>
      <c r="I10168" s="139"/>
      <c r="J10168" s="60"/>
      <c r="K10168" s="60"/>
      <c r="L10168" s="135"/>
    </row>
    <row r="10169">
      <c r="A10169" s="18"/>
      <c r="I10169" s="139"/>
      <c r="J10169" s="60"/>
      <c r="K10169" s="60"/>
      <c r="L10169" s="135"/>
    </row>
    <row r="10170">
      <c r="A10170" s="18"/>
      <c r="I10170" s="139"/>
      <c r="J10170" s="60"/>
      <c r="K10170" s="60"/>
      <c r="L10170" s="135"/>
    </row>
    <row r="10171">
      <c r="A10171" s="18"/>
      <c r="I10171" s="139"/>
      <c r="J10171" s="60"/>
      <c r="K10171" s="60"/>
      <c r="L10171" s="135"/>
    </row>
    <row r="10172">
      <c r="A10172" s="18"/>
      <c r="I10172" s="139"/>
      <c r="J10172" s="60"/>
      <c r="K10172" s="60"/>
      <c r="L10172" s="135"/>
    </row>
    <row r="10173">
      <c r="A10173" s="18"/>
      <c r="I10173" s="139"/>
      <c r="J10173" s="60"/>
      <c r="K10173" s="60"/>
      <c r="L10173" s="135"/>
    </row>
    <row r="10174">
      <c r="A10174" s="18"/>
      <c r="I10174" s="139"/>
      <c r="J10174" s="60"/>
      <c r="K10174" s="60"/>
      <c r="L10174" s="135"/>
    </row>
    <row r="10175">
      <c r="A10175" s="18"/>
      <c r="I10175" s="139"/>
      <c r="J10175" s="60"/>
      <c r="K10175" s="60"/>
      <c r="L10175" s="135"/>
    </row>
    <row r="10176">
      <c r="A10176" s="18"/>
      <c r="I10176" s="139"/>
      <c r="J10176" s="60"/>
      <c r="K10176" s="60"/>
      <c r="L10176" s="135"/>
    </row>
    <row r="10177">
      <c r="A10177" s="18"/>
      <c r="I10177" s="139"/>
      <c r="J10177" s="60"/>
      <c r="K10177" s="60"/>
      <c r="L10177" s="135"/>
    </row>
    <row r="10178">
      <c r="A10178" s="18"/>
      <c r="I10178" s="139"/>
      <c r="J10178" s="60"/>
      <c r="K10178" s="60"/>
      <c r="L10178" s="135"/>
    </row>
    <row r="10179">
      <c r="A10179" s="18"/>
      <c r="I10179" s="139"/>
      <c r="J10179" s="60"/>
      <c r="K10179" s="60"/>
      <c r="L10179" s="135"/>
    </row>
    <row r="10180">
      <c r="A10180" s="18"/>
      <c r="I10180" s="139"/>
      <c r="J10180" s="60"/>
      <c r="K10180" s="60"/>
      <c r="L10180" s="135"/>
    </row>
    <row r="10181">
      <c r="A10181" s="18"/>
      <c r="I10181" s="139"/>
      <c r="J10181" s="60"/>
      <c r="K10181" s="60"/>
      <c r="L10181" s="135"/>
    </row>
    <row r="10182">
      <c r="A10182" s="18"/>
      <c r="I10182" s="139"/>
      <c r="J10182" s="60"/>
      <c r="K10182" s="60"/>
      <c r="L10182" s="135"/>
    </row>
    <row r="10183">
      <c r="A10183" s="18"/>
      <c r="I10183" s="139"/>
      <c r="J10183" s="60"/>
      <c r="K10183" s="60"/>
      <c r="L10183" s="135"/>
    </row>
    <row r="10184">
      <c r="A10184" s="18"/>
      <c r="I10184" s="139"/>
      <c r="J10184" s="60"/>
      <c r="K10184" s="60"/>
      <c r="L10184" s="135"/>
    </row>
    <row r="10185">
      <c r="A10185" s="18"/>
      <c r="I10185" s="139"/>
      <c r="J10185" s="60"/>
      <c r="K10185" s="60"/>
      <c r="L10185" s="135"/>
    </row>
    <row r="10186">
      <c r="A10186" s="18"/>
      <c r="I10186" s="139"/>
      <c r="J10186" s="60"/>
      <c r="K10186" s="60"/>
      <c r="L10186" s="135"/>
    </row>
    <row r="10187">
      <c r="A10187" s="18"/>
      <c r="I10187" s="139"/>
      <c r="J10187" s="60"/>
      <c r="K10187" s="60"/>
      <c r="L10187" s="135"/>
    </row>
    <row r="10188">
      <c r="A10188" s="18"/>
      <c r="I10188" s="139"/>
      <c r="J10188" s="60"/>
      <c r="K10188" s="60"/>
      <c r="L10188" s="135"/>
    </row>
    <row r="10189">
      <c r="A10189" s="18"/>
      <c r="I10189" s="139"/>
      <c r="J10189" s="60"/>
      <c r="K10189" s="60"/>
      <c r="L10189" s="135"/>
    </row>
    <row r="10190">
      <c r="A10190" s="18"/>
      <c r="I10190" s="139"/>
      <c r="J10190" s="60"/>
      <c r="K10190" s="60"/>
      <c r="L10190" s="135"/>
    </row>
    <row r="10191">
      <c r="A10191" s="18"/>
      <c r="I10191" s="139"/>
      <c r="J10191" s="60"/>
      <c r="K10191" s="60"/>
      <c r="L10191" s="135"/>
    </row>
    <row r="10192">
      <c r="A10192" s="18"/>
      <c r="I10192" s="139"/>
      <c r="J10192" s="60"/>
      <c r="K10192" s="60"/>
      <c r="L10192" s="135"/>
    </row>
    <row r="10193">
      <c r="A10193" s="18"/>
      <c r="I10193" s="139"/>
      <c r="J10193" s="60"/>
      <c r="K10193" s="60"/>
      <c r="L10193" s="135"/>
    </row>
    <row r="10194">
      <c r="A10194" s="18"/>
      <c r="I10194" s="139"/>
      <c r="J10194" s="60"/>
      <c r="K10194" s="60"/>
      <c r="L10194" s="135"/>
    </row>
    <row r="10195">
      <c r="A10195" s="18"/>
      <c r="I10195" s="139"/>
      <c r="J10195" s="60"/>
      <c r="K10195" s="60"/>
      <c r="L10195" s="135"/>
    </row>
    <row r="10196">
      <c r="A10196" s="18"/>
      <c r="I10196" s="139"/>
      <c r="J10196" s="60"/>
      <c r="K10196" s="60"/>
      <c r="L10196" s="135"/>
    </row>
    <row r="10197">
      <c r="A10197" s="18"/>
      <c r="I10197" s="139"/>
      <c r="J10197" s="60"/>
      <c r="K10197" s="60"/>
      <c r="L10197" s="135"/>
    </row>
    <row r="10198">
      <c r="A10198" s="18"/>
      <c r="I10198" s="139"/>
      <c r="J10198" s="60"/>
      <c r="K10198" s="60"/>
      <c r="L10198" s="135"/>
    </row>
    <row r="10199">
      <c r="A10199" s="18"/>
      <c r="I10199" s="139"/>
      <c r="J10199" s="60"/>
      <c r="K10199" s="60"/>
      <c r="L10199" s="135"/>
    </row>
    <row r="10200">
      <c r="A10200" s="18"/>
      <c r="I10200" s="139"/>
      <c r="J10200" s="60"/>
      <c r="K10200" s="60"/>
      <c r="L10200" s="135"/>
    </row>
    <row r="10201">
      <c r="A10201" s="18"/>
      <c r="I10201" s="139"/>
      <c r="J10201" s="60"/>
      <c r="K10201" s="60"/>
      <c r="L10201" s="135"/>
    </row>
    <row r="10202">
      <c r="A10202" s="18"/>
      <c r="I10202" s="139"/>
      <c r="J10202" s="60"/>
      <c r="K10202" s="60"/>
      <c r="L10202" s="135"/>
    </row>
    <row r="10203">
      <c r="A10203" s="18"/>
      <c r="I10203" s="139"/>
      <c r="J10203" s="60"/>
      <c r="K10203" s="60"/>
      <c r="L10203" s="135"/>
    </row>
    <row r="10204">
      <c r="A10204" s="18"/>
      <c r="I10204" s="139"/>
      <c r="J10204" s="60"/>
      <c r="K10204" s="60"/>
      <c r="L10204" s="135"/>
    </row>
    <row r="10205">
      <c r="A10205" s="18"/>
      <c r="I10205" s="139"/>
      <c r="J10205" s="60"/>
      <c r="K10205" s="60"/>
      <c r="L10205" s="135"/>
    </row>
    <row r="10206">
      <c r="A10206" s="18"/>
      <c r="I10206" s="139"/>
      <c r="J10206" s="60"/>
      <c r="K10206" s="60"/>
      <c r="L10206" s="135"/>
    </row>
    <row r="10207">
      <c r="A10207" s="18"/>
      <c r="I10207" s="139"/>
      <c r="J10207" s="60"/>
      <c r="K10207" s="60"/>
      <c r="L10207" s="135"/>
    </row>
    <row r="10208">
      <c r="A10208" s="18"/>
      <c r="I10208" s="139"/>
      <c r="J10208" s="60"/>
      <c r="K10208" s="60"/>
      <c r="L10208" s="135"/>
    </row>
    <row r="10209">
      <c r="A10209" s="18"/>
      <c r="I10209" s="139"/>
      <c r="J10209" s="60"/>
      <c r="K10209" s="60"/>
      <c r="L10209" s="135"/>
    </row>
    <row r="10210">
      <c r="A10210" s="18"/>
      <c r="I10210" s="139"/>
      <c r="J10210" s="60"/>
      <c r="K10210" s="60"/>
      <c r="L10210" s="135"/>
    </row>
    <row r="10211">
      <c r="A10211" s="18"/>
      <c r="I10211" s="139"/>
      <c r="J10211" s="60"/>
      <c r="K10211" s="60"/>
      <c r="L10211" s="135"/>
    </row>
    <row r="10212">
      <c r="A10212" s="18"/>
      <c r="I10212" s="139"/>
      <c r="J10212" s="60"/>
      <c r="K10212" s="60"/>
      <c r="L10212" s="135"/>
    </row>
    <row r="10213">
      <c r="A10213" s="18"/>
      <c r="I10213" s="139"/>
      <c r="J10213" s="60"/>
      <c r="K10213" s="60"/>
      <c r="L10213" s="135"/>
    </row>
    <row r="10214">
      <c r="A10214" s="18"/>
      <c r="I10214" s="139"/>
      <c r="J10214" s="60"/>
      <c r="K10214" s="60"/>
      <c r="L10214" s="135"/>
    </row>
    <row r="10215">
      <c r="A10215" s="18"/>
      <c r="I10215" s="139"/>
      <c r="J10215" s="60"/>
      <c r="K10215" s="60"/>
      <c r="L10215" s="135"/>
    </row>
    <row r="10216">
      <c r="A10216" s="18"/>
      <c r="I10216" s="139"/>
      <c r="J10216" s="60"/>
      <c r="K10216" s="60"/>
      <c r="L10216" s="135"/>
    </row>
    <row r="10217">
      <c r="A10217" s="18"/>
      <c r="I10217" s="139"/>
      <c r="J10217" s="60"/>
      <c r="K10217" s="60"/>
      <c r="L10217" s="135"/>
    </row>
    <row r="10218">
      <c r="A10218" s="18"/>
      <c r="I10218" s="139"/>
      <c r="J10218" s="60"/>
      <c r="K10218" s="60"/>
      <c r="L10218" s="135"/>
    </row>
    <row r="10219">
      <c r="A10219" s="18"/>
      <c r="I10219" s="139"/>
      <c r="J10219" s="60"/>
      <c r="K10219" s="60"/>
      <c r="L10219" s="135"/>
    </row>
    <row r="10220">
      <c r="A10220" s="18"/>
      <c r="I10220" s="139"/>
      <c r="J10220" s="60"/>
      <c r="K10220" s="60"/>
      <c r="L10220" s="135"/>
    </row>
    <row r="10221">
      <c r="A10221" s="18"/>
      <c r="I10221" s="139"/>
      <c r="J10221" s="60"/>
      <c r="K10221" s="60"/>
      <c r="L10221" s="135"/>
    </row>
    <row r="10222">
      <c r="A10222" s="18"/>
      <c r="I10222" s="139"/>
      <c r="J10222" s="60"/>
      <c r="K10222" s="60"/>
      <c r="L10222" s="135"/>
    </row>
    <row r="10223">
      <c r="A10223" s="18"/>
      <c r="I10223" s="139"/>
      <c r="J10223" s="60"/>
      <c r="K10223" s="60"/>
      <c r="L10223" s="135"/>
    </row>
    <row r="10224">
      <c r="A10224" s="18"/>
      <c r="I10224" s="139"/>
      <c r="J10224" s="60"/>
      <c r="K10224" s="60"/>
      <c r="L10224" s="135"/>
    </row>
    <row r="10225">
      <c r="A10225" s="18"/>
      <c r="I10225" s="139"/>
      <c r="J10225" s="60"/>
      <c r="K10225" s="60"/>
      <c r="L10225" s="135"/>
    </row>
    <row r="10226">
      <c r="A10226" s="18"/>
      <c r="I10226" s="139"/>
      <c r="J10226" s="60"/>
      <c r="K10226" s="60"/>
      <c r="L10226" s="135"/>
    </row>
    <row r="10227">
      <c r="A10227" s="18"/>
      <c r="I10227" s="139"/>
      <c r="J10227" s="60"/>
      <c r="K10227" s="60"/>
      <c r="L10227" s="135"/>
    </row>
    <row r="10228">
      <c r="A10228" s="18"/>
      <c r="I10228" s="139"/>
      <c r="J10228" s="60"/>
      <c r="K10228" s="60"/>
      <c r="L10228" s="135"/>
    </row>
    <row r="10229">
      <c r="A10229" s="18"/>
      <c r="I10229" s="139"/>
      <c r="J10229" s="60"/>
      <c r="K10229" s="60"/>
      <c r="L10229" s="135"/>
    </row>
    <row r="10230">
      <c r="A10230" s="18"/>
      <c r="I10230" s="139"/>
      <c r="J10230" s="60"/>
      <c r="K10230" s="60"/>
      <c r="L10230" s="135"/>
    </row>
    <row r="10231">
      <c r="A10231" s="18"/>
      <c r="I10231" s="139"/>
      <c r="J10231" s="60"/>
      <c r="K10231" s="60"/>
      <c r="L10231" s="135"/>
    </row>
    <row r="10232">
      <c r="A10232" s="18"/>
      <c r="I10232" s="139"/>
      <c r="J10232" s="60"/>
      <c r="K10232" s="60"/>
      <c r="L10232" s="135"/>
    </row>
    <row r="10233">
      <c r="A10233" s="18"/>
      <c r="I10233" s="139"/>
      <c r="J10233" s="60"/>
      <c r="K10233" s="60"/>
      <c r="L10233" s="135"/>
    </row>
    <row r="10234">
      <c r="A10234" s="18"/>
      <c r="I10234" s="139"/>
      <c r="J10234" s="60"/>
      <c r="K10234" s="60"/>
      <c r="L10234" s="135"/>
    </row>
    <row r="10235">
      <c r="A10235" s="18"/>
      <c r="I10235" s="139"/>
      <c r="J10235" s="60"/>
      <c r="K10235" s="60"/>
      <c r="L10235" s="135"/>
    </row>
    <row r="10236">
      <c r="A10236" s="18"/>
      <c r="I10236" s="139"/>
      <c r="J10236" s="60"/>
      <c r="K10236" s="60"/>
      <c r="L10236" s="135"/>
    </row>
    <row r="10237">
      <c r="A10237" s="18"/>
      <c r="I10237" s="139"/>
      <c r="J10237" s="60"/>
      <c r="K10237" s="60"/>
      <c r="L10237" s="135"/>
    </row>
    <row r="10238">
      <c r="A10238" s="18"/>
      <c r="I10238" s="139"/>
      <c r="J10238" s="60"/>
      <c r="K10238" s="60"/>
      <c r="L10238" s="135"/>
    </row>
    <row r="10239">
      <c r="A10239" s="18"/>
      <c r="I10239" s="139"/>
      <c r="J10239" s="60"/>
      <c r="K10239" s="60"/>
      <c r="L10239" s="135"/>
    </row>
    <row r="10240">
      <c r="A10240" s="18"/>
      <c r="I10240" s="139"/>
      <c r="J10240" s="60"/>
      <c r="K10240" s="60"/>
      <c r="L10240" s="135"/>
    </row>
    <row r="10241">
      <c r="A10241" s="18"/>
      <c r="I10241" s="139"/>
      <c r="J10241" s="60"/>
      <c r="K10241" s="60"/>
      <c r="L10241" s="135"/>
    </row>
    <row r="10242">
      <c r="A10242" s="18"/>
      <c r="I10242" s="139"/>
      <c r="J10242" s="60"/>
      <c r="K10242" s="60"/>
      <c r="L10242" s="135"/>
    </row>
    <row r="10243">
      <c r="A10243" s="18"/>
      <c r="I10243" s="139"/>
      <c r="J10243" s="60"/>
      <c r="K10243" s="60"/>
      <c r="L10243" s="135"/>
    </row>
    <row r="10244">
      <c r="A10244" s="18"/>
      <c r="I10244" s="139"/>
      <c r="J10244" s="60"/>
      <c r="K10244" s="60"/>
      <c r="L10244" s="135"/>
    </row>
    <row r="10245">
      <c r="A10245" s="18"/>
      <c r="I10245" s="139"/>
      <c r="J10245" s="60"/>
      <c r="K10245" s="60"/>
      <c r="L10245" s="135"/>
    </row>
    <row r="10246">
      <c r="A10246" s="18"/>
      <c r="I10246" s="139"/>
      <c r="J10246" s="60"/>
      <c r="K10246" s="60"/>
      <c r="L10246" s="135"/>
    </row>
    <row r="10247">
      <c r="A10247" s="18"/>
      <c r="I10247" s="139"/>
      <c r="J10247" s="60"/>
      <c r="K10247" s="60"/>
      <c r="L10247" s="135"/>
    </row>
    <row r="10248">
      <c r="A10248" s="18"/>
      <c r="I10248" s="139"/>
      <c r="J10248" s="60"/>
      <c r="K10248" s="60"/>
      <c r="L10248" s="135"/>
    </row>
    <row r="10249">
      <c r="A10249" s="18"/>
      <c r="I10249" s="139"/>
      <c r="J10249" s="60"/>
      <c r="K10249" s="60"/>
      <c r="L10249" s="135"/>
    </row>
    <row r="10250">
      <c r="A10250" s="18"/>
      <c r="I10250" s="139"/>
      <c r="J10250" s="60"/>
      <c r="K10250" s="60"/>
      <c r="L10250" s="135"/>
    </row>
    <row r="10251">
      <c r="A10251" s="18"/>
      <c r="I10251" s="139"/>
      <c r="J10251" s="60"/>
      <c r="K10251" s="60"/>
      <c r="L10251" s="135"/>
    </row>
    <row r="10252">
      <c r="A10252" s="18"/>
      <c r="I10252" s="139"/>
      <c r="J10252" s="60"/>
      <c r="K10252" s="60"/>
      <c r="L10252" s="135"/>
    </row>
    <row r="10253">
      <c r="A10253" s="18"/>
      <c r="I10253" s="139"/>
      <c r="J10253" s="60"/>
      <c r="K10253" s="60"/>
      <c r="L10253" s="135"/>
    </row>
    <row r="10254">
      <c r="A10254" s="18"/>
      <c r="I10254" s="139"/>
      <c r="J10254" s="60"/>
      <c r="K10254" s="60"/>
      <c r="L10254" s="135"/>
    </row>
    <row r="10255">
      <c r="A10255" s="18"/>
      <c r="I10255" s="139"/>
      <c r="J10255" s="60"/>
      <c r="K10255" s="60"/>
      <c r="L10255" s="135"/>
    </row>
    <row r="10256">
      <c r="A10256" s="18"/>
      <c r="I10256" s="139"/>
      <c r="J10256" s="60"/>
      <c r="K10256" s="60"/>
      <c r="L10256" s="135"/>
    </row>
    <row r="10257">
      <c r="A10257" s="18"/>
      <c r="I10257" s="139"/>
      <c r="J10257" s="60"/>
      <c r="K10257" s="60"/>
      <c r="L10257" s="135"/>
    </row>
    <row r="10258">
      <c r="A10258" s="18"/>
      <c r="I10258" s="139"/>
      <c r="J10258" s="60"/>
      <c r="K10258" s="60"/>
      <c r="L10258" s="135"/>
    </row>
    <row r="10259">
      <c r="A10259" s="18"/>
      <c r="I10259" s="139"/>
      <c r="J10259" s="60"/>
      <c r="K10259" s="60"/>
      <c r="L10259" s="135"/>
    </row>
    <row r="10260">
      <c r="A10260" s="18"/>
      <c r="I10260" s="139"/>
      <c r="J10260" s="60"/>
      <c r="K10260" s="60"/>
      <c r="L10260" s="135"/>
    </row>
    <row r="10261">
      <c r="A10261" s="18"/>
      <c r="I10261" s="139"/>
      <c r="J10261" s="60"/>
      <c r="K10261" s="60"/>
      <c r="L10261" s="135"/>
    </row>
    <row r="10262">
      <c r="A10262" s="18"/>
      <c r="I10262" s="139"/>
      <c r="J10262" s="60"/>
      <c r="K10262" s="60"/>
      <c r="L10262" s="135"/>
    </row>
    <row r="10263">
      <c r="A10263" s="18"/>
      <c r="I10263" s="139"/>
      <c r="J10263" s="60"/>
      <c r="K10263" s="60"/>
      <c r="L10263" s="135"/>
    </row>
    <row r="10264">
      <c r="A10264" s="18"/>
      <c r="I10264" s="139"/>
      <c r="J10264" s="60"/>
      <c r="K10264" s="60"/>
      <c r="L10264" s="135"/>
    </row>
    <row r="10265">
      <c r="A10265" s="18"/>
      <c r="I10265" s="139"/>
      <c r="J10265" s="60"/>
      <c r="K10265" s="60"/>
      <c r="L10265" s="135"/>
    </row>
    <row r="10266">
      <c r="A10266" s="18"/>
      <c r="I10266" s="139"/>
      <c r="J10266" s="60"/>
      <c r="K10266" s="60"/>
      <c r="L10266" s="135"/>
    </row>
    <row r="10267">
      <c r="A10267" s="18"/>
      <c r="I10267" s="139"/>
      <c r="J10267" s="60"/>
      <c r="K10267" s="60"/>
      <c r="L10267" s="135"/>
    </row>
    <row r="10268">
      <c r="A10268" s="18"/>
      <c r="I10268" s="139"/>
      <c r="J10268" s="60"/>
      <c r="K10268" s="60"/>
      <c r="L10268" s="135"/>
    </row>
    <row r="10269">
      <c r="A10269" s="18"/>
      <c r="I10269" s="139"/>
      <c r="J10269" s="60"/>
      <c r="K10269" s="60"/>
      <c r="L10269" s="135"/>
    </row>
    <row r="10270">
      <c r="A10270" s="18"/>
      <c r="I10270" s="139"/>
      <c r="J10270" s="60"/>
      <c r="K10270" s="60"/>
      <c r="L10270" s="135"/>
    </row>
    <row r="10271">
      <c r="A10271" s="18"/>
      <c r="I10271" s="139"/>
      <c r="J10271" s="60"/>
      <c r="K10271" s="60"/>
      <c r="L10271" s="135"/>
    </row>
    <row r="10272">
      <c r="A10272" s="18"/>
      <c r="I10272" s="139"/>
      <c r="J10272" s="60"/>
      <c r="K10272" s="60"/>
      <c r="L10272" s="135"/>
    </row>
    <row r="10273">
      <c r="A10273" s="18"/>
      <c r="I10273" s="139"/>
      <c r="J10273" s="60"/>
      <c r="K10273" s="60"/>
      <c r="L10273" s="135"/>
    </row>
    <row r="10274">
      <c r="A10274" s="18"/>
      <c r="I10274" s="139"/>
      <c r="J10274" s="60"/>
      <c r="K10274" s="60"/>
      <c r="L10274" s="135"/>
    </row>
    <row r="10275">
      <c r="A10275" s="18"/>
      <c r="I10275" s="139"/>
      <c r="J10275" s="60"/>
      <c r="K10275" s="60"/>
      <c r="L10275" s="135"/>
    </row>
    <row r="10276">
      <c r="A10276" s="18"/>
      <c r="I10276" s="139"/>
      <c r="J10276" s="60"/>
      <c r="K10276" s="60"/>
      <c r="L10276" s="135"/>
    </row>
    <row r="10277">
      <c r="A10277" s="18"/>
      <c r="I10277" s="139"/>
      <c r="J10277" s="60"/>
      <c r="K10277" s="60"/>
      <c r="L10277" s="135"/>
    </row>
    <row r="10278">
      <c r="A10278" s="18"/>
      <c r="I10278" s="139"/>
      <c r="J10278" s="60"/>
      <c r="K10278" s="60"/>
      <c r="L10278" s="135"/>
    </row>
    <row r="10279">
      <c r="A10279" s="18"/>
      <c r="I10279" s="139"/>
      <c r="J10279" s="60"/>
      <c r="K10279" s="60"/>
      <c r="L10279" s="135"/>
    </row>
    <row r="10280">
      <c r="A10280" s="18"/>
      <c r="I10280" s="139"/>
      <c r="J10280" s="60"/>
      <c r="K10280" s="60"/>
      <c r="L10280" s="135"/>
    </row>
    <row r="10281">
      <c r="A10281" s="18"/>
      <c r="I10281" s="139"/>
      <c r="J10281" s="60"/>
      <c r="K10281" s="60"/>
      <c r="L10281" s="135"/>
    </row>
    <row r="10282">
      <c r="A10282" s="18"/>
      <c r="I10282" s="139"/>
      <c r="J10282" s="60"/>
      <c r="K10282" s="60"/>
      <c r="L10282" s="135"/>
    </row>
    <row r="10283">
      <c r="A10283" s="18"/>
      <c r="I10283" s="139"/>
      <c r="J10283" s="60"/>
      <c r="K10283" s="60"/>
      <c r="L10283" s="135"/>
    </row>
    <row r="10284">
      <c r="A10284" s="18"/>
      <c r="I10284" s="139"/>
      <c r="J10284" s="60"/>
      <c r="K10284" s="60"/>
      <c r="L10284" s="135"/>
    </row>
    <row r="10285">
      <c r="A10285" s="18"/>
      <c r="I10285" s="139"/>
      <c r="J10285" s="60"/>
      <c r="K10285" s="60"/>
      <c r="L10285" s="135"/>
    </row>
    <row r="10286">
      <c r="A10286" s="18"/>
      <c r="I10286" s="139"/>
      <c r="J10286" s="60"/>
      <c r="K10286" s="60"/>
      <c r="L10286" s="135"/>
    </row>
    <row r="10287">
      <c r="A10287" s="18"/>
      <c r="I10287" s="139"/>
      <c r="J10287" s="60"/>
      <c r="K10287" s="60"/>
      <c r="L10287" s="135"/>
    </row>
    <row r="10288">
      <c r="A10288" s="18"/>
      <c r="I10288" s="139"/>
      <c r="J10288" s="60"/>
      <c r="K10288" s="60"/>
      <c r="L10288" s="135"/>
    </row>
    <row r="10289">
      <c r="A10289" s="18"/>
      <c r="I10289" s="139"/>
      <c r="J10289" s="60"/>
      <c r="K10289" s="60"/>
      <c r="L10289" s="135"/>
    </row>
    <row r="10290">
      <c r="A10290" s="18"/>
      <c r="I10290" s="139"/>
      <c r="J10290" s="60"/>
      <c r="K10290" s="60"/>
      <c r="L10290" s="135"/>
    </row>
    <row r="10291">
      <c r="A10291" s="18"/>
      <c r="I10291" s="139"/>
      <c r="J10291" s="60"/>
      <c r="K10291" s="60"/>
      <c r="L10291" s="135"/>
    </row>
    <row r="10292">
      <c r="A10292" s="18"/>
      <c r="I10292" s="139"/>
      <c r="J10292" s="60"/>
      <c r="K10292" s="60"/>
      <c r="L10292" s="135"/>
    </row>
    <row r="10293">
      <c r="A10293" s="18"/>
      <c r="I10293" s="139"/>
      <c r="J10293" s="60"/>
      <c r="K10293" s="60"/>
      <c r="L10293" s="135"/>
    </row>
    <row r="10294">
      <c r="A10294" s="18"/>
      <c r="I10294" s="139"/>
      <c r="J10294" s="60"/>
      <c r="K10294" s="60"/>
      <c r="L10294" s="135"/>
    </row>
    <row r="10295">
      <c r="A10295" s="18"/>
      <c r="I10295" s="139"/>
      <c r="J10295" s="60"/>
      <c r="K10295" s="60"/>
      <c r="L10295" s="135"/>
    </row>
    <row r="10296">
      <c r="A10296" s="18"/>
      <c r="I10296" s="139"/>
      <c r="J10296" s="60"/>
      <c r="K10296" s="60"/>
      <c r="L10296" s="135"/>
    </row>
    <row r="10297">
      <c r="A10297" s="18"/>
      <c r="I10297" s="139"/>
      <c r="J10297" s="60"/>
      <c r="K10297" s="60"/>
      <c r="L10297" s="135"/>
    </row>
    <row r="10298">
      <c r="A10298" s="18"/>
      <c r="I10298" s="139"/>
      <c r="J10298" s="60"/>
      <c r="K10298" s="60"/>
      <c r="L10298" s="135"/>
    </row>
    <row r="10299">
      <c r="A10299" s="18"/>
      <c r="I10299" s="139"/>
      <c r="J10299" s="60"/>
      <c r="K10299" s="60"/>
      <c r="L10299" s="135"/>
    </row>
    <row r="10300">
      <c r="A10300" s="18"/>
      <c r="I10300" s="139"/>
      <c r="J10300" s="60"/>
      <c r="K10300" s="60"/>
      <c r="L10300" s="135"/>
    </row>
    <row r="10301">
      <c r="A10301" s="18"/>
      <c r="I10301" s="139"/>
      <c r="J10301" s="60"/>
      <c r="K10301" s="60"/>
      <c r="L10301" s="135"/>
    </row>
    <row r="10302">
      <c r="A10302" s="18"/>
      <c r="I10302" s="139"/>
      <c r="J10302" s="60"/>
      <c r="K10302" s="60"/>
      <c r="L10302" s="135"/>
    </row>
    <row r="10303">
      <c r="A10303" s="18"/>
      <c r="I10303" s="139"/>
      <c r="J10303" s="60"/>
      <c r="K10303" s="60"/>
      <c r="L10303" s="135"/>
    </row>
    <row r="10304">
      <c r="A10304" s="18"/>
      <c r="I10304" s="139"/>
      <c r="J10304" s="60"/>
      <c r="K10304" s="60"/>
      <c r="L10304" s="135"/>
    </row>
    <row r="10305">
      <c r="A10305" s="18"/>
      <c r="I10305" s="139"/>
      <c r="J10305" s="60"/>
      <c r="K10305" s="60"/>
      <c r="L10305" s="135"/>
    </row>
    <row r="10306">
      <c r="A10306" s="18"/>
      <c r="I10306" s="139"/>
      <c r="J10306" s="60"/>
      <c r="K10306" s="60"/>
      <c r="L10306" s="135"/>
    </row>
    <row r="10307">
      <c r="A10307" s="18"/>
      <c r="I10307" s="139"/>
      <c r="J10307" s="60"/>
      <c r="K10307" s="60"/>
      <c r="L10307" s="135"/>
    </row>
    <row r="10308">
      <c r="A10308" s="18"/>
      <c r="I10308" s="139"/>
      <c r="J10308" s="60"/>
      <c r="K10308" s="60"/>
      <c r="L10308" s="135"/>
    </row>
    <row r="10309">
      <c r="A10309" s="18"/>
      <c r="I10309" s="139"/>
      <c r="J10309" s="60"/>
      <c r="K10309" s="60"/>
      <c r="L10309" s="135"/>
    </row>
    <row r="10310">
      <c r="A10310" s="18"/>
      <c r="I10310" s="139"/>
      <c r="J10310" s="60"/>
      <c r="K10310" s="60"/>
      <c r="L10310" s="135"/>
    </row>
    <row r="10311">
      <c r="A10311" s="18"/>
      <c r="I10311" s="139"/>
      <c r="J10311" s="60"/>
      <c r="K10311" s="60"/>
      <c r="L10311" s="135"/>
    </row>
    <row r="10312">
      <c r="A10312" s="18"/>
      <c r="I10312" s="139"/>
      <c r="J10312" s="60"/>
      <c r="K10312" s="60"/>
      <c r="L10312" s="135"/>
    </row>
    <row r="10313">
      <c r="A10313" s="18"/>
      <c r="I10313" s="139"/>
      <c r="J10313" s="60"/>
      <c r="K10313" s="60"/>
      <c r="L10313" s="135"/>
    </row>
    <row r="10314">
      <c r="A10314" s="18"/>
      <c r="I10314" s="139"/>
      <c r="J10314" s="60"/>
      <c r="K10314" s="60"/>
      <c r="L10314" s="135"/>
    </row>
    <row r="10315">
      <c r="A10315" s="18"/>
      <c r="I10315" s="139"/>
      <c r="J10315" s="60"/>
      <c r="K10315" s="60"/>
      <c r="L10315" s="135"/>
    </row>
    <row r="10316">
      <c r="A10316" s="18"/>
      <c r="I10316" s="139"/>
      <c r="J10316" s="60"/>
      <c r="K10316" s="60"/>
      <c r="L10316" s="135"/>
    </row>
    <row r="10317">
      <c r="A10317" s="18"/>
      <c r="I10317" s="139"/>
      <c r="J10317" s="60"/>
      <c r="K10317" s="60"/>
      <c r="L10317" s="135"/>
    </row>
    <row r="10318">
      <c r="A10318" s="18"/>
      <c r="I10318" s="139"/>
      <c r="J10318" s="60"/>
      <c r="K10318" s="60"/>
      <c r="L10318" s="135"/>
    </row>
    <row r="10319">
      <c r="A10319" s="18"/>
      <c r="I10319" s="139"/>
      <c r="J10319" s="60"/>
      <c r="K10319" s="60"/>
      <c r="L10319" s="135"/>
    </row>
    <row r="10320">
      <c r="A10320" s="18"/>
      <c r="I10320" s="139"/>
      <c r="J10320" s="60"/>
      <c r="K10320" s="60"/>
      <c r="L10320" s="135"/>
    </row>
    <row r="10321">
      <c r="A10321" s="18"/>
      <c r="I10321" s="139"/>
      <c r="J10321" s="60"/>
      <c r="K10321" s="60"/>
      <c r="L10321" s="135"/>
    </row>
    <row r="10322">
      <c r="A10322" s="18"/>
      <c r="I10322" s="139"/>
      <c r="J10322" s="60"/>
      <c r="K10322" s="60"/>
      <c r="L10322" s="135"/>
    </row>
    <row r="10323">
      <c r="A10323" s="18"/>
      <c r="I10323" s="139"/>
      <c r="J10323" s="60"/>
      <c r="K10323" s="60"/>
      <c r="L10323" s="135"/>
    </row>
    <row r="10324">
      <c r="A10324" s="18"/>
      <c r="I10324" s="139"/>
      <c r="J10324" s="60"/>
      <c r="K10324" s="60"/>
      <c r="L10324" s="135"/>
    </row>
    <row r="10325">
      <c r="A10325" s="18"/>
      <c r="I10325" s="139"/>
      <c r="J10325" s="60"/>
      <c r="K10325" s="60"/>
      <c r="L10325" s="135"/>
    </row>
    <row r="10326">
      <c r="A10326" s="18"/>
      <c r="I10326" s="139"/>
      <c r="J10326" s="60"/>
      <c r="K10326" s="60"/>
      <c r="L10326" s="135"/>
    </row>
    <row r="10327">
      <c r="A10327" s="18"/>
      <c r="I10327" s="139"/>
      <c r="J10327" s="60"/>
      <c r="K10327" s="60"/>
      <c r="L10327" s="135"/>
    </row>
    <row r="10328">
      <c r="A10328" s="18"/>
      <c r="I10328" s="139"/>
      <c r="J10328" s="60"/>
      <c r="K10328" s="60"/>
      <c r="L10328" s="135"/>
    </row>
    <row r="10329">
      <c r="A10329" s="18"/>
      <c r="I10329" s="139"/>
      <c r="J10329" s="60"/>
      <c r="K10329" s="60"/>
      <c r="L10329" s="135"/>
    </row>
    <row r="10330">
      <c r="A10330" s="18"/>
      <c r="I10330" s="139"/>
      <c r="J10330" s="60"/>
      <c r="K10330" s="60"/>
      <c r="L10330" s="135"/>
    </row>
    <row r="10331">
      <c r="A10331" s="18"/>
      <c r="I10331" s="139"/>
      <c r="J10331" s="60"/>
      <c r="K10331" s="60"/>
      <c r="L10331" s="135"/>
    </row>
    <row r="10332">
      <c r="A10332" s="18"/>
      <c r="I10332" s="139"/>
      <c r="J10332" s="60"/>
      <c r="K10332" s="60"/>
      <c r="L10332" s="135"/>
    </row>
    <row r="10333">
      <c r="A10333" s="18"/>
      <c r="I10333" s="139"/>
      <c r="J10333" s="60"/>
      <c r="K10333" s="60"/>
      <c r="L10333" s="135"/>
    </row>
    <row r="10334">
      <c r="A10334" s="18"/>
      <c r="I10334" s="139"/>
      <c r="J10334" s="60"/>
      <c r="K10334" s="60"/>
      <c r="L10334" s="135"/>
    </row>
    <row r="10335">
      <c r="A10335" s="18"/>
      <c r="I10335" s="139"/>
      <c r="J10335" s="60"/>
      <c r="K10335" s="60"/>
      <c r="L10335" s="135"/>
    </row>
    <row r="10336">
      <c r="A10336" s="18"/>
      <c r="I10336" s="139"/>
      <c r="J10336" s="60"/>
      <c r="K10336" s="60"/>
      <c r="L10336" s="135"/>
    </row>
    <row r="10337">
      <c r="A10337" s="18"/>
      <c r="I10337" s="139"/>
      <c r="J10337" s="60"/>
      <c r="K10337" s="60"/>
      <c r="L10337" s="135"/>
    </row>
    <row r="10338">
      <c r="A10338" s="18"/>
      <c r="I10338" s="139"/>
      <c r="J10338" s="60"/>
      <c r="K10338" s="60"/>
      <c r="L10338" s="135"/>
    </row>
    <row r="10339">
      <c r="A10339" s="18"/>
      <c r="I10339" s="139"/>
      <c r="J10339" s="60"/>
      <c r="K10339" s="60"/>
      <c r="L10339" s="135"/>
    </row>
    <row r="10340">
      <c r="A10340" s="18"/>
      <c r="I10340" s="139"/>
      <c r="J10340" s="60"/>
      <c r="K10340" s="60"/>
      <c r="L10340" s="135"/>
    </row>
    <row r="10341">
      <c r="A10341" s="18"/>
      <c r="I10341" s="139"/>
      <c r="J10341" s="60"/>
      <c r="K10341" s="60"/>
      <c r="L10341" s="135"/>
    </row>
    <row r="10342">
      <c r="A10342" s="18"/>
      <c r="I10342" s="139"/>
      <c r="J10342" s="60"/>
      <c r="K10342" s="60"/>
      <c r="L10342" s="135"/>
    </row>
    <row r="10343">
      <c r="A10343" s="18"/>
      <c r="I10343" s="139"/>
      <c r="J10343" s="60"/>
      <c r="K10343" s="60"/>
      <c r="L10343" s="135"/>
    </row>
    <row r="10344">
      <c r="A10344" s="18"/>
      <c r="I10344" s="139"/>
      <c r="J10344" s="60"/>
      <c r="K10344" s="60"/>
      <c r="L10344" s="135"/>
    </row>
    <row r="10345">
      <c r="A10345" s="18"/>
      <c r="I10345" s="139"/>
      <c r="J10345" s="60"/>
      <c r="K10345" s="60"/>
      <c r="L10345" s="135"/>
    </row>
    <row r="10346">
      <c r="A10346" s="18"/>
      <c r="I10346" s="139"/>
      <c r="J10346" s="60"/>
      <c r="K10346" s="60"/>
      <c r="L10346" s="135"/>
    </row>
    <row r="10347">
      <c r="A10347" s="18"/>
      <c r="I10347" s="139"/>
      <c r="J10347" s="60"/>
      <c r="K10347" s="60"/>
      <c r="L10347" s="135"/>
    </row>
    <row r="10348">
      <c r="A10348" s="18"/>
      <c r="I10348" s="139"/>
      <c r="J10348" s="60"/>
      <c r="K10348" s="60"/>
      <c r="L10348" s="135"/>
    </row>
    <row r="10349">
      <c r="A10349" s="18"/>
      <c r="I10349" s="139"/>
      <c r="J10349" s="60"/>
      <c r="K10349" s="60"/>
      <c r="L10349" s="135"/>
    </row>
    <row r="10350">
      <c r="A10350" s="18"/>
      <c r="I10350" s="139"/>
      <c r="J10350" s="60"/>
      <c r="K10350" s="60"/>
      <c r="L10350" s="135"/>
    </row>
    <row r="10351">
      <c r="A10351" s="18"/>
      <c r="I10351" s="139"/>
      <c r="J10351" s="60"/>
      <c r="K10351" s="60"/>
      <c r="L10351" s="135"/>
    </row>
    <row r="10352">
      <c r="A10352" s="18"/>
      <c r="I10352" s="139"/>
      <c r="J10352" s="60"/>
      <c r="K10352" s="60"/>
      <c r="L10352" s="135"/>
    </row>
    <row r="10353">
      <c r="A10353" s="18"/>
      <c r="I10353" s="139"/>
      <c r="J10353" s="60"/>
      <c r="K10353" s="60"/>
      <c r="L10353" s="135"/>
    </row>
    <row r="10354">
      <c r="A10354" s="18"/>
      <c r="I10354" s="139"/>
      <c r="J10354" s="60"/>
      <c r="K10354" s="60"/>
      <c r="L10354" s="135"/>
    </row>
    <row r="10355">
      <c r="A10355" s="18"/>
      <c r="I10355" s="139"/>
      <c r="J10355" s="60"/>
      <c r="K10355" s="60"/>
      <c r="L10355" s="135"/>
    </row>
    <row r="10356">
      <c r="A10356" s="18"/>
      <c r="I10356" s="139"/>
      <c r="J10356" s="60"/>
      <c r="K10356" s="60"/>
      <c r="L10356" s="135"/>
    </row>
    <row r="10357">
      <c r="A10357" s="18"/>
      <c r="I10357" s="139"/>
      <c r="J10357" s="60"/>
      <c r="K10357" s="60"/>
      <c r="L10357" s="135"/>
    </row>
    <row r="10358">
      <c r="A10358" s="18"/>
      <c r="I10358" s="139"/>
      <c r="J10358" s="60"/>
      <c r="K10358" s="60"/>
      <c r="L10358" s="135"/>
    </row>
    <row r="10359">
      <c r="A10359" s="18"/>
      <c r="I10359" s="139"/>
      <c r="J10359" s="60"/>
      <c r="K10359" s="60"/>
      <c r="L10359" s="135"/>
    </row>
    <row r="10360">
      <c r="A10360" s="18"/>
      <c r="I10360" s="139"/>
      <c r="J10360" s="60"/>
      <c r="K10360" s="60"/>
      <c r="L10360" s="135"/>
    </row>
    <row r="10361">
      <c r="A10361" s="18"/>
      <c r="I10361" s="139"/>
      <c r="J10361" s="60"/>
      <c r="K10361" s="60"/>
      <c r="L10361" s="135"/>
    </row>
    <row r="10362">
      <c r="A10362" s="18"/>
      <c r="I10362" s="139"/>
      <c r="J10362" s="60"/>
      <c r="K10362" s="60"/>
      <c r="L10362" s="135"/>
    </row>
    <row r="10363">
      <c r="A10363" s="18"/>
      <c r="I10363" s="139"/>
      <c r="J10363" s="60"/>
      <c r="K10363" s="60"/>
      <c r="L10363" s="135"/>
    </row>
    <row r="10364">
      <c r="A10364" s="18"/>
      <c r="I10364" s="139"/>
      <c r="J10364" s="60"/>
      <c r="K10364" s="60"/>
      <c r="L10364" s="135"/>
    </row>
    <row r="10365">
      <c r="A10365" s="18"/>
      <c r="I10365" s="139"/>
      <c r="J10365" s="60"/>
      <c r="K10365" s="60"/>
      <c r="L10365" s="140"/>
    </row>
    <row r="10366">
      <c r="A10366" s="18"/>
      <c r="I10366" s="139"/>
      <c r="J10366" s="60"/>
      <c r="K10366" s="60"/>
      <c r="L10366" s="140"/>
    </row>
    <row r="10367">
      <c r="A10367" s="18"/>
      <c r="I10367" s="139"/>
      <c r="J10367" s="60"/>
      <c r="K10367" s="60"/>
      <c r="L10367" s="140"/>
    </row>
    <row r="10368">
      <c r="A10368" s="18"/>
      <c r="I10368" s="139"/>
      <c r="J10368" s="60"/>
      <c r="K10368" s="60"/>
      <c r="L10368" s="140"/>
    </row>
    <row r="10369">
      <c r="A10369" s="18"/>
      <c r="I10369" s="139"/>
      <c r="J10369" s="60"/>
      <c r="K10369" s="60"/>
      <c r="L10369" s="140"/>
    </row>
    <row r="10370">
      <c r="A10370" s="18"/>
      <c r="I10370" s="139"/>
      <c r="J10370" s="60"/>
      <c r="K10370" s="60"/>
      <c r="L10370" s="140"/>
    </row>
    <row r="10371">
      <c r="A10371" s="18"/>
      <c r="I10371" s="139"/>
      <c r="J10371" s="60"/>
      <c r="K10371" s="60"/>
      <c r="L10371" s="140"/>
    </row>
    <row r="10372">
      <c r="A10372" s="18"/>
      <c r="I10372" s="139"/>
      <c r="J10372" s="60"/>
      <c r="K10372" s="60"/>
      <c r="L10372" s="140"/>
    </row>
    <row r="10373">
      <c r="A10373" s="18"/>
      <c r="I10373" s="139"/>
      <c r="J10373" s="60"/>
      <c r="K10373" s="60"/>
      <c r="L10373" s="140"/>
    </row>
    <row r="10374">
      <c r="A10374" s="18"/>
      <c r="I10374" s="139"/>
      <c r="J10374" s="60"/>
      <c r="K10374" s="60"/>
      <c r="L10374" s="140"/>
    </row>
    <row r="10375">
      <c r="A10375" s="18"/>
      <c r="I10375" s="139"/>
      <c r="J10375" s="60"/>
      <c r="K10375" s="60"/>
      <c r="L10375" s="140"/>
    </row>
    <row r="10376">
      <c r="A10376" s="18"/>
      <c r="I10376" s="139"/>
      <c r="J10376" s="60"/>
      <c r="K10376" s="60"/>
      <c r="L10376" s="140"/>
    </row>
    <row r="10377">
      <c r="A10377" s="18"/>
      <c r="I10377" s="139"/>
      <c r="J10377" s="60"/>
      <c r="K10377" s="60"/>
      <c r="L10377" s="140"/>
    </row>
    <row r="10378">
      <c r="A10378" s="18"/>
      <c r="I10378" s="139"/>
      <c r="J10378" s="60"/>
      <c r="K10378" s="60"/>
      <c r="L10378" s="140"/>
    </row>
    <row r="10379">
      <c r="A10379" s="18"/>
      <c r="I10379" s="139"/>
      <c r="J10379" s="60"/>
      <c r="K10379" s="60"/>
      <c r="L10379" s="140"/>
    </row>
    <row r="10380">
      <c r="A10380" s="18"/>
      <c r="I10380" s="139"/>
      <c r="J10380" s="60"/>
      <c r="K10380" s="60"/>
      <c r="L10380" s="140"/>
    </row>
    <row r="10381">
      <c r="A10381" s="18"/>
      <c r="I10381" s="139"/>
      <c r="J10381" s="60"/>
      <c r="K10381" s="60"/>
      <c r="L10381" s="140"/>
    </row>
    <row r="10382">
      <c r="A10382" s="18"/>
      <c r="I10382" s="139"/>
      <c r="J10382" s="60"/>
      <c r="K10382" s="60"/>
      <c r="L10382" s="140"/>
    </row>
    <row r="10383">
      <c r="A10383" s="18"/>
      <c r="I10383" s="139"/>
      <c r="J10383" s="60"/>
      <c r="K10383" s="60"/>
      <c r="L10383" s="140"/>
    </row>
    <row r="10384">
      <c r="A10384" s="18"/>
      <c r="I10384" s="139"/>
      <c r="J10384" s="60"/>
      <c r="K10384" s="60"/>
      <c r="L10384" s="140"/>
    </row>
    <row r="10385">
      <c r="A10385" s="18"/>
      <c r="I10385" s="139"/>
      <c r="J10385" s="60"/>
      <c r="K10385" s="60"/>
      <c r="L10385" s="140"/>
    </row>
    <row r="10386">
      <c r="A10386" s="18"/>
      <c r="I10386" s="139"/>
      <c r="J10386" s="60"/>
      <c r="K10386" s="60"/>
      <c r="L10386" s="140"/>
    </row>
    <row r="10387">
      <c r="A10387" s="18"/>
      <c r="I10387" s="139"/>
      <c r="J10387" s="60"/>
      <c r="K10387" s="60"/>
      <c r="L10387" s="140"/>
    </row>
    <row r="10388">
      <c r="A10388" s="18"/>
      <c r="I10388" s="139"/>
      <c r="J10388" s="60"/>
      <c r="K10388" s="60"/>
      <c r="L10388" s="140"/>
    </row>
    <row r="10389">
      <c r="A10389" s="18"/>
      <c r="I10389" s="139"/>
      <c r="J10389" s="60"/>
      <c r="K10389" s="60"/>
      <c r="L10389" s="140"/>
    </row>
    <row r="10390">
      <c r="A10390" s="18"/>
      <c r="I10390" s="139"/>
      <c r="J10390" s="60"/>
      <c r="K10390" s="60"/>
      <c r="L10390" s="140"/>
    </row>
    <row r="10391">
      <c r="A10391" s="18"/>
      <c r="I10391" s="139"/>
      <c r="J10391" s="60"/>
      <c r="K10391" s="60"/>
      <c r="L10391" s="140"/>
    </row>
    <row r="10392">
      <c r="A10392" s="18"/>
      <c r="I10392" s="139"/>
      <c r="J10392" s="60"/>
      <c r="K10392" s="60"/>
      <c r="L10392" s="140"/>
    </row>
    <row r="10393">
      <c r="A10393" s="18"/>
      <c r="I10393" s="139"/>
      <c r="J10393" s="60"/>
      <c r="K10393" s="60"/>
      <c r="L10393" s="140"/>
    </row>
    <row r="10394">
      <c r="A10394" s="18"/>
      <c r="I10394" s="139"/>
      <c r="J10394" s="60"/>
      <c r="K10394" s="60"/>
      <c r="L10394" s="140"/>
    </row>
    <row r="10395">
      <c r="A10395" s="18"/>
      <c r="I10395" s="139"/>
      <c r="J10395" s="60"/>
      <c r="K10395" s="60"/>
      <c r="L10395" s="140"/>
    </row>
    <row r="10396">
      <c r="A10396" s="18"/>
      <c r="I10396" s="139"/>
      <c r="J10396" s="60"/>
      <c r="K10396" s="60"/>
      <c r="L10396" s="140"/>
    </row>
    <row r="10397">
      <c r="A10397" s="18"/>
      <c r="I10397" s="139"/>
      <c r="J10397" s="60"/>
      <c r="K10397" s="60"/>
      <c r="L10397" s="140"/>
    </row>
    <row r="10398">
      <c r="A10398" s="18"/>
      <c r="I10398" s="139"/>
      <c r="J10398" s="60"/>
      <c r="K10398" s="60"/>
      <c r="L10398" s="140"/>
    </row>
    <row r="10399">
      <c r="A10399" s="18"/>
      <c r="I10399" s="139"/>
      <c r="J10399" s="60"/>
      <c r="K10399" s="60"/>
      <c r="L10399" s="140"/>
    </row>
    <row r="10400">
      <c r="A10400" s="18"/>
      <c r="I10400" s="139"/>
      <c r="J10400" s="60"/>
      <c r="K10400" s="60"/>
      <c r="L10400" s="140"/>
    </row>
    <row r="10401">
      <c r="A10401" s="18"/>
      <c r="I10401" s="139"/>
      <c r="J10401" s="60"/>
      <c r="K10401" s="60"/>
      <c r="L10401" s="140"/>
    </row>
    <row r="10402">
      <c r="A10402" s="18"/>
      <c r="I10402" s="139"/>
      <c r="J10402" s="60"/>
      <c r="K10402" s="60"/>
      <c r="L10402" s="140"/>
    </row>
    <row r="10403">
      <c r="A10403" s="18"/>
      <c r="I10403" s="139"/>
      <c r="J10403" s="60"/>
      <c r="K10403" s="60"/>
      <c r="L10403" s="140"/>
    </row>
    <row r="10404">
      <c r="A10404" s="18"/>
      <c r="I10404" s="139"/>
      <c r="J10404" s="60"/>
      <c r="K10404" s="60"/>
      <c r="L10404" s="140"/>
    </row>
    <row r="10405">
      <c r="A10405" s="18"/>
      <c r="I10405" s="139"/>
      <c r="J10405" s="60"/>
      <c r="K10405" s="60"/>
      <c r="L10405" s="140"/>
    </row>
    <row r="10406">
      <c r="A10406" s="18"/>
      <c r="I10406" s="139"/>
      <c r="J10406" s="60"/>
      <c r="K10406" s="60"/>
      <c r="L10406" s="140"/>
    </row>
    <row r="10407">
      <c r="A10407" s="18"/>
      <c r="I10407" s="139"/>
      <c r="J10407" s="60"/>
      <c r="K10407" s="60"/>
      <c r="L10407" s="140"/>
    </row>
    <row r="10408">
      <c r="A10408" s="18"/>
      <c r="I10408" s="139"/>
      <c r="J10408" s="60"/>
      <c r="K10408" s="60"/>
      <c r="L10408" s="140"/>
    </row>
    <row r="10409">
      <c r="A10409" s="18"/>
      <c r="I10409" s="139"/>
      <c r="J10409" s="60"/>
      <c r="K10409" s="60"/>
      <c r="L10409" s="140"/>
    </row>
    <row r="10410">
      <c r="A10410" s="18"/>
      <c r="I10410" s="139"/>
      <c r="J10410" s="60"/>
      <c r="K10410" s="60"/>
      <c r="L10410" s="140"/>
    </row>
    <row r="10411">
      <c r="A10411" s="18"/>
      <c r="I10411" s="139"/>
      <c r="J10411" s="60"/>
      <c r="K10411" s="60"/>
      <c r="L10411" s="140"/>
    </row>
    <row r="10412">
      <c r="A10412" s="18"/>
      <c r="I10412" s="139"/>
      <c r="J10412" s="60"/>
      <c r="K10412" s="60"/>
      <c r="L10412" s="140"/>
    </row>
    <row r="10413">
      <c r="A10413" s="18"/>
      <c r="I10413" s="139"/>
      <c r="J10413" s="60"/>
      <c r="K10413" s="60"/>
      <c r="L10413" s="140"/>
    </row>
    <row r="10414">
      <c r="A10414" s="18"/>
      <c r="I10414" s="139"/>
      <c r="J10414" s="60"/>
      <c r="K10414" s="60"/>
      <c r="L10414" s="140"/>
    </row>
    <row r="10415">
      <c r="A10415" s="18"/>
      <c r="I10415" s="139"/>
      <c r="J10415" s="60"/>
      <c r="K10415" s="60"/>
      <c r="L10415" s="140"/>
    </row>
    <row r="10416">
      <c r="A10416" s="18"/>
      <c r="I10416" s="139"/>
      <c r="J10416" s="60"/>
      <c r="K10416" s="60"/>
      <c r="L10416" s="140"/>
    </row>
    <row r="10417">
      <c r="A10417" s="18"/>
      <c r="I10417" s="139"/>
      <c r="J10417" s="60"/>
      <c r="K10417" s="60"/>
      <c r="L10417" s="140"/>
    </row>
    <row r="10418">
      <c r="A10418" s="18"/>
      <c r="I10418" s="139"/>
      <c r="J10418" s="60"/>
      <c r="K10418" s="60"/>
      <c r="L10418" s="140"/>
    </row>
    <row r="10419">
      <c r="A10419" s="18"/>
      <c r="I10419" s="139"/>
      <c r="J10419" s="60"/>
      <c r="K10419" s="60"/>
      <c r="L10419" s="140"/>
    </row>
    <row r="10420">
      <c r="A10420" s="18"/>
      <c r="I10420" s="139"/>
      <c r="J10420" s="60"/>
      <c r="K10420" s="60"/>
      <c r="L10420" s="140"/>
    </row>
    <row r="10421">
      <c r="A10421" s="18"/>
      <c r="I10421" s="139"/>
      <c r="J10421" s="60"/>
      <c r="K10421" s="60"/>
      <c r="L10421" s="140"/>
    </row>
    <row r="10422">
      <c r="A10422" s="18"/>
      <c r="I10422" s="139"/>
      <c r="J10422" s="60"/>
      <c r="K10422" s="60"/>
      <c r="L10422" s="140"/>
    </row>
    <row r="10423">
      <c r="A10423" s="18"/>
      <c r="I10423" s="139"/>
      <c r="J10423" s="60"/>
      <c r="K10423" s="60"/>
      <c r="L10423" s="140"/>
    </row>
    <row r="10424">
      <c r="A10424" s="18"/>
      <c r="I10424" s="139"/>
      <c r="J10424" s="60"/>
      <c r="K10424" s="60"/>
      <c r="L10424" s="140"/>
    </row>
    <row r="10425">
      <c r="A10425" s="18"/>
      <c r="I10425" s="139"/>
      <c r="J10425" s="60"/>
      <c r="K10425" s="60"/>
      <c r="L10425" s="140"/>
    </row>
    <row r="10426">
      <c r="A10426" s="18"/>
      <c r="I10426" s="139"/>
      <c r="J10426" s="60"/>
      <c r="K10426" s="60"/>
      <c r="L10426" s="140"/>
    </row>
    <row r="10427">
      <c r="A10427" s="18"/>
      <c r="I10427" s="139"/>
      <c r="J10427" s="60"/>
      <c r="K10427" s="60"/>
      <c r="L10427" s="140"/>
    </row>
    <row r="10428">
      <c r="A10428" s="18"/>
      <c r="I10428" s="139"/>
      <c r="J10428" s="60"/>
      <c r="K10428" s="60"/>
      <c r="L10428" s="140"/>
    </row>
    <row r="10429">
      <c r="A10429" s="18"/>
      <c r="I10429" s="139"/>
      <c r="J10429" s="60"/>
      <c r="K10429" s="60"/>
      <c r="L10429" s="140"/>
    </row>
    <row r="10430">
      <c r="A10430" s="18"/>
      <c r="I10430" s="139"/>
      <c r="J10430" s="60"/>
      <c r="K10430" s="60"/>
      <c r="L10430" s="140"/>
    </row>
    <row r="10431">
      <c r="A10431" s="18"/>
      <c r="I10431" s="139"/>
      <c r="J10431" s="60"/>
      <c r="K10431" s="60"/>
      <c r="L10431" s="140"/>
    </row>
    <row r="10432">
      <c r="A10432" s="18"/>
      <c r="I10432" s="139"/>
      <c r="J10432" s="60"/>
      <c r="K10432" s="60"/>
      <c r="L10432" s="140"/>
    </row>
    <row r="10433">
      <c r="A10433" s="18"/>
      <c r="I10433" s="139"/>
      <c r="J10433" s="60"/>
      <c r="K10433" s="60"/>
      <c r="L10433" s="140"/>
    </row>
    <row r="10434">
      <c r="A10434" s="18"/>
      <c r="I10434" s="139"/>
      <c r="J10434" s="60"/>
      <c r="K10434" s="60"/>
      <c r="L10434" s="140"/>
    </row>
    <row r="10435">
      <c r="A10435" s="18"/>
      <c r="I10435" s="139"/>
      <c r="J10435" s="60"/>
      <c r="K10435" s="60"/>
      <c r="L10435" s="140"/>
    </row>
    <row r="10436">
      <c r="A10436" s="18"/>
      <c r="I10436" s="139"/>
      <c r="J10436" s="60"/>
      <c r="K10436" s="60"/>
      <c r="L10436" s="140"/>
    </row>
    <row r="10437">
      <c r="A10437" s="18"/>
      <c r="I10437" s="139"/>
      <c r="J10437" s="60"/>
      <c r="K10437" s="60"/>
      <c r="L10437" s="140"/>
    </row>
    <row r="10438">
      <c r="A10438" s="18"/>
      <c r="I10438" s="139"/>
      <c r="J10438" s="60"/>
      <c r="K10438" s="60"/>
      <c r="L10438" s="140"/>
    </row>
    <row r="10439">
      <c r="A10439" s="18"/>
      <c r="I10439" s="139"/>
      <c r="J10439" s="60"/>
      <c r="K10439" s="60"/>
      <c r="L10439" s="140"/>
    </row>
    <row r="10440">
      <c r="A10440" s="18"/>
      <c r="I10440" s="139"/>
      <c r="J10440" s="60"/>
      <c r="K10440" s="60"/>
      <c r="L10440" s="140"/>
    </row>
    <row r="10441">
      <c r="A10441" s="18"/>
      <c r="I10441" s="139"/>
      <c r="J10441" s="60"/>
      <c r="K10441" s="60"/>
      <c r="L10441" s="140"/>
    </row>
    <row r="10442">
      <c r="A10442" s="18"/>
      <c r="I10442" s="139"/>
      <c r="J10442" s="60"/>
      <c r="K10442" s="60"/>
      <c r="L10442" s="140"/>
    </row>
    <row r="10443">
      <c r="A10443" s="18"/>
      <c r="I10443" s="139"/>
      <c r="J10443" s="60"/>
      <c r="K10443" s="60"/>
      <c r="L10443" s="140"/>
    </row>
    <row r="10444">
      <c r="A10444" s="18"/>
      <c r="I10444" s="139"/>
      <c r="J10444" s="60"/>
      <c r="K10444" s="60"/>
      <c r="L10444" s="140"/>
    </row>
    <row r="10445">
      <c r="A10445" s="18"/>
      <c r="I10445" s="139"/>
      <c r="J10445" s="60"/>
      <c r="K10445" s="60"/>
      <c r="L10445" s="140"/>
    </row>
    <row r="10446">
      <c r="A10446" s="18"/>
      <c r="I10446" s="139"/>
      <c r="J10446" s="60"/>
      <c r="K10446" s="60"/>
      <c r="L10446" s="140"/>
    </row>
    <row r="10447">
      <c r="A10447" s="18"/>
      <c r="I10447" s="139"/>
      <c r="J10447" s="60"/>
      <c r="K10447" s="60"/>
      <c r="L10447" s="140"/>
    </row>
    <row r="10448">
      <c r="A10448" s="18"/>
      <c r="I10448" s="139"/>
      <c r="J10448" s="60"/>
      <c r="K10448" s="60"/>
      <c r="L10448" s="140"/>
    </row>
    <row r="10449">
      <c r="A10449" s="18"/>
      <c r="I10449" s="139"/>
      <c r="J10449" s="60"/>
      <c r="K10449" s="60"/>
      <c r="L10449" s="140"/>
    </row>
    <row r="10450">
      <c r="A10450" s="18"/>
      <c r="I10450" s="139"/>
      <c r="J10450" s="60"/>
      <c r="K10450" s="60"/>
      <c r="L10450" s="140"/>
    </row>
    <row r="10451">
      <c r="A10451" s="18"/>
      <c r="I10451" s="139"/>
      <c r="J10451" s="60"/>
      <c r="K10451" s="60"/>
      <c r="L10451" s="140"/>
    </row>
    <row r="10452">
      <c r="A10452" s="18"/>
      <c r="I10452" s="139"/>
      <c r="J10452" s="60"/>
      <c r="K10452" s="60"/>
      <c r="L10452" s="140"/>
    </row>
    <row r="10453">
      <c r="A10453" s="18"/>
      <c r="I10453" s="139"/>
      <c r="J10453" s="60"/>
      <c r="K10453" s="60"/>
      <c r="L10453" s="140"/>
    </row>
    <row r="10454">
      <c r="A10454" s="18"/>
      <c r="I10454" s="139"/>
      <c r="J10454" s="60"/>
      <c r="K10454" s="60"/>
      <c r="L10454" s="140"/>
    </row>
    <row r="10455">
      <c r="A10455" s="18"/>
      <c r="I10455" s="139"/>
      <c r="J10455" s="60"/>
      <c r="K10455" s="60"/>
      <c r="L10455" s="140"/>
    </row>
    <row r="10456">
      <c r="A10456" s="18"/>
      <c r="I10456" s="139"/>
      <c r="J10456" s="60"/>
      <c r="K10456" s="60"/>
      <c r="L10456" s="140"/>
    </row>
    <row r="10457">
      <c r="A10457" s="18"/>
      <c r="I10457" s="139"/>
      <c r="J10457" s="60"/>
      <c r="K10457" s="60"/>
      <c r="L10457" s="140"/>
    </row>
    <row r="10458">
      <c r="A10458" s="18"/>
      <c r="I10458" s="139"/>
      <c r="J10458" s="60"/>
      <c r="K10458" s="60"/>
      <c r="L10458" s="140"/>
    </row>
    <row r="10459">
      <c r="A10459" s="18"/>
      <c r="I10459" s="139"/>
      <c r="J10459" s="60"/>
      <c r="K10459" s="60"/>
      <c r="L10459" s="140"/>
    </row>
    <row r="10460">
      <c r="A10460" s="18"/>
      <c r="I10460" s="139"/>
      <c r="J10460" s="60"/>
      <c r="K10460" s="60"/>
      <c r="L10460" s="140"/>
    </row>
    <row r="10461">
      <c r="A10461" s="18"/>
      <c r="I10461" s="139"/>
      <c r="J10461" s="60"/>
      <c r="K10461" s="60"/>
      <c r="L10461" s="140"/>
    </row>
    <row r="10462">
      <c r="A10462" s="18"/>
      <c r="I10462" s="139"/>
      <c r="J10462" s="60"/>
      <c r="K10462" s="60"/>
      <c r="L10462" s="140"/>
    </row>
    <row r="10463">
      <c r="A10463" s="18"/>
      <c r="I10463" s="139"/>
      <c r="J10463" s="60"/>
      <c r="K10463" s="60"/>
      <c r="L10463" s="140"/>
    </row>
    <row r="10464">
      <c r="A10464" s="18"/>
      <c r="I10464" s="139"/>
      <c r="J10464" s="60"/>
      <c r="K10464" s="60"/>
      <c r="L10464" s="140"/>
    </row>
    <row r="10465">
      <c r="A10465" s="18"/>
      <c r="I10465" s="139"/>
      <c r="J10465" s="60"/>
      <c r="K10465" s="60"/>
      <c r="L10465" s="140"/>
    </row>
    <row r="10466">
      <c r="A10466" s="18"/>
      <c r="I10466" s="139"/>
      <c r="J10466" s="60"/>
      <c r="K10466" s="60"/>
      <c r="L10466" s="140"/>
    </row>
    <row r="10467">
      <c r="A10467" s="18"/>
      <c r="I10467" s="139"/>
      <c r="J10467" s="60"/>
      <c r="K10467" s="60"/>
      <c r="L10467" s="140"/>
    </row>
    <row r="10468">
      <c r="A10468" s="18"/>
      <c r="I10468" s="139"/>
      <c r="J10468" s="60"/>
      <c r="K10468" s="60"/>
      <c r="L10468" s="140"/>
    </row>
    <row r="10469">
      <c r="A10469" s="18"/>
      <c r="I10469" s="139"/>
      <c r="J10469" s="60"/>
      <c r="K10469" s="60"/>
      <c r="L10469" s="140"/>
    </row>
    <row r="10470">
      <c r="A10470" s="18"/>
      <c r="I10470" s="139"/>
      <c r="J10470" s="60"/>
      <c r="K10470" s="60"/>
      <c r="L10470" s="140"/>
    </row>
    <row r="10471">
      <c r="A10471" s="18"/>
      <c r="I10471" s="139"/>
      <c r="J10471" s="60"/>
      <c r="K10471" s="60"/>
      <c r="L10471" s="140"/>
    </row>
    <row r="10472">
      <c r="A10472" s="18"/>
      <c r="I10472" s="139"/>
      <c r="J10472" s="60"/>
      <c r="K10472" s="60"/>
      <c r="L10472" s="140"/>
    </row>
    <row r="10473">
      <c r="A10473" s="18"/>
      <c r="I10473" s="139"/>
      <c r="J10473" s="60"/>
      <c r="K10473" s="60"/>
      <c r="L10473" s="140"/>
    </row>
    <row r="10474">
      <c r="A10474" s="18"/>
      <c r="I10474" s="139"/>
      <c r="J10474" s="60"/>
      <c r="K10474" s="60"/>
      <c r="L10474" s="140"/>
    </row>
    <row r="10475">
      <c r="A10475" s="18"/>
      <c r="I10475" s="139"/>
      <c r="J10475" s="60"/>
      <c r="K10475" s="60"/>
      <c r="L10475" s="140"/>
    </row>
    <row r="10476">
      <c r="A10476" s="18"/>
      <c r="I10476" s="139"/>
      <c r="J10476" s="60"/>
      <c r="K10476" s="60"/>
      <c r="L10476" s="140"/>
    </row>
    <row r="10477">
      <c r="A10477" s="18"/>
      <c r="I10477" s="139"/>
      <c r="J10477" s="60"/>
      <c r="K10477" s="60"/>
      <c r="L10477" s="140"/>
    </row>
    <row r="10478">
      <c r="A10478" s="18"/>
      <c r="I10478" s="139"/>
      <c r="J10478" s="60"/>
      <c r="K10478" s="60"/>
      <c r="L10478" s="140"/>
    </row>
    <row r="10479">
      <c r="A10479" s="18"/>
      <c r="I10479" s="139"/>
      <c r="J10479" s="60"/>
      <c r="K10479" s="60"/>
      <c r="L10479" s="140"/>
    </row>
    <row r="10480">
      <c r="A10480" s="18"/>
      <c r="I10480" s="139"/>
      <c r="J10480" s="60"/>
      <c r="K10480" s="60"/>
      <c r="L10480" s="140"/>
    </row>
    <row r="10481">
      <c r="A10481" s="18"/>
      <c r="I10481" s="139"/>
      <c r="J10481" s="60"/>
      <c r="K10481" s="60"/>
      <c r="L10481" s="140"/>
    </row>
    <row r="10482">
      <c r="A10482" s="18"/>
      <c r="I10482" s="139"/>
      <c r="J10482" s="60"/>
      <c r="K10482" s="60"/>
      <c r="L10482" s="140"/>
    </row>
    <row r="10483">
      <c r="A10483" s="18"/>
      <c r="I10483" s="139"/>
      <c r="J10483" s="60"/>
      <c r="K10483" s="60"/>
      <c r="L10483" s="140"/>
    </row>
    <row r="10484">
      <c r="A10484" s="18"/>
      <c r="I10484" s="139"/>
      <c r="J10484" s="60"/>
      <c r="K10484" s="60"/>
      <c r="L10484" s="140"/>
    </row>
    <row r="10485">
      <c r="A10485" s="18"/>
      <c r="I10485" s="139"/>
      <c r="J10485" s="60"/>
      <c r="K10485" s="60"/>
      <c r="L10485" s="140"/>
    </row>
    <row r="10486">
      <c r="A10486" s="18"/>
      <c r="I10486" s="139"/>
      <c r="J10486" s="60"/>
      <c r="K10486" s="60"/>
      <c r="L10486" s="140"/>
    </row>
    <row r="10487">
      <c r="A10487" s="18"/>
      <c r="I10487" s="139"/>
      <c r="J10487" s="60"/>
      <c r="K10487" s="60"/>
      <c r="L10487" s="140"/>
    </row>
    <row r="10488">
      <c r="A10488" s="18"/>
      <c r="I10488" s="139"/>
      <c r="J10488" s="60"/>
      <c r="K10488" s="60"/>
      <c r="L10488" s="140"/>
    </row>
    <row r="10489">
      <c r="A10489" s="18"/>
      <c r="I10489" s="139"/>
      <c r="J10489" s="60"/>
      <c r="K10489" s="60"/>
      <c r="L10489" s="140"/>
    </row>
    <row r="10490">
      <c r="A10490" s="18"/>
      <c r="I10490" s="139"/>
      <c r="J10490" s="60"/>
      <c r="K10490" s="60"/>
      <c r="L10490" s="140"/>
    </row>
    <row r="10491">
      <c r="A10491" s="18"/>
      <c r="I10491" s="139"/>
      <c r="J10491" s="60"/>
      <c r="K10491" s="60"/>
      <c r="L10491" s="140"/>
    </row>
    <row r="10492">
      <c r="A10492" s="18"/>
      <c r="I10492" s="139"/>
      <c r="J10492" s="60"/>
      <c r="K10492" s="60"/>
      <c r="L10492" s="140"/>
    </row>
    <row r="10493">
      <c r="A10493" s="18"/>
      <c r="I10493" s="139"/>
      <c r="J10493" s="60"/>
      <c r="K10493" s="60"/>
      <c r="L10493" s="140"/>
    </row>
    <row r="10494">
      <c r="A10494" s="18"/>
      <c r="I10494" s="139"/>
      <c r="J10494" s="60"/>
      <c r="K10494" s="60"/>
      <c r="L10494" s="140"/>
    </row>
    <row r="10495">
      <c r="A10495" s="18"/>
      <c r="I10495" s="139"/>
      <c r="J10495" s="60"/>
      <c r="K10495" s="60"/>
      <c r="L10495" s="140"/>
    </row>
    <row r="10496">
      <c r="A10496" s="18"/>
      <c r="I10496" s="139"/>
      <c r="J10496" s="60"/>
      <c r="K10496" s="60"/>
      <c r="L10496" s="140"/>
    </row>
    <row r="10497">
      <c r="A10497" s="18"/>
      <c r="I10497" s="139"/>
      <c r="J10497" s="60"/>
      <c r="K10497" s="60"/>
      <c r="L10497" s="140"/>
    </row>
    <row r="10498">
      <c r="A10498" s="18"/>
      <c r="I10498" s="139"/>
      <c r="J10498" s="60"/>
      <c r="K10498" s="60"/>
      <c r="L10498" s="140"/>
    </row>
    <row r="10499">
      <c r="A10499" s="18"/>
      <c r="I10499" s="139"/>
      <c r="J10499" s="60"/>
      <c r="K10499" s="60"/>
      <c r="L10499" s="140"/>
    </row>
    <row r="10500">
      <c r="A10500" s="18"/>
      <c r="I10500" s="139"/>
      <c r="J10500" s="60"/>
      <c r="K10500" s="60"/>
      <c r="L10500" s="140"/>
    </row>
    <row r="10501">
      <c r="A10501" s="18"/>
      <c r="I10501" s="139"/>
      <c r="J10501" s="60"/>
      <c r="K10501" s="60"/>
      <c r="L10501" s="140"/>
    </row>
    <row r="10502">
      <c r="A10502" s="18"/>
      <c r="I10502" s="139"/>
      <c r="J10502" s="60"/>
      <c r="K10502" s="60"/>
      <c r="L10502" s="140"/>
    </row>
    <row r="10503">
      <c r="A10503" s="18"/>
      <c r="I10503" s="139"/>
      <c r="J10503" s="60"/>
      <c r="K10503" s="60"/>
      <c r="L10503" s="140"/>
    </row>
    <row r="10504">
      <c r="A10504" s="18"/>
      <c r="I10504" s="139"/>
      <c r="J10504" s="60"/>
      <c r="K10504" s="60"/>
      <c r="L10504" s="140"/>
    </row>
    <row r="10505">
      <c r="A10505" s="18"/>
      <c r="I10505" s="139"/>
      <c r="J10505" s="60"/>
      <c r="K10505" s="60"/>
      <c r="L10505" s="140"/>
    </row>
    <row r="10506">
      <c r="A10506" s="18"/>
      <c r="I10506" s="139"/>
      <c r="J10506" s="60"/>
      <c r="K10506" s="60"/>
      <c r="L10506" s="140"/>
    </row>
    <row r="10507">
      <c r="A10507" s="18"/>
      <c r="I10507" s="139"/>
      <c r="J10507" s="60"/>
      <c r="K10507" s="60"/>
      <c r="L10507" s="140"/>
    </row>
    <row r="10508">
      <c r="A10508" s="18"/>
      <c r="I10508" s="139"/>
      <c r="J10508" s="60"/>
      <c r="K10508" s="60"/>
      <c r="L10508" s="140"/>
    </row>
    <row r="10509">
      <c r="A10509" s="18"/>
      <c r="I10509" s="139"/>
      <c r="J10509" s="60"/>
      <c r="K10509" s="60"/>
      <c r="L10509" s="140"/>
    </row>
    <row r="10510">
      <c r="A10510" s="18"/>
      <c r="I10510" s="139"/>
      <c r="J10510" s="60"/>
      <c r="K10510" s="60"/>
      <c r="L10510" s="140"/>
    </row>
    <row r="10511">
      <c r="A10511" s="18"/>
      <c r="I10511" s="139"/>
      <c r="J10511" s="60"/>
      <c r="K10511" s="60"/>
      <c r="L10511" s="140"/>
    </row>
    <row r="10512">
      <c r="A10512" s="18"/>
      <c r="I10512" s="139"/>
      <c r="J10512" s="60"/>
      <c r="K10512" s="60"/>
      <c r="L10512" s="140"/>
    </row>
    <row r="10513">
      <c r="A10513" s="18"/>
      <c r="I10513" s="139"/>
      <c r="J10513" s="60"/>
      <c r="K10513" s="60"/>
      <c r="L10513" s="140"/>
    </row>
    <row r="10514">
      <c r="A10514" s="18"/>
      <c r="I10514" s="139"/>
      <c r="J10514" s="60"/>
      <c r="K10514" s="60"/>
      <c r="L10514" s="140"/>
    </row>
    <row r="10515">
      <c r="A10515" s="18"/>
      <c r="I10515" s="139"/>
      <c r="J10515" s="60"/>
      <c r="K10515" s="60"/>
      <c r="L10515" s="140"/>
    </row>
    <row r="10516">
      <c r="A10516" s="18"/>
      <c r="I10516" s="139"/>
      <c r="J10516" s="60"/>
      <c r="K10516" s="60"/>
      <c r="L10516" s="140"/>
    </row>
    <row r="10517">
      <c r="A10517" s="18"/>
      <c r="I10517" s="139"/>
      <c r="J10517" s="60"/>
      <c r="K10517" s="60"/>
      <c r="L10517" s="140"/>
    </row>
    <row r="10518">
      <c r="A10518" s="18"/>
      <c r="I10518" s="139"/>
      <c r="J10518" s="60"/>
      <c r="K10518" s="60"/>
      <c r="L10518" s="140"/>
    </row>
    <row r="10519">
      <c r="A10519" s="18"/>
      <c r="I10519" s="139"/>
      <c r="J10519" s="60"/>
      <c r="K10519" s="60"/>
      <c r="L10519" s="140"/>
    </row>
    <row r="10520">
      <c r="A10520" s="18"/>
      <c r="I10520" s="139"/>
      <c r="J10520" s="60"/>
      <c r="K10520" s="60"/>
      <c r="L10520" s="140"/>
    </row>
    <row r="10521">
      <c r="A10521" s="18"/>
      <c r="I10521" s="139"/>
      <c r="J10521" s="60"/>
      <c r="K10521" s="60"/>
      <c r="L10521" s="140"/>
    </row>
    <row r="10522">
      <c r="A10522" s="18"/>
      <c r="I10522" s="139"/>
      <c r="J10522" s="60"/>
      <c r="K10522" s="60"/>
      <c r="L10522" s="140"/>
    </row>
    <row r="10523">
      <c r="A10523" s="18"/>
      <c r="I10523" s="139"/>
      <c r="J10523" s="60"/>
      <c r="K10523" s="60"/>
      <c r="L10523" s="140"/>
    </row>
    <row r="10524">
      <c r="A10524" s="18"/>
      <c r="I10524" s="139"/>
      <c r="J10524" s="60"/>
      <c r="K10524" s="60"/>
      <c r="L10524" s="140"/>
    </row>
    <row r="10525">
      <c r="A10525" s="18"/>
      <c r="I10525" s="139"/>
      <c r="J10525" s="60"/>
      <c r="K10525" s="60"/>
      <c r="L10525" s="140"/>
    </row>
    <row r="10526">
      <c r="A10526" s="18"/>
      <c r="I10526" s="139"/>
      <c r="J10526" s="60"/>
      <c r="K10526" s="60"/>
      <c r="L10526" s="140"/>
    </row>
    <row r="10527">
      <c r="A10527" s="18"/>
      <c r="I10527" s="139"/>
      <c r="J10527" s="60"/>
      <c r="K10527" s="60"/>
      <c r="L10527" s="140"/>
    </row>
    <row r="10528">
      <c r="A10528" s="18"/>
      <c r="I10528" s="139"/>
      <c r="J10528" s="60"/>
      <c r="K10528" s="60"/>
      <c r="L10528" s="140"/>
    </row>
    <row r="10529">
      <c r="A10529" s="18"/>
      <c r="I10529" s="139"/>
      <c r="J10529" s="60"/>
      <c r="K10529" s="60"/>
      <c r="L10529" s="140"/>
    </row>
    <row r="10530">
      <c r="A10530" s="18"/>
      <c r="I10530" s="139"/>
      <c r="J10530" s="60"/>
      <c r="K10530" s="60"/>
      <c r="L10530" s="140"/>
    </row>
    <row r="10531">
      <c r="A10531" s="18"/>
      <c r="I10531" s="139"/>
      <c r="J10531" s="60"/>
      <c r="K10531" s="60"/>
      <c r="L10531" s="140"/>
    </row>
    <row r="10532">
      <c r="A10532" s="18"/>
      <c r="I10532" s="139"/>
      <c r="J10532" s="60"/>
      <c r="K10532" s="60"/>
      <c r="L10532" s="140"/>
    </row>
    <row r="10533">
      <c r="A10533" s="18"/>
      <c r="I10533" s="139"/>
      <c r="J10533" s="60"/>
      <c r="K10533" s="60"/>
      <c r="L10533" s="140"/>
    </row>
    <row r="10534">
      <c r="A10534" s="18"/>
      <c r="I10534" s="139"/>
      <c r="J10534" s="60"/>
      <c r="K10534" s="60"/>
      <c r="L10534" s="140"/>
    </row>
    <row r="10535">
      <c r="A10535" s="18"/>
      <c r="I10535" s="139"/>
      <c r="J10535" s="60"/>
      <c r="K10535" s="60"/>
      <c r="L10535" s="140"/>
    </row>
    <row r="10536">
      <c r="A10536" s="18"/>
      <c r="I10536" s="139"/>
      <c r="J10536" s="60"/>
      <c r="K10536" s="60"/>
      <c r="L10536" s="140"/>
    </row>
    <row r="10537">
      <c r="A10537" s="18"/>
      <c r="I10537" s="139"/>
      <c r="J10537" s="60"/>
      <c r="K10537" s="60"/>
      <c r="L10537" s="140"/>
    </row>
    <row r="10538">
      <c r="A10538" s="18"/>
      <c r="I10538" s="139"/>
      <c r="J10538" s="60"/>
      <c r="K10538" s="60"/>
      <c r="L10538" s="140"/>
    </row>
    <row r="10539">
      <c r="A10539" s="18"/>
      <c r="I10539" s="139"/>
      <c r="J10539" s="60"/>
      <c r="K10539" s="60"/>
      <c r="L10539" s="140"/>
    </row>
    <row r="10540">
      <c r="A10540" s="18"/>
      <c r="I10540" s="139"/>
      <c r="J10540" s="60"/>
      <c r="K10540" s="60"/>
      <c r="L10540" s="140"/>
    </row>
    <row r="10541">
      <c r="A10541" s="18"/>
      <c r="I10541" s="139"/>
      <c r="J10541" s="60"/>
      <c r="K10541" s="60"/>
      <c r="L10541" s="140"/>
    </row>
    <row r="10542">
      <c r="A10542" s="18"/>
      <c r="I10542" s="139"/>
      <c r="J10542" s="60"/>
      <c r="K10542" s="60"/>
      <c r="L10542" s="140"/>
    </row>
    <row r="10543">
      <c r="A10543" s="18"/>
      <c r="I10543" s="139"/>
      <c r="J10543" s="60"/>
      <c r="K10543" s="60"/>
      <c r="L10543" s="140"/>
    </row>
    <row r="10544">
      <c r="A10544" s="18"/>
      <c r="I10544" s="139"/>
      <c r="J10544" s="60"/>
      <c r="K10544" s="60"/>
      <c r="L10544" s="140"/>
    </row>
    <row r="10545">
      <c r="A10545" s="18"/>
      <c r="I10545" s="139"/>
      <c r="J10545" s="60"/>
      <c r="K10545" s="60"/>
      <c r="L10545" s="140"/>
    </row>
    <row r="10546">
      <c r="A10546" s="18"/>
      <c r="I10546" s="139"/>
      <c r="J10546" s="60"/>
      <c r="K10546" s="60"/>
      <c r="L10546" s="140"/>
    </row>
    <row r="10547">
      <c r="A10547" s="18"/>
      <c r="I10547" s="139"/>
      <c r="J10547" s="60"/>
      <c r="K10547" s="60"/>
      <c r="L10547" s="140"/>
    </row>
    <row r="10548">
      <c r="A10548" s="18"/>
      <c r="I10548" s="139"/>
      <c r="J10548" s="60"/>
      <c r="K10548" s="60"/>
      <c r="L10548" s="140"/>
    </row>
    <row r="10549">
      <c r="A10549" s="18"/>
      <c r="I10549" s="139"/>
      <c r="J10549" s="60"/>
      <c r="K10549" s="60"/>
      <c r="L10549" s="140"/>
    </row>
    <row r="10550">
      <c r="A10550" s="18"/>
      <c r="I10550" s="139"/>
      <c r="J10550" s="60"/>
      <c r="K10550" s="60"/>
      <c r="L10550" s="140"/>
    </row>
    <row r="10551">
      <c r="A10551" s="18"/>
      <c r="I10551" s="139"/>
      <c r="J10551" s="60"/>
      <c r="K10551" s="60"/>
      <c r="L10551" s="140"/>
    </row>
    <row r="10552">
      <c r="A10552" s="18"/>
      <c r="I10552" s="139"/>
      <c r="J10552" s="60"/>
      <c r="K10552" s="60"/>
      <c r="L10552" s="140"/>
    </row>
    <row r="10553">
      <c r="A10553" s="18"/>
      <c r="I10553" s="139"/>
      <c r="J10553" s="60"/>
      <c r="K10553" s="60"/>
      <c r="L10553" s="140"/>
    </row>
    <row r="10554">
      <c r="A10554" s="18"/>
      <c r="I10554" s="139"/>
      <c r="J10554" s="60"/>
      <c r="K10554" s="60"/>
      <c r="L10554" s="140"/>
    </row>
    <row r="10555">
      <c r="A10555" s="18"/>
      <c r="I10555" s="139"/>
      <c r="J10555" s="60"/>
      <c r="K10555" s="60"/>
      <c r="L10555" s="140"/>
    </row>
    <row r="10556">
      <c r="A10556" s="18"/>
      <c r="I10556" s="139"/>
      <c r="J10556" s="60"/>
      <c r="K10556" s="60"/>
      <c r="L10556" s="140"/>
    </row>
    <row r="10557">
      <c r="A10557" s="18"/>
      <c r="I10557" s="139"/>
      <c r="J10557" s="60"/>
      <c r="K10557" s="60"/>
      <c r="L10557" s="140"/>
    </row>
    <row r="10558">
      <c r="A10558" s="18"/>
      <c r="I10558" s="139"/>
      <c r="J10558" s="60"/>
      <c r="K10558" s="60"/>
      <c r="L10558" s="140"/>
    </row>
    <row r="10559">
      <c r="A10559" s="18"/>
      <c r="I10559" s="139"/>
      <c r="J10559" s="60"/>
      <c r="K10559" s="60"/>
      <c r="L10559" s="140"/>
    </row>
    <row r="10560">
      <c r="A10560" s="18"/>
      <c r="I10560" s="139"/>
      <c r="J10560" s="60"/>
      <c r="K10560" s="60"/>
      <c r="L10560" s="140"/>
    </row>
    <row r="10561">
      <c r="A10561" s="18"/>
      <c r="I10561" s="139"/>
      <c r="J10561" s="60"/>
      <c r="K10561" s="60"/>
      <c r="L10561" s="140"/>
    </row>
    <row r="10562">
      <c r="A10562" s="18"/>
      <c r="I10562" s="139"/>
      <c r="J10562" s="60"/>
      <c r="K10562" s="60"/>
      <c r="L10562" s="140"/>
    </row>
    <row r="10563">
      <c r="A10563" s="18"/>
      <c r="I10563" s="139"/>
      <c r="J10563" s="60"/>
      <c r="K10563" s="60"/>
      <c r="L10563" s="140"/>
    </row>
    <row r="10564">
      <c r="A10564" s="18"/>
      <c r="I10564" s="139"/>
      <c r="J10564" s="60"/>
      <c r="K10564" s="60"/>
      <c r="L10564" s="140"/>
    </row>
    <row r="10565">
      <c r="A10565" s="18"/>
      <c r="I10565" s="139"/>
      <c r="J10565" s="60"/>
      <c r="K10565" s="60"/>
      <c r="L10565" s="140"/>
    </row>
    <row r="10566">
      <c r="A10566" s="18"/>
      <c r="I10566" s="139"/>
      <c r="J10566" s="60"/>
      <c r="K10566" s="60"/>
      <c r="L10566" s="140"/>
    </row>
    <row r="10567">
      <c r="A10567" s="18"/>
      <c r="I10567" s="139"/>
      <c r="J10567" s="60"/>
      <c r="K10567" s="60"/>
      <c r="L10567" s="140"/>
    </row>
    <row r="10568">
      <c r="A10568" s="18"/>
      <c r="I10568" s="139"/>
      <c r="J10568" s="60"/>
      <c r="K10568" s="60"/>
      <c r="L10568" s="140"/>
    </row>
    <row r="10569">
      <c r="A10569" s="18"/>
      <c r="I10569" s="139"/>
      <c r="J10569" s="60"/>
      <c r="K10569" s="60"/>
      <c r="L10569" s="140"/>
    </row>
    <row r="10570">
      <c r="A10570" s="18"/>
      <c r="I10570" s="139"/>
      <c r="J10570" s="60"/>
      <c r="K10570" s="60"/>
      <c r="L10570" s="140"/>
    </row>
    <row r="10571">
      <c r="A10571" s="18"/>
      <c r="I10571" s="139"/>
      <c r="J10571" s="60"/>
      <c r="K10571" s="60"/>
      <c r="L10571" s="140"/>
    </row>
    <row r="10572">
      <c r="A10572" s="18"/>
      <c r="I10572" s="139"/>
      <c r="J10572" s="60"/>
      <c r="K10572" s="60"/>
      <c r="L10572" s="140"/>
    </row>
    <row r="10573">
      <c r="A10573" s="18"/>
      <c r="I10573" s="139"/>
      <c r="J10573" s="60"/>
      <c r="K10573" s="60"/>
      <c r="L10573" s="140"/>
    </row>
    <row r="10574">
      <c r="A10574" s="18"/>
      <c r="I10574" s="139"/>
      <c r="J10574" s="60"/>
      <c r="K10574" s="60"/>
      <c r="L10574" s="140"/>
    </row>
    <row r="10575">
      <c r="A10575" s="18"/>
      <c r="I10575" s="139"/>
      <c r="J10575" s="60"/>
      <c r="K10575" s="60"/>
      <c r="L10575" s="140"/>
    </row>
    <row r="10576">
      <c r="A10576" s="18"/>
      <c r="I10576" s="139"/>
      <c r="J10576" s="60"/>
      <c r="K10576" s="60"/>
      <c r="L10576" s="140"/>
    </row>
    <row r="10577">
      <c r="A10577" s="18"/>
      <c r="I10577" s="139"/>
      <c r="J10577" s="60"/>
      <c r="K10577" s="60"/>
      <c r="L10577" s="140"/>
    </row>
    <row r="10578">
      <c r="A10578" s="18"/>
      <c r="I10578" s="139"/>
      <c r="J10578" s="60"/>
      <c r="K10578" s="60"/>
      <c r="L10578" s="140"/>
    </row>
    <row r="10579">
      <c r="A10579" s="18"/>
      <c r="I10579" s="139"/>
      <c r="J10579" s="60"/>
      <c r="K10579" s="60"/>
      <c r="L10579" s="140"/>
    </row>
    <row r="10580">
      <c r="A10580" s="18"/>
      <c r="I10580" s="139"/>
      <c r="J10580" s="60"/>
      <c r="K10580" s="60"/>
      <c r="L10580" s="140"/>
    </row>
    <row r="10581">
      <c r="A10581" s="18"/>
      <c r="I10581" s="139"/>
      <c r="J10581" s="60"/>
      <c r="K10581" s="60"/>
      <c r="L10581" s="140"/>
    </row>
    <row r="10582">
      <c r="A10582" s="18"/>
      <c r="I10582" s="139"/>
      <c r="J10582" s="60"/>
      <c r="K10582" s="60"/>
      <c r="L10582" s="140"/>
    </row>
    <row r="10583">
      <c r="A10583" s="18"/>
      <c r="I10583" s="139"/>
      <c r="J10583" s="60"/>
      <c r="K10583" s="60"/>
      <c r="L10583" s="140"/>
    </row>
    <row r="10584">
      <c r="A10584" s="18"/>
      <c r="I10584" s="139"/>
      <c r="J10584" s="60"/>
      <c r="K10584" s="60"/>
      <c r="L10584" s="140"/>
    </row>
    <row r="10585">
      <c r="A10585" s="18"/>
      <c r="I10585" s="139"/>
      <c r="J10585" s="60"/>
      <c r="K10585" s="60"/>
      <c r="L10585" s="140"/>
    </row>
    <row r="10586">
      <c r="A10586" s="18"/>
      <c r="I10586" s="139"/>
      <c r="J10586" s="60"/>
      <c r="K10586" s="60"/>
      <c r="L10586" s="140"/>
    </row>
    <row r="10587">
      <c r="A10587" s="18"/>
      <c r="I10587" s="139"/>
      <c r="J10587" s="60"/>
      <c r="K10587" s="60"/>
      <c r="L10587" s="140"/>
    </row>
    <row r="10588">
      <c r="A10588" s="18"/>
      <c r="I10588" s="139"/>
      <c r="J10588" s="60"/>
      <c r="K10588" s="60"/>
      <c r="L10588" s="140"/>
    </row>
    <row r="10589">
      <c r="A10589" s="18"/>
      <c r="I10589" s="139"/>
      <c r="J10589" s="60"/>
      <c r="K10589" s="60"/>
      <c r="L10589" s="140"/>
    </row>
    <row r="10590">
      <c r="A10590" s="18"/>
      <c r="I10590" s="139"/>
      <c r="J10590" s="60"/>
      <c r="K10590" s="60"/>
      <c r="L10590" s="140"/>
    </row>
    <row r="10591">
      <c r="A10591" s="18"/>
      <c r="I10591" s="139"/>
      <c r="J10591" s="60"/>
      <c r="K10591" s="60"/>
      <c r="L10591" s="140"/>
    </row>
    <row r="10592">
      <c r="A10592" s="18"/>
      <c r="I10592" s="139"/>
      <c r="J10592" s="60"/>
      <c r="K10592" s="60"/>
      <c r="L10592" s="140"/>
    </row>
    <row r="10593">
      <c r="A10593" s="18"/>
      <c r="I10593" s="139"/>
      <c r="J10593" s="60"/>
      <c r="K10593" s="60"/>
      <c r="L10593" s="140"/>
    </row>
    <row r="10594">
      <c r="A10594" s="18"/>
      <c r="I10594" s="139"/>
      <c r="J10594" s="60"/>
      <c r="K10594" s="60"/>
      <c r="L10594" s="140"/>
    </row>
    <row r="10595">
      <c r="A10595" s="18"/>
      <c r="I10595" s="139"/>
      <c r="J10595" s="60"/>
      <c r="K10595" s="60"/>
      <c r="L10595" s="140"/>
    </row>
    <row r="10596">
      <c r="A10596" s="18"/>
      <c r="I10596" s="139"/>
      <c r="J10596" s="60"/>
      <c r="K10596" s="60"/>
      <c r="L10596" s="140"/>
    </row>
    <row r="10597">
      <c r="A10597" s="18"/>
      <c r="I10597" s="139"/>
      <c r="J10597" s="60"/>
      <c r="K10597" s="60"/>
      <c r="L10597" s="140"/>
    </row>
    <row r="10598">
      <c r="A10598" s="18"/>
      <c r="I10598" s="139"/>
      <c r="J10598" s="60"/>
      <c r="K10598" s="60"/>
      <c r="L10598" s="140"/>
    </row>
    <row r="10599">
      <c r="A10599" s="18"/>
      <c r="I10599" s="139"/>
      <c r="J10599" s="60"/>
      <c r="K10599" s="60"/>
      <c r="L10599" s="140"/>
    </row>
    <row r="10600">
      <c r="A10600" s="18"/>
      <c r="I10600" s="139"/>
      <c r="J10600" s="60"/>
      <c r="K10600" s="60"/>
      <c r="L10600" s="140"/>
    </row>
    <row r="10601">
      <c r="A10601" s="18"/>
      <c r="I10601" s="139"/>
      <c r="J10601" s="60"/>
      <c r="K10601" s="60"/>
      <c r="L10601" s="140"/>
    </row>
    <row r="10602">
      <c r="A10602" s="18"/>
      <c r="I10602" s="139"/>
      <c r="J10602" s="60"/>
      <c r="K10602" s="60"/>
      <c r="L10602" s="140"/>
    </row>
    <row r="10603">
      <c r="A10603" s="18"/>
      <c r="I10603" s="139"/>
      <c r="J10603" s="60"/>
      <c r="K10603" s="60"/>
      <c r="L10603" s="140"/>
    </row>
    <row r="10604">
      <c r="A10604" s="18"/>
      <c r="I10604" s="139"/>
      <c r="J10604" s="60"/>
      <c r="K10604" s="60"/>
      <c r="L10604" s="140"/>
    </row>
    <row r="10605">
      <c r="A10605" s="18"/>
      <c r="I10605" s="139"/>
      <c r="J10605" s="60"/>
      <c r="K10605" s="60"/>
      <c r="L10605" s="140"/>
    </row>
    <row r="10606">
      <c r="A10606" s="18"/>
      <c r="I10606" s="139"/>
      <c r="J10606" s="60"/>
      <c r="K10606" s="60"/>
      <c r="L10606" s="140"/>
    </row>
    <row r="10607">
      <c r="A10607" s="18"/>
      <c r="I10607" s="139"/>
      <c r="J10607" s="60"/>
      <c r="K10607" s="60"/>
      <c r="L10607" s="140"/>
    </row>
    <row r="10608">
      <c r="A10608" s="18"/>
      <c r="I10608" s="139"/>
      <c r="J10608" s="60"/>
      <c r="K10608" s="60"/>
      <c r="L10608" s="140"/>
    </row>
    <row r="10609">
      <c r="A10609" s="18"/>
      <c r="I10609" s="139"/>
      <c r="J10609" s="60"/>
      <c r="K10609" s="60"/>
      <c r="L10609" s="140"/>
    </row>
    <row r="10610">
      <c r="A10610" s="18"/>
      <c r="I10610" s="139"/>
      <c r="J10610" s="60"/>
      <c r="K10610" s="60"/>
      <c r="L10610" s="140"/>
    </row>
    <row r="10611">
      <c r="A10611" s="18"/>
      <c r="I10611" s="139"/>
      <c r="J10611" s="60"/>
      <c r="K10611" s="60"/>
      <c r="L10611" s="140"/>
    </row>
    <row r="10612">
      <c r="A10612" s="18"/>
      <c r="I10612" s="139"/>
      <c r="J10612" s="60"/>
      <c r="K10612" s="60"/>
      <c r="L10612" s="140"/>
    </row>
    <row r="10613">
      <c r="A10613" s="18"/>
      <c r="I10613" s="139"/>
      <c r="J10613" s="60"/>
      <c r="K10613" s="60"/>
      <c r="L10613" s="140"/>
    </row>
    <row r="10614">
      <c r="A10614" s="18"/>
      <c r="I10614" s="139"/>
      <c r="J10614" s="60"/>
      <c r="K10614" s="60"/>
      <c r="L10614" s="140"/>
    </row>
    <row r="10615">
      <c r="A10615" s="18"/>
      <c r="I10615" s="139"/>
      <c r="J10615" s="60"/>
      <c r="K10615" s="60"/>
      <c r="L10615" s="140"/>
    </row>
    <row r="10616">
      <c r="A10616" s="18"/>
      <c r="I10616" s="139"/>
      <c r="J10616" s="60"/>
      <c r="K10616" s="60"/>
      <c r="L10616" s="140"/>
    </row>
    <row r="10617">
      <c r="A10617" s="18"/>
      <c r="I10617" s="139"/>
      <c r="J10617" s="60"/>
      <c r="K10617" s="60"/>
      <c r="L10617" s="140"/>
    </row>
    <row r="10618">
      <c r="A10618" s="18"/>
      <c r="I10618" s="139"/>
      <c r="J10618" s="60"/>
      <c r="K10618" s="60"/>
      <c r="L10618" s="140"/>
    </row>
    <row r="10619">
      <c r="A10619" s="18"/>
      <c r="I10619" s="139"/>
      <c r="J10619" s="60"/>
      <c r="K10619" s="60"/>
      <c r="L10619" s="140"/>
    </row>
    <row r="10620">
      <c r="A10620" s="18"/>
      <c r="I10620" s="139"/>
      <c r="J10620" s="60"/>
      <c r="K10620" s="60"/>
      <c r="L10620" s="140"/>
    </row>
    <row r="10621">
      <c r="A10621" s="18"/>
      <c r="I10621" s="139"/>
      <c r="J10621" s="60"/>
      <c r="K10621" s="60"/>
      <c r="L10621" s="140"/>
    </row>
    <row r="10622">
      <c r="A10622" s="18"/>
      <c r="I10622" s="139"/>
      <c r="J10622" s="60"/>
      <c r="K10622" s="60"/>
      <c r="L10622" s="140"/>
    </row>
    <row r="10623">
      <c r="A10623" s="18"/>
      <c r="I10623" s="139"/>
      <c r="J10623" s="60"/>
      <c r="K10623" s="60"/>
      <c r="L10623" s="140"/>
    </row>
    <row r="10624">
      <c r="A10624" s="18"/>
      <c r="I10624" s="139"/>
      <c r="J10624" s="60"/>
      <c r="K10624" s="60"/>
      <c r="L10624" s="140"/>
    </row>
    <row r="10625">
      <c r="A10625" s="18"/>
      <c r="I10625" s="139"/>
      <c r="J10625" s="60"/>
      <c r="K10625" s="60"/>
      <c r="L10625" s="140"/>
    </row>
    <row r="10626">
      <c r="A10626" s="18"/>
      <c r="I10626" s="139"/>
      <c r="J10626" s="60"/>
      <c r="K10626" s="60"/>
      <c r="L10626" s="140"/>
    </row>
    <row r="10627">
      <c r="A10627" s="18"/>
      <c r="I10627" s="139"/>
      <c r="J10627" s="60"/>
      <c r="K10627" s="60"/>
      <c r="L10627" s="140"/>
    </row>
    <row r="10628">
      <c r="A10628" s="18"/>
      <c r="I10628" s="139"/>
      <c r="J10628" s="60"/>
      <c r="K10628" s="60"/>
      <c r="L10628" s="140"/>
    </row>
    <row r="10629">
      <c r="A10629" s="18"/>
      <c r="I10629" s="139"/>
      <c r="J10629" s="60"/>
      <c r="K10629" s="60"/>
      <c r="L10629" s="140"/>
    </row>
    <row r="10630">
      <c r="A10630" s="18"/>
      <c r="I10630" s="139"/>
      <c r="J10630" s="60"/>
      <c r="K10630" s="60"/>
      <c r="L10630" s="140"/>
    </row>
    <row r="10631">
      <c r="A10631" s="18"/>
      <c r="I10631" s="139"/>
      <c r="J10631" s="60"/>
      <c r="K10631" s="60"/>
      <c r="L10631" s="140"/>
    </row>
    <row r="10632">
      <c r="A10632" s="18"/>
      <c r="I10632" s="139"/>
      <c r="J10632" s="60"/>
      <c r="K10632" s="60"/>
      <c r="L10632" s="140"/>
    </row>
    <row r="10633">
      <c r="A10633" s="18"/>
      <c r="I10633" s="139"/>
      <c r="J10633" s="60"/>
      <c r="K10633" s="60"/>
      <c r="L10633" s="140"/>
    </row>
    <row r="10634">
      <c r="A10634" s="18"/>
      <c r="I10634" s="139"/>
      <c r="J10634" s="60"/>
      <c r="K10634" s="60"/>
      <c r="L10634" s="140"/>
    </row>
    <row r="10635">
      <c r="A10635" s="18"/>
      <c r="I10635" s="139"/>
      <c r="J10635" s="60"/>
      <c r="K10635" s="60"/>
      <c r="L10635" s="140"/>
    </row>
    <row r="10636">
      <c r="A10636" s="18"/>
      <c r="I10636" s="139"/>
      <c r="J10636" s="60"/>
      <c r="K10636" s="60"/>
      <c r="L10636" s="140"/>
    </row>
    <row r="10637">
      <c r="A10637" s="18"/>
      <c r="I10637" s="139"/>
      <c r="J10637" s="60"/>
      <c r="K10637" s="60"/>
      <c r="L10637" s="140"/>
    </row>
    <row r="10638">
      <c r="A10638" s="18"/>
      <c r="I10638" s="139"/>
      <c r="J10638" s="60"/>
      <c r="K10638" s="60"/>
      <c r="L10638" s="140"/>
    </row>
    <row r="10639">
      <c r="A10639" s="18"/>
      <c r="I10639" s="139"/>
      <c r="J10639" s="60"/>
      <c r="K10639" s="60"/>
      <c r="L10639" s="140"/>
    </row>
    <row r="10640">
      <c r="A10640" s="18"/>
      <c r="I10640" s="139"/>
      <c r="J10640" s="60"/>
      <c r="K10640" s="60"/>
      <c r="L10640" s="140"/>
    </row>
    <row r="10641">
      <c r="A10641" s="18"/>
      <c r="I10641" s="139"/>
      <c r="J10641" s="60"/>
      <c r="K10641" s="60"/>
      <c r="L10641" s="140"/>
    </row>
    <row r="10642">
      <c r="A10642" s="18"/>
      <c r="I10642" s="139"/>
      <c r="J10642" s="60"/>
      <c r="K10642" s="60"/>
      <c r="L10642" s="140"/>
    </row>
    <row r="10643">
      <c r="A10643" s="18"/>
      <c r="I10643" s="139"/>
      <c r="J10643" s="60"/>
      <c r="K10643" s="60"/>
      <c r="L10643" s="140"/>
    </row>
    <row r="10644">
      <c r="A10644" s="18"/>
      <c r="I10644" s="139"/>
      <c r="J10644" s="60"/>
      <c r="K10644" s="60"/>
      <c r="L10644" s="140"/>
    </row>
    <row r="10645">
      <c r="A10645" s="18"/>
      <c r="I10645" s="139"/>
      <c r="J10645" s="60"/>
      <c r="K10645" s="60"/>
      <c r="L10645" s="140"/>
    </row>
    <row r="10646">
      <c r="A10646" s="18"/>
      <c r="I10646" s="139"/>
      <c r="J10646" s="60"/>
      <c r="K10646" s="60"/>
      <c r="L10646" s="140"/>
    </row>
    <row r="10647">
      <c r="A10647" s="18"/>
      <c r="I10647" s="139"/>
      <c r="J10647" s="60"/>
      <c r="K10647" s="60"/>
      <c r="L10647" s="140"/>
    </row>
    <row r="10648">
      <c r="A10648" s="18"/>
      <c r="I10648" s="139"/>
      <c r="J10648" s="60"/>
      <c r="K10648" s="60"/>
      <c r="L10648" s="140"/>
    </row>
    <row r="10649">
      <c r="A10649" s="18"/>
      <c r="I10649" s="139"/>
      <c r="J10649" s="60"/>
      <c r="K10649" s="60"/>
      <c r="L10649" s="140"/>
    </row>
    <row r="10650">
      <c r="A10650" s="18"/>
      <c r="I10650" s="139"/>
      <c r="J10650" s="60"/>
      <c r="K10650" s="60"/>
      <c r="L10650" s="140"/>
    </row>
    <row r="10651">
      <c r="A10651" s="18"/>
      <c r="I10651" s="139"/>
      <c r="J10651" s="60"/>
      <c r="K10651" s="60"/>
      <c r="L10651" s="140"/>
    </row>
    <row r="10652">
      <c r="A10652" s="18"/>
      <c r="I10652" s="139"/>
      <c r="J10652" s="60"/>
      <c r="K10652" s="60"/>
      <c r="L10652" s="140"/>
    </row>
    <row r="10653">
      <c r="A10653" s="18"/>
      <c r="I10653" s="139"/>
      <c r="J10653" s="60"/>
      <c r="K10653" s="60"/>
      <c r="L10653" s="140"/>
    </row>
    <row r="10654">
      <c r="A10654" s="18"/>
      <c r="I10654" s="139"/>
      <c r="J10654" s="60"/>
      <c r="K10654" s="60"/>
      <c r="L10654" s="140"/>
    </row>
    <row r="10655">
      <c r="A10655" s="18"/>
      <c r="I10655" s="139"/>
      <c r="J10655" s="60"/>
      <c r="K10655" s="60"/>
      <c r="L10655" s="140"/>
    </row>
    <row r="10656">
      <c r="A10656" s="18"/>
      <c r="I10656" s="139"/>
      <c r="J10656" s="60"/>
      <c r="K10656" s="60"/>
      <c r="L10656" s="140"/>
    </row>
    <row r="10657">
      <c r="A10657" s="18"/>
      <c r="I10657" s="139"/>
      <c r="J10657" s="60"/>
      <c r="K10657" s="60"/>
      <c r="L10657" s="140"/>
    </row>
    <row r="10658">
      <c r="A10658" s="18"/>
      <c r="I10658" s="139"/>
      <c r="J10658" s="60"/>
      <c r="K10658" s="60"/>
      <c r="L10658" s="140"/>
    </row>
    <row r="10659">
      <c r="A10659" s="18"/>
      <c r="I10659" s="139"/>
      <c r="J10659" s="60"/>
      <c r="K10659" s="60"/>
      <c r="L10659" s="140"/>
    </row>
    <row r="10660">
      <c r="A10660" s="18"/>
      <c r="I10660" s="139"/>
      <c r="J10660" s="60"/>
      <c r="K10660" s="60"/>
      <c r="L10660" s="140"/>
    </row>
    <row r="10661">
      <c r="A10661" s="18"/>
      <c r="I10661" s="139"/>
      <c r="J10661" s="60"/>
      <c r="K10661" s="60"/>
      <c r="L10661" s="140"/>
    </row>
    <row r="10662">
      <c r="A10662" s="18"/>
      <c r="I10662" s="139"/>
      <c r="J10662" s="60"/>
      <c r="K10662" s="60"/>
      <c r="L10662" s="140"/>
    </row>
    <row r="10663">
      <c r="A10663" s="18"/>
      <c r="I10663" s="139"/>
      <c r="J10663" s="60"/>
      <c r="K10663" s="60"/>
      <c r="L10663" s="140"/>
    </row>
    <row r="10664">
      <c r="A10664" s="18"/>
      <c r="I10664" s="139"/>
      <c r="J10664" s="60"/>
      <c r="K10664" s="60"/>
      <c r="L10664" s="140"/>
    </row>
    <row r="10665">
      <c r="A10665" s="18"/>
      <c r="I10665" s="139"/>
      <c r="J10665" s="60"/>
      <c r="K10665" s="60"/>
      <c r="L10665" s="140"/>
    </row>
    <row r="10666">
      <c r="A10666" s="18"/>
      <c r="I10666" s="139"/>
      <c r="J10666" s="60"/>
      <c r="K10666" s="60"/>
      <c r="L10666" s="140"/>
    </row>
    <row r="10667">
      <c r="A10667" s="18"/>
      <c r="I10667" s="139"/>
      <c r="J10667" s="60"/>
      <c r="K10667" s="60"/>
      <c r="L10667" s="140"/>
    </row>
    <row r="10668">
      <c r="A10668" s="18"/>
      <c r="I10668" s="139"/>
      <c r="J10668" s="60"/>
      <c r="K10668" s="60"/>
      <c r="L10668" s="140"/>
    </row>
    <row r="10669">
      <c r="A10669" s="18"/>
      <c r="I10669" s="139"/>
      <c r="J10669" s="60"/>
      <c r="K10669" s="60"/>
      <c r="L10669" s="140"/>
    </row>
    <row r="10670">
      <c r="A10670" s="18"/>
      <c r="I10670" s="139"/>
      <c r="J10670" s="60"/>
      <c r="K10670" s="60"/>
      <c r="L10670" s="140"/>
    </row>
    <row r="10671">
      <c r="A10671" s="18"/>
      <c r="I10671" s="139"/>
      <c r="J10671" s="60"/>
      <c r="K10671" s="60"/>
      <c r="L10671" s="140"/>
    </row>
    <row r="10672">
      <c r="A10672" s="18"/>
      <c r="I10672" s="139"/>
      <c r="J10672" s="60"/>
      <c r="K10672" s="60"/>
      <c r="L10672" s="140"/>
    </row>
    <row r="10673">
      <c r="A10673" s="18"/>
      <c r="I10673" s="139"/>
      <c r="J10673" s="60"/>
      <c r="K10673" s="60"/>
      <c r="L10673" s="140"/>
    </row>
    <row r="10674">
      <c r="A10674" s="18"/>
      <c r="I10674" s="139"/>
      <c r="J10674" s="60"/>
      <c r="K10674" s="60"/>
      <c r="L10674" s="140"/>
    </row>
    <row r="10675">
      <c r="A10675" s="18"/>
      <c r="I10675" s="139"/>
      <c r="J10675" s="60"/>
      <c r="K10675" s="60"/>
      <c r="L10675" s="140"/>
    </row>
    <row r="10676">
      <c r="A10676" s="18"/>
      <c r="I10676" s="139"/>
      <c r="J10676" s="60"/>
      <c r="K10676" s="60"/>
      <c r="L10676" s="140"/>
    </row>
    <row r="10677">
      <c r="A10677" s="18"/>
      <c r="I10677" s="139"/>
      <c r="J10677" s="60"/>
      <c r="K10677" s="60"/>
      <c r="L10677" s="140"/>
    </row>
    <row r="10678">
      <c r="A10678" s="18"/>
      <c r="I10678" s="139"/>
      <c r="J10678" s="60"/>
      <c r="K10678" s="60"/>
      <c r="L10678" s="140"/>
    </row>
    <row r="10679">
      <c r="A10679" s="18"/>
      <c r="I10679" s="139"/>
      <c r="J10679" s="60"/>
      <c r="K10679" s="60"/>
      <c r="L10679" s="140"/>
    </row>
    <row r="10680">
      <c r="A10680" s="18"/>
      <c r="I10680" s="139"/>
      <c r="J10680" s="60"/>
      <c r="K10680" s="60"/>
      <c r="L10680" s="140"/>
    </row>
    <row r="10681">
      <c r="A10681" s="18"/>
      <c r="I10681" s="139"/>
      <c r="J10681" s="60"/>
      <c r="K10681" s="60"/>
      <c r="L10681" s="140"/>
    </row>
    <row r="10682">
      <c r="A10682" s="18"/>
      <c r="I10682" s="139"/>
      <c r="J10682" s="60"/>
      <c r="K10682" s="60"/>
      <c r="L10682" s="140"/>
    </row>
    <row r="10683">
      <c r="A10683" s="18"/>
      <c r="I10683" s="139"/>
      <c r="J10683" s="60"/>
      <c r="K10683" s="60"/>
      <c r="L10683" s="140"/>
    </row>
    <row r="10684">
      <c r="A10684" s="18"/>
      <c r="I10684" s="139"/>
      <c r="J10684" s="60"/>
      <c r="K10684" s="60"/>
      <c r="L10684" s="140"/>
    </row>
    <row r="10685">
      <c r="A10685" s="18"/>
      <c r="I10685" s="139"/>
      <c r="J10685" s="60"/>
      <c r="K10685" s="60"/>
      <c r="L10685" s="140"/>
    </row>
    <row r="10686">
      <c r="A10686" s="18"/>
      <c r="I10686" s="139"/>
      <c r="J10686" s="60"/>
      <c r="K10686" s="60"/>
      <c r="L10686" s="140"/>
    </row>
    <row r="10687">
      <c r="A10687" s="18"/>
      <c r="I10687" s="139"/>
      <c r="J10687" s="60"/>
      <c r="K10687" s="60"/>
      <c r="L10687" s="140"/>
    </row>
    <row r="10688">
      <c r="A10688" s="18"/>
      <c r="I10688" s="139"/>
      <c r="J10688" s="60"/>
      <c r="K10688" s="60"/>
      <c r="L10688" s="140"/>
    </row>
    <row r="10689">
      <c r="A10689" s="18"/>
      <c r="I10689" s="139"/>
      <c r="J10689" s="60"/>
      <c r="K10689" s="60"/>
      <c r="L10689" s="140"/>
    </row>
    <row r="10690">
      <c r="A10690" s="18"/>
      <c r="I10690" s="139"/>
      <c r="J10690" s="60"/>
      <c r="K10690" s="60"/>
      <c r="L10690" s="140"/>
    </row>
    <row r="10691">
      <c r="A10691" s="18"/>
      <c r="I10691" s="139"/>
      <c r="J10691" s="60"/>
      <c r="K10691" s="60"/>
      <c r="L10691" s="140"/>
    </row>
    <row r="10692">
      <c r="A10692" s="18"/>
      <c r="I10692" s="139"/>
      <c r="J10692" s="60"/>
      <c r="K10692" s="60"/>
      <c r="L10692" s="140"/>
    </row>
    <row r="10693">
      <c r="A10693" s="18"/>
      <c r="I10693" s="139"/>
      <c r="J10693" s="60"/>
      <c r="K10693" s="60"/>
      <c r="L10693" s="140"/>
    </row>
    <row r="10694">
      <c r="A10694" s="18"/>
      <c r="I10694" s="139"/>
      <c r="J10694" s="60"/>
      <c r="K10694" s="60"/>
      <c r="L10694" s="140"/>
    </row>
    <row r="10695">
      <c r="A10695" s="18"/>
      <c r="I10695" s="139"/>
      <c r="J10695" s="60"/>
      <c r="K10695" s="60"/>
      <c r="L10695" s="140"/>
    </row>
    <row r="10696">
      <c r="A10696" s="18"/>
      <c r="I10696" s="139"/>
      <c r="J10696" s="60"/>
      <c r="K10696" s="60"/>
      <c r="L10696" s="140"/>
    </row>
    <row r="10697">
      <c r="A10697" s="18"/>
      <c r="I10697" s="139"/>
      <c r="J10697" s="60"/>
      <c r="K10697" s="60"/>
      <c r="L10697" s="140"/>
    </row>
    <row r="10698">
      <c r="A10698" s="18"/>
      <c r="I10698" s="139"/>
      <c r="J10698" s="60"/>
      <c r="K10698" s="60"/>
      <c r="L10698" s="140"/>
    </row>
    <row r="10699">
      <c r="A10699" s="18"/>
      <c r="I10699" s="139"/>
      <c r="J10699" s="60"/>
      <c r="K10699" s="60"/>
      <c r="L10699" s="140"/>
    </row>
    <row r="10700">
      <c r="A10700" s="18"/>
      <c r="I10700" s="139"/>
      <c r="J10700" s="60"/>
      <c r="K10700" s="60"/>
      <c r="L10700" s="140"/>
    </row>
    <row r="10701">
      <c r="A10701" s="18"/>
      <c r="I10701" s="139"/>
      <c r="J10701" s="60"/>
      <c r="K10701" s="60"/>
      <c r="L10701" s="140"/>
    </row>
    <row r="10702">
      <c r="A10702" s="18"/>
      <c r="I10702" s="139"/>
      <c r="J10702" s="60"/>
      <c r="K10702" s="60"/>
      <c r="L10702" s="140"/>
    </row>
    <row r="10703">
      <c r="A10703" s="18"/>
      <c r="I10703" s="139"/>
      <c r="J10703" s="60"/>
      <c r="K10703" s="60"/>
      <c r="L10703" s="140"/>
    </row>
    <row r="10704">
      <c r="A10704" s="18"/>
      <c r="I10704" s="139"/>
      <c r="J10704" s="60"/>
      <c r="K10704" s="60"/>
      <c r="L10704" s="140"/>
    </row>
    <row r="10705">
      <c r="A10705" s="18"/>
      <c r="I10705" s="139"/>
      <c r="J10705" s="60"/>
      <c r="K10705" s="60"/>
      <c r="L10705" s="140"/>
    </row>
    <row r="10706">
      <c r="A10706" s="18"/>
      <c r="I10706" s="139"/>
      <c r="J10706" s="60"/>
      <c r="K10706" s="60"/>
      <c r="L10706" s="140"/>
    </row>
    <row r="10707">
      <c r="A10707" s="18"/>
      <c r="I10707" s="139"/>
      <c r="J10707" s="60"/>
      <c r="K10707" s="60"/>
      <c r="L10707" s="140"/>
    </row>
    <row r="10708">
      <c r="A10708" s="18"/>
      <c r="I10708" s="139"/>
      <c r="J10708" s="60"/>
      <c r="K10708" s="60"/>
      <c r="L10708" s="140"/>
    </row>
    <row r="10709">
      <c r="A10709" s="18"/>
      <c r="I10709" s="139"/>
      <c r="J10709" s="60"/>
      <c r="K10709" s="60"/>
      <c r="L10709" s="140"/>
    </row>
    <row r="10710">
      <c r="A10710" s="18"/>
      <c r="I10710" s="139"/>
      <c r="J10710" s="60"/>
      <c r="K10710" s="60"/>
      <c r="L10710" s="140"/>
    </row>
    <row r="10711">
      <c r="A10711" s="18"/>
      <c r="I10711" s="139"/>
      <c r="J10711" s="60"/>
      <c r="K10711" s="60"/>
      <c r="L10711" s="140"/>
    </row>
    <row r="10712">
      <c r="A10712" s="18"/>
      <c r="I10712" s="139"/>
      <c r="J10712" s="60"/>
      <c r="K10712" s="60"/>
      <c r="L10712" s="140"/>
    </row>
    <row r="10713">
      <c r="A10713" s="18"/>
      <c r="I10713" s="139"/>
      <c r="J10713" s="60"/>
      <c r="K10713" s="60"/>
      <c r="L10713" s="140"/>
    </row>
    <row r="10714">
      <c r="A10714" s="18"/>
      <c r="I10714" s="139"/>
      <c r="J10714" s="60"/>
      <c r="K10714" s="60"/>
      <c r="L10714" s="140"/>
    </row>
    <row r="10715">
      <c r="A10715" s="18"/>
      <c r="I10715" s="139"/>
      <c r="J10715" s="60"/>
      <c r="K10715" s="60"/>
      <c r="L10715" s="140"/>
    </row>
    <row r="10716">
      <c r="A10716" s="18"/>
      <c r="I10716" s="139"/>
      <c r="J10716" s="60"/>
      <c r="K10716" s="60"/>
      <c r="L10716" s="140"/>
    </row>
    <row r="10717">
      <c r="A10717" s="18"/>
      <c r="I10717" s="139"/>
      <c r="J10717" s="60"/>
      <c r="K10717" s="60"/>
      <c r="L10717" s="140"/>
    </row>
    <row r="10718">
      <c r="A10718" s="18"/>
      <c r="I10718" s="139"/>
      <c r="J10718" s="60"/>
      <c r="K10718" s="60"/>
      <c r="L10718" s="140"/>
    </row>
    <row r="10719">
      <c r="A10719" s="18"/>
      <c r="I10719" s="139"/>
      <c r="J10719" s="60"/>
      <c r="K10719" s="60"/>
      <c r="L10719" s="140"/>
    </row>
    <row r="10720">
      <c r="A10720" s="18"/>
      <c r="I10720" s="139"/>
      <c r="J10720" s="60"/>
      <c r="K10720" s="60"/>
      <c r="L10720" s="140"/>
    </row>
    <row r="10721">
      <c r="A10721" s="18"/>
      <c r="I10721" s="139"/>
      <c r="J10721" s="60"/>
      <c r="K10721" s="60"/>
      <c r="L10721" s="140"/>
    </row>
    <row r="10722">
      <c r="A10722" s="18"/>
      <c r="I10722" s="139"/>
      <c r="J10722" s="60"/>
      <c r="K10722" s="60"/>
      <c r="L10722" s="140"/>
    </row>
    <row r="10723">
      <c r="A10723" s="18"/>
      <c r="I10723" s="139"/>
      <c r="J10723" s="60"/>
      <c r="K10723" s="60"/>
      <c r="L10723" s="140"/>
    </row>
    <row r="10724">
      <c r="A10724" s="18"/>
      <c r="I10724" s="139"/>
      <c r="J10724" s="60"/>
      <c r="K10724" s="60"/>
      <c r="L10724" s="140"/>
    </row>
    <row r="10725">
      <c r="A10725" s="18"/>
      <c r="I10725" s="139"/>
      <c r="J10725" s="60"/>
      <c r="K10725" s="60"/>
      <c r="L10725" s="140"/>
    </row>
    <row r="10726">
      <c r="A10726" s="18"/>
      <c r="I10726" s="139"/>
      <c r="J10726" s="60"/>
      <c r="K10726" s="60"/>
      <c r="L10726" s="140"/>
    </row>
    <row r="10727">
      <c r="A10727" s="18"/>
      <c r="I10727" s="139"/>
      <c r="J10727" s="60"/>
      <c r="K10727" s="60"/>
      <c r="L10727" s="140"/>
    </row>
    <row r="10728">
      <c r="A10728" s="18"/>
      <c r="I10728" s="139"/>
      <c r="J10728" s="60"/>
      <c r="K10728" s="60"/>
      <c r="L10728" s="140"/>
    </row>
    <row r="10729">
      <c r="A10729" s="18"/>
      <c r="I10729" s="139"/>
      <c r="J10729" s="60"/>
      <c r="K10729" s="60"/>
      <c r="L10729" s="140"/>
    </row>
    <row r="10730">
      <c r="A10730" s="18"/>
      <c r="I10730" s="139"/>
      <c r="J10730" s="60"/>
      <c r="K10730" s="60"/>
      <c r="L10730" s="140"/>
    </row>
    <row r="10731">
      <c r="A10731" s="18"/>
      <c r="I10731" s="139"/>
      <c r="J10731" s="60"/>
      <c r="K10731" s="60"/>
      <c r="L10731" s="140"/>
    </row>
    <row r="10732">
      <c r="A10732" s="18"/>
      <c r="I10732" s="139"/>
      <c r="J10732" s="60"/>
      <c r="K10732" s="60"/>
      <c r="L10732" s="140"/>
    </row>
    <row r="10733">
      <c r="A10733" s="18"/>
      <c r="I10733" s="139"/>
      <c r="J10733" s="60"/>
      <c r="K10733" s="60"/>
      <c r="L10733" s="140"/>
    </row>
    <row r="10734">
      <c r="A10734" s="18"/>
      <c r="I10734" s="139"/>
      <c r="J10734" s="60"/>
      <c r="K10734" s="60"/>
      <c r="L10734" s="140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1D2D3"/>
    <outlinePr summaryBelow="0" summaryRight="0"/>
  </sheetPr>
  <sheetViews>
    <sheetView workbookViewId="0"/>
  </sheetViews>
  <sheetFormatPr customHeight="1" defaultColWidth="12.63" defaultRowHeight="15.75"/>
  <cols>
    <col customWidth="1" min="5" max="5" width="71.38"/>
  </cols>
  <sheetData>
    <row r="1">
      <c r="A1" s="141" t="s">
        <v>2588</v>
      </c>
      <c r="B1" s="142" t="s">
        <v>31</v>
      </c>
      <c r="C1" s="143" t="s">
        <v>2589</v>
      </c>
      <c r="D1" s="143" t="s">
        <v>2590</v>
      </c>
      <c r="E1" s="143" t="s">
        <v>2591</v>
      </c>
      <c r="F1" s="143" t="s">
        <v>2592</v>
      </c>
      <c r="G1" s="143" t="s">
        <v>2593</v>
      </c>
      <c r="H1" s="13" t="s">
        <v>27</v>
      </c>
      <c r="I1" s="143" t="s">
        <v>10</v>
      </c>
    </row>
    <row r="2" hidden="1">
      <c r="A2" s="144">
        <v>45056.0</v>
      </c>
      <c r="B2" s="144" t="str">
        <f>IFS(A2&lt;=border_dates!$A$2, "1-5 мая", AND(A2&gt;border_dates!$A$2, A2&lt;=border_dates!$A$3) , "6-10 мая", AND(A2&gt;border_dates!$A$3,A2&lt;= border_dates!$A$4), "11-31 мая")</f>
        <v>6-10 мая</v>
      </c>
      <c r="C2" s="143" t="s">
        <v>2594</v>
      </c>
      <c r="D2" s="143">
        <v>6.8115835E7</v>
      </c>
      <c r="E2" s="143">
        <v>1.27048225E8</v>
      </c>
      <c r="F2" s="143" t="s">
        <v>2595</v>
      </c>
      <c r="G2" s="143" t="s">
        <v>2596</v>
      </c>
      <c r="H2" s="59" t="str">
        <f t="shared" ref="H2:H633" si="1">IFS(G2="ru","Россия",OR(G2="by", G2="kz",G2="hu",G2="tj",G2="ua", G2="pk"), "СНГ")</f>
        <v>Россия</v>
      </c>
      <c r="I2" s="143">
        <v>17.0</v>
      </c>
    </row>
    <row r="3" hidden="1">
      <c r="A3" s="144">
        <v>45056.0</v>
      </c>
      <c r="B3" s="144" t="str">
        <f>IFS(A3&lt;=border_dates!$A$2, "1-5 мая", AND(A3&gt;border_dates!$A$2, A3&lt;=border_dates!$A$3) , "6-10 мая", AND(A3&gt;border_dates!$A$3,A3&lt;= border_dates!$A$4), "11-31 мая")</f>
        <v>6-10 мая</v>
      </c>
      <c r="C3" s="143" t="s">
        <v>2597</v>
      </c>
      <c r="D3" s="143">
        <v>6.7982511E7</v>
      </c>
      <c r="E3" s="143">
        <v>1.26908782E8</v>
      </c>
      <c r="F3" s="143" t="s">
        <v>2595</v>
      </c>
      <c r="G3" s="143" t="s">
        <v>2596</v>
      </c>
      <c r="H3" s="59" t="str">
        <f t="shared" si="1"/>
        <v>Россия</v>
      </c>
      <c r="I3" s="143">
        <v>8.0</v>
      </c>
    </row>
    <row r="4" hidden="1">
      <c r="A4" s="144">
        <v>45056.0</v>
      </c>
      <c r="B4" s="144" t="str">
        <f>IFS(A4&lt;=border_dates!$A$2, "1-5 мая", AND(A4&gt;border_dates!$A$2, A4&lt;=border_dates!$A$3) , "6-10 мая", AND(A4&gt;border_dates!$A$3,A4&lt;= border_dates!$A$4), "11-31 мая")</f>
        <v>6-10 мая</v>
      </c>
      <c r="C4" s="143" t="s">
        <v>2598</v>
      </c>
      <c r="D4" s="143">
        <v>6.7996793E7</v>
      </c>
      <c r="E4" s="143">
        <v>1.26923936E8</v>
      </c>
      <c r="F4" s="143" t="s">
        <v>2595</v>
      </c>
      <c r="G4" s="143" t="s">
        <v>2596</v>
      </c>
      <c r="H4" s="59" t="str">
        <f t="shared" si="1"/>
        <v>Россия</v>
      </c>
      <c r="I4" s="143">
        <v>4.0</v>
      </c>
    </row>
    <row r="5" hidden="1">
      <c r="A5" s="144">
        <v>45056.0</v>
      </c>
      <c r="B5" s="144" t="str">
        <f>IFS(A5&lt;=border_dates!$A$2, "1-5 мая", AND(A5&gt;border_dates!$A$2, A5&lt;=border_dates!$A$3) , "6-10 мая", AND(A5&gt;border_dates!$A$3,A5&lt;= border_dates!$A$4), "11-31 мая")</f>
        <v>6-10 мая</v>
      </c>
      <c r="C5" s="143" t="s">
        <v>2599</v>
      </c>
      <c r="D5" s="143">
        <v>6.8663028E7</v>
      </c>
      <c r="E5" s="143">
        <v>1.27644596E8</v>
      </c>
      <c r="F5" s="143" t="s">
        <v>2595</v>
      </c>
      <c r="G5" s="143" t="s">
        <v>2596</v>
      </c>
      <c r="H5" s="59" t="str">
        <f t="shared" si="1"/>
        <v>Россия</v>
      </c>
      <c r="I5" s="143">
        <v>7.0</v>
      </c>
    </row>
    <row r="6" hidden="1">
      <c r="A6" s="144">
        <v>45056.0</v>
      </c>
      <c r="B6" s="144" t="str">
        <f>IFS(A6&lt;=border_dates!$A$2, "1-5 мая", AND(A6&gt;border_dates!$A$2, A6&lt;=border_dates!$A$3) , "6-10 мая", AND(A6&gt;border_dates!$A$3,A6&lt;= border_dates!$A$4), "11-31 мая")</f>
        <v>6-10 мая</v>
      </c>
      <c r="C6" s="143" t="s">
        <v>2600</v>
      </c>
      <c r="D6" s="143">
        <v>6.8867006E7</v>
      </c>
      <c r="E6" s="143">
        <v>1.27856769E8</v>
      </c>
      <c r="F6" s="143" t="s">
        <v>2595</v>
      </c>
      <c r="G6" s="143" t="s">
        <v>2596</v>
      </c>
      <c r="H6" s="59" t="str">
        <f t="shared" si="1"/>
        <v>Россия</v>
      </c>
      <c r="I6" s="143">
        <v>1.0</v>
      </c>
    </row>
    <row r="7" hidden="1">
      <c r="A7" s="144">
        <v>45056.0</v>
      </c>
      <c r="B7" s="144" t="str">
        <f>IFS(A7&lt;=border_dates!$A$2, "1-5 мая", AND(A7&gt;border_dates!$A$2, A7&lt;=border_dates!$A$3) , "6-10 мая", AND(A7&gt;border_dates!$A$3,A7&lt;= border_dates!$A$4), "11-31 мая")</f>
        <v>6-10 мая</v>
      </c>
      <c r="C7" s="143" t="s">
        <v>2601</v>
      </c>
      <c r="D7" s="143">
        <v>6.7982512E7</v>
      </c>
      <c r="E7" s="143">
        <v>1.26908783E8</v>
      </c>
      <c r="F7" s="143" t="s">
        <v>2595</v>
      </c>
      <c r="G7" s="143" t="s">
        <v>2596</v>
      </c>
      <c r="H7" s="59" t="str">
        <f t="shared" si="1"/>
        <v>Россия</v>
      </c>
      <c r="I7" s="143">
        <v>9.0</v>
      </c>
    </row>
    <row r="8" hidden="1">
      <c r="A8" s="144">
        <v>45056.0</v>
      </c>
      <c r="B8" s="144" t="str">
        <f>IFS(A8&lt;=border_dates!$A$2, "1-5 мая", AND(A8&gt;border_dates!$A$2, A8&lt;=border_dates!$A$3) , "6-10 мая", AND(A8&gt;border_dates!$A$3,A8&lt;= border_dates!$A$4), "11-31 мая")</f>
        <v>6-10 мая</v>
      </c>
      <c r="C8" s="143" t="s">
        <v>2602</v>
      </c>
      <c r="D8" s="143">
        <v>6.7981631E7</v>
      </c>
      <c r="E8" s="143">
        <v>1.26907858E8</v>
      </c>
      <c r="F8" s="143" t="s">
        <v>2595</v>
      </c>
      <c r="G8" s="143" t="s">
        <v>2596</v>
      </c>
      <c r="H8" s="59" t="str">
        <f t="shared" si="1"/>
        <v>Россия</v>
      </c>
      <c r="I8" s="143">
        <v>3.0</v>
      </c>
    </row>
    <row r="9" hidden="1">
      <c r="A9" s="144">
        <v>45056.0</v>
      </c>
      <c r="B9" s="144" t="str">
        <f>IFS(A9&lt;=border_dates!$A$2, "1-5 мая", AND(A9&gt;border_dates!$A$2, A9&lt;=border_dates!$A$3) , "6-10 мая", AND(A9&gt;border_dates!$A$3,A9&lt;= border_dates!$A$4), "11-31 мая")</f>
        <v>6-10 мая</v>
      </c>
      <c r="C9" s="143" t="s">
        <v>2603</v>
      </c>
      <c r="D9" s="143">
        <v>6.8115833E7</v>
      </c>
      <c r="E9" s="143">
        <v>1.27048223E8</v>
      </c>
      <c r="F9" s="143" t="s">
        <v>2595</v>
      </c>
      <c r="G9" s="143" t="s">
        <v>2596</v>
      </c>
      <c r="H9" s="59" t="str">
        <f t="shared" si="1"/>
        <v>Россия</v>
      </c>
      <c r="I9" s="143">
        <v>35.0</v>
      </c>
    </row>
    <row r="10" hidden="1">
      <c r="A10" s="144">
        <v>45056.0</v>
      </c>
      <c r="B10" s="144" t="str">
        <f>IFS(A10&lt;=border_dates!$A$2, "1-5 мая", AND(A10&gt;border_dates!$A$2, A10&lt;=border_dates!$A$3) , "6-10 мая", AND(A10&gt;border_dates!$A$3,A10&lt;= border_dates!$A$4), "11-31 мая")</f>
        <v>6-10 мая</v>
      </c>
      <c r="C10" s="143" t="s">
        <v>2604</v>
      </c>
      <c r="D10" s="143">
        <v>6.865954E7</v>
      </c>
      <c r="E10" s="143">
        <v>1.27641018E8</v>
      </c>
      <c r="F10" s="143" t="s">
        <v>2595</v>
      </c>
      <c r="G10" s="143" t="s">
        <v>2596</v>
      </c>
      <c r="H10" s="59" t="str">
        <f t="shared" si="1"/>
        <v>Россия</v>
      </c>
      <c r="I10" s="143">
        <v>3.0</v>
      </c>
    </row>
    <row r="11" hidden="1">
      <c r="A11" s="144">
        <v>45056.0</v>
      </c>
      <c r="B11" s="144" t="str">
        <f>IFS(A11&lt;=border_dates!$A$2, "1-5 мая", AND(A11&gt;border_dates!$A$2, A11&lt;=border_dates!$A$3) , "6-10 мая", AND(A11&gt;border_dates!$A$3,A11&lt;= border_dates!$A$4), "11-31 мая")</f>
        <v>6-10 мая</v>
      </c>
      <c r="C11" s="143" t="s">
        <v>2605</v>
      </c>
      <c r="D11" s="143">
        <v>6.8663027E7</v>
      </c>
      <c r="E11" s="143">
        <v>1.27644595E8</v>
      </c>
      <c r="F11" s="143" t="s">
        <v>2595</v>
      </c>
      <c r="G11" s="143" t="s">
        <v>2596</v>
      </c>
      <c r="H11" s="59" t="str">
        <f t="shared" si="1"/>
        <v>Россия</v>
      </c>
      <c r="I11" s="143">
        <v>8.0</v>
      </c>
    </row>
    <row r="12" hidden="1">
      <c r="A12" s="144">
        <v>45056.0</v>
      </c>
      <c r="B12" s="144" t="str">
        <f>IFS(A12&lt;=border_dates!$A$2, "1-5 мая", AND(A12&gt;border_dates!$A$2, A12&lt;=border_dates!$A$3) , "6-10 мая", AND(A12&gt;border_dates!$A$3,A12&lt;= border_dates!$A$4), "11-31 мая")</f>
        <v>6-10 мая</v>
      </c>
      <c r="C12" s="143" t="s">
        <v>2606</v>
      </c>
      <c r="D12" s="143">
        <v>6.8115848E7</v>
      </c>
      <c r="E12" s="143">
        <v>1.27048238E8</v>
      </c>
      <c r="F12" s="143" t="s">
        <v>2595</v>
      </c>
      <c r="G12" s="143" t="s">
        <v>2596</v>
      </c>
      <c r="H12" s="59" t="str">
        <f t="shared" si="1"/>
        <v>Россия</v>
      </c>
      <c r="I12" s="143">
        <v>11.0</v>
      </c>
    </row>
    <row r="13" hidden="1">
      <c r="A13" s="144">
        <v>45056.0</v>
      </c>
      <c r="B13" s="144" t="str">
        <f>IFS(A13&lt;=border_dates!$A$2, "1-5 мая", AND(A13&gt;border_dates!$A$2, A13&lt;=border_dates!$A$3) , "6-10 мая", AND(A13&gt;border_dates!$A$3,A13&lt;= border_dates!$A$4), "11-31 мая")</f>
        <v>6-10 мая</v>
      </c>
      <c r="C13" s="143" t="s">
        <v>2607</v>
      </c>
      <c r="D13" s="143">
        <v>6.7997174E7</v>
      </c>
      <c r="E13" s="143">
        <v>1.26924318E8</v>
      </c>
      <c r="F13" s="143" t="s">
        <v>2595</v>
      </c>
      <c r="G13" s="143" t="s">
        <v>2596</v>
      </c>
      <c r="H13" s="59" t="str">
        <f t="shared" si="1"/>
        <v>Россия</v>
      </c>
      <c r="I13" s="143">
        <v>16.0</v>
      </c>
    </row>
    <row r="14" hidden="1">
      <c r="A14" s="144">
        <v>45056.0</v>
      </c>
      <c r="B14" s="144" t="str">
        <f>IFS(A14&lt;=border_dates!$A$2, "1-5 мая", AND(A14&gt;border_dates!$A$2, A14&lt;=border_dates!$A$3) , "6-10 мая", AND(A14&gt;border_dates!$A$3,A14&lt;= border_dates!$A$4), "11-31 мая")</f>
        <v>6-10 мая</v>
      </c>
      <c r="C14" s="143" t="s">
        <v>2608</v>
      </c>
      <c r="D14" s="143">
        <v>6.7988096E7</v>
      </c>
      <c r="E14" s="143">
        <v>1.26914589E8</v>
      </c>
      <c r="F14" s="143" t="s">
        <v>2595</v>
      </c>
      <c r="G14" s="143" t="s">
        <v>2596</v>
      </c>
      <c r="H14" s="59" t="str">
        <f t="shared" si="1"/>
        <v>Россия</v>
      </c>
      <c r="I14" s="143">
        <v>6.0</v>
      </c>
    </row>
    <row r="15" hidden="1">
      <c r="A15" s="144">
        <v>45056.0</v>
      </c>
      <c r="B15" s="144" t="str">
        <f>IFS(A15&lt;=border_dates!$A$2, "1-5 мая", AND(A15&gt;border_dates!$A$2, A15&lt;=border_dates!$A$3) , "6-10 мая", AND(A15&gt;border_dates!$A$3,A15&lt;= border_dates!$A$4), "11-31 мая")</f>
        <v>6-10 мая</v>
      </c>
      <c r="C15" s="143" t="s">
        <v>2609</v>
      </c>
      <c r="D15" s="143">
        <v>6.8662935E7</v>
      </c>
      <c r="E15" s="143">
        <v>1.27644503E8</v>
      </c>
      <c r="F15" s="143" t="s">
        <v>2595</v>
      </c>
      <c r="G15" s="143" t="s">
        <v>2596</v>
      </c>
      <c r="H15" s="59" t="str">
        <f t="shared" si="1"/>
        <v>Россия</v>
      </c>
      <c r="I15" s="143">
        <v>6.0</v>
      </c>
    </row>
    <row r="16" hidden="1">
      <c r="A16" s="144">
        <v>45056.0</v>
      </c>
      <c r="B16" s="144" t="str">
        <f>IFS(A16&lt;=border_dates!$A$2, "1-5 мая", AND(A16&gt;border_dates!$A$2, A16&lt;=border_dates!$A$3) , "6-10 мая", AND(A16&gt;border_dates!$A$3,A16&lt;= border_dates!$A$4), "11-31 мая")</f>
        <v>6-10 мая</v>
      </c>
      <c r="C16" s="143" t="s">
        <v>2610</v>
      </c>
      <c r="D16" s="143">
        <v>6.8660032E7</v>
      </c>
      <c r="E16" s="143">
        <v>1.27641556E8</v>
      </c>
      <c r="F16" s="143" t="s">
        <v>2595</v>
      </c>
      <c r="G16" s="143" t="s">
        <v>2596</v>
      </c>
      <c r="H16" s="59" t="str">
        <f t="shared" si="1"/>
        <v>Россия</v>
      </c>
      <c r="I16" s="143">
        <v>8.0</v>
      </c>
    </row>
    <row r="17" hidden="1">
      <c r="A17" s="144">
        <v>45056.0</v>
      </c>
      <c r="B17" s="144" t="str">
        <f>IFS(A17&lt;=border_dates!$A$2, "1-5 мая", AND(A17&gt;border_dates!$A$2, A17&lt;=border_dates!$A$3) , "6-10 мая", AND(A17&gt;border_dates!$A$3,A17&lt;= border_dates!$A$4), "11-31 мая")</f>
        <v>6-10 мая</v>
      </c>
      <c r="C17" s="143" t="s">
        <v>2611</v>
      </c>
      <c r="D17" s="143">
        <v>6.8663662E7</v>
      </c>
      <c r="E17" s="143">
        <v>1.2764523E8</v>
      </c>
      <c r="F17" s="143" t="s">
        <v>2595</v>
      </c>
      <c r="G17" s="143" t="s">
        <v>2612</v>
      </c>
      <c r="H17" s="59" t="str">
        <f t="shared" si="1"/>
        <v>СНГ</v>
      </c>
      <c r="I17" s="143">
        <v>1.0</v>
      </c>
    </row>
    <row r="18" hidden="1">
      <c r="A18" s="144">
        <v>45056.0</v>
      </c>
      <c r="B18" s="144" t="str">
        <f>IFS(A18&lt;=border_dates!$A$2, "1-5 мая", AND(A18&gt;border_dates!$A$2, A18&lt;=border_dates!$A$3) , "6-10 мая", AND(A18&gt;border_dates!$A$3,A18&lt;= border_dates!$A$4), "11-31 мая")</f>
        <v>6-10 мая</v>
      </c>
      <c r="C18" s="143" t="s">
        <v>2611</v>
      </c>
      <c r="D18" s="143">
        <v>6.8663662E7</v>
      </c>
      <c r="E18" s="143">
        <v>1.2764523E8</v>
      </c>
      <c r="F18" s="143" t="s">
        <v>2595</v>
      </c>
      <c r="G18" s="143" t="s">
        <v>2596</v>
      </c>
      <c r="H18" s="59" t="str">
        <f t="shared" si="1"/>
        <v>Россия</v>
      </c>
      <c r="I18" s="143">
        <v>14.0</v>
      </c>
    </row>
    <row r="19" hidden="1">
      <c r="A19" s="144">
        <v>45056.0</v>
      </c>
      <c r="B19" s="144" t="str">
        <f>IFS(A19&lt;=border_dates!$A$2, "1-5 мая", AND(A19&gt;border_dates!$A$2, A19&lt;=border_dates!$A$3) , "6-10 мая", AND(A19&gt;border_dates!$A$3,A19&lt;= border_dates!$A$4), "11-31 мая")</f>
        <v>6-10 мая</v>
      </c>
      <c r="C19" s="143" t="s">
        <v>2613</v>
      </c>
      <c r="D19" s="143">
        <v>6.8115844E7</v>
      </c>
      <c r="E19" s="143">
        <v>1.27048234E8</v>
      </c>
      <c r="F19" s="143" t="s">
        <v>2595</v>
      </c>
      <c r="G19" s="143" t="s">
        <v>2596</v>
      </c>
      <c r="H19" s="59" t="str">
        <f t="shared" si="1"/>
        <v>Россия</v>
      </c>
      <c r="I19" s="143">
        <v>7.0</v>
      </c>
    </row>
    <row r="20" hidden="1">
      <c r="A20" s="144">
        <v>45056.0</v>
      </c>
      <c r="B20" s="144" t="str">
        <f>IFS(A20&lt;=border_dates!$A$2, "1-5 мая", AND(A20&gt;border_dates!$A$2, A20&lt;=border_dates!$A$3) , "6-10 мая", AND(A20&gt;border_dates!$A$3,A20&lt;= border_dates!$A$4), "11-31 мая")</f>
        <v>6-10 мая</v>
      </c>
      <c r="C20" s="143" t="s">
        <v>2614</v>
      </c>
      <c r="D20" s="143">
        <v>6.8115839E7</v>
      </c>
      <c r="E20" s="143">
        <v>1.27048229E8</v>
      </c>
      <c r="F20" s="143" t="s">
        <v>2595</v>
      </c>
      <c r="G20" s="143" t="s">
        <v>2596</v>
      </c>
      <c r="H20" s="59" t="str">
        <f t="shared" si="1"/>
        <v>Россия</v>
      </c>
      <c r="I20" s="143">
        <v>13.0</v>
      </c>
    </row>
    <row r="21" hidden="1">
      <c r="A21" s="144">
        <v>45056.0</v>
      </c>
      <c r="B21" s="144" t="str">
        <f>IFS(A21&lt;=border_dates!$A$2, "1-5 мая", AND(A21&gt;border_dates!$A$2, A21&lt;=border_dates!$A$3) , "6-10 мая", AND(A21&gt;border_dates!$A$3,A21&lt;= border_dates!$A$4), "11-31 мая")</f>
        <v>6-10 мая</v>
      </c>
      <c r="C21" s="143" t="s">
        <v>2615</v>
      </c>
      <c r="D21" s="143">
        <v>6.7988415E7</v>
      </c>
      <c r="E21" s="143">
        <v>1.26914912E8</v>
      </c>
      <c r="F21" s="143" t="s">
        <v>2595</v>
      </c>
      <c r="G21" s="143" t="s">
        <v>2596</v>
      </c>
      <c r="H21" s="59" t="str">
        <f t="shared" si="1"/>
        <v>Россия</v>
      </c>
      <c r="I21" s="143">
        <v>1.0</v>
      </c>
    </row>
    <row r="22" hidden="1">
      <c r="A22" s="144">
        <v>45056.0</v>
      </c>
      <c r="B22" s="144" t="str">
        <f>IFS(A22&lt;=border_dates!$A$2, "1-5 мая", AND(A22&gt;border_dates!$A$2, A22&lt;=border_dates!$A$3) , "6-10 мая", AND(A22&gt;border_dates!$A$3,A22&lt;= border_dates!$A$4), "11-31 мая")</f>
        <v>6-10 мая</v>
      </c>
      <c r="C22" s="143" t="s">
        <v>2616</v>
      </c>
      <c r="D22" s="143">
        <v>6.8115847E7</v>
      </c>
      <c r="E22" s="143">
        <v>1.27048237E8</v>
      </c>
      <c r="F22" s="143" t="s">
        <v>2595</v>
      </c>
      <c r="G22" s="143" t="s">
        <v>2596</v>
      </c>
      <c r="H22" s="59" t="str">
        <f t="shared" si="1"/>
        <v>Россия</v>
      </c>
      <c r="I22" s="143">
        <v>20.0</v>
      </c>
    </row>
    <row r="23" hidden="1">
      <c r="A23" s="144">
        <v>45056.0</v>
      </c>
      <c r="B23" s="144" t="str">
        <f>IFS(A23&lt;=border_dates!$A$2, "1-5 мая", AND(A23&gt;border_dates!$A$2, A23&lt;=border_dates!$A$3) , "6-10 мая", AND(A23&gt;border_dates!$A$3,A23&lt;= border_dates!$A$4), "11-31 мая")</f>
        <v>6-10 мая</v>
      </c>
      <c r="C23" s="143" t="s">
        <v>2617</v>
      </c>
      <c r="D23" s="143">
        <v>6.7987161E7</v>
      </c>
      <c r="E23" s="143">
        <v>1.26913642E8</v>
      </c>
      <c r="F23" s="143" t="s">
        <v>2595</v>
      </c>
      <c r="G23" s="143" t="s">
        <v>2596</v>
      </c>
      <c r="H23" s="59" t="str">
        <f t="shared" si="1"/>
        <v>Россия</v>
      </c>
      <c r="I23" s="143">
        <v>3.0</v>
      </c>
    </row>
    <row r="24" hidden="1">
      <c r="A24" s="144">
        <v>45056.0</v>
      </c>
      <c r="B24" s="144" t="str">
        <f>IFS(A24&lt;=border_dates!$A$2, "1-5 мая", AND(A24&gt;border_dates!$A$2, A24&lt;=border_dates!$A$3) , "6-10 мая", AND(A24&gt;border_dates!$A$3,A24&lt;= border_dates!$A$4), "11-31 мая")</f>
        <v>6-10 мая</v>
      </c>
      <c r="C24" s="143" t="s">
        <v>2618</v>
      </c>
      <c r="D24" s="143">
        <v>6.79962E7</v>
      </c>
      <c r="E24" s="143">
        <v>1.2692329E8</v>
      </c>
      <c r="F24" s="143" t="s">
        <v>2595</v>
      </c>
      <c r="G24" s="143" t="s">
        <v>2596</v>
      </c>
      <c r="H24" s="59" t="str">
        <f t="shared" si="1"/>
        <v>Россия</v>
      </c>
      <c r="I24" s="143">
        <v>14.0</v>
      </c>
    </row>
    <row r="25" hidden="1">
      <c r="A25" s="144">
        <v>45056.0</v>
      </c>
      <c r="B25" s="144" t="str">
        <f>IFS(A25&lt;=border_dates!$A$2, "1-5 мая", AND(A25&gt;border_dates!$A$2, A25&lt;=border_dates!$A$3) , "6-10 мая", AND(A25&gt;border_dates!$A$3,A25&lt;= border_dates!$A$4), "11-31 мая")</f>
        <v>6-10 мая</v>
      </c>
      <c r="C25" s="143" t="s">
        <v>2619</v>
      </c>
      <c r="D25" s="143">
        <v>6.8659329E7</v>
      </c>
      <c r="E25" s="143">
        <v>1.27640807E8</v>
      </c>
      <c r="F25" s="143" t="s">
        <v>2595</v>
      </c>
      <c r="G25" s="143" t="s">
        <v>2596</v>
      </c>
      <c r="H25" s="59" t="str">
        <f t="shared" si="1"/>
        <v>Россия</v>
      </c>
      <c r="I25" s="143">
        <v>11.0</v>
      </c>
    </row>
    <row r="26" hidden="1">
      <c r="A26" s="144">
        <v>45056.0</v>
      </c>
      <c r="B26" s="144" t="str">
        <f>IFS(A26&lt;=border_dates!$A$2, "1-5 мая", AND(A26&gt;border_dates!$A$2, A26&lt;=border_dates!$A$3) , "6-10 мая", AND(A26&gt;border_dates!$A$3,A26&lt;= border_dates!$A$4), "11-31 мая")</f>
        <v>6-10 мая</v>
      </c>
      <c r="C26" s="143" t="s">
        <v>2620</v>
      </c>
      <c r="D26" s="143">
        <v>6.8115838E7</v>
      </c>
      <c r="E26" s="143">
        <v>1.27048228E8</v>
      </c>
      <c r="F26" s="143" t="s">
        <v>2595</v>
      </c>
      <c r="G26" s="143" t="s">
        <v>2596</v>
      </c>
      <c r="H26" s="59" t="str">
        <f t="shared" si="1"/>
        <v>Россия</v>
      </c>
      <c r="I26" s="143">
        <v>6.0</v>
      </c>
    </row>
    <row r="27" hidden="1">
      <c r="A27" s="144">
        <v>45056.0</v>
      </c>
      <c r="B27" s="144" t="str">
        <f>IFS(A27&lt;=border_dates!$A$2, "1-5 мая", AND(A27&gt;border_dates!$A$2, A27&lt;=border_dates!$A$3) , "6-10 мая", AND(A27&gt;border_dates!$A$3,A27&lt;= border_dates!$A$4), "11-31 мая")</f>
        <v>6-10 мая</v>
      </c>
      <c r="C27" s="143" t="s">
        <v>2621</v>
      </c>
      <c r="D27" s="143">
        <v>6.7988657E7</v>
      </c>
      <c r="E27" s="143">
        <v>1.26915168E8</v>
      </c>
      <c r="F27" s="143" t="s">
        <v>2595</v>
      </c>
      <c r="G27" s="143" t="s">
        <v>2596</v>
      </c>
      <c r="H27" s="59" t="str">
        <f t="shared" si="1"/>
        <v>Россия</v>
      </c>
      <c r="I27" s="143">
        <v>7.0</v>
      </c>
    </row>
    <row r="28" hidden="1">
      <c r="A28" s="144">
        <v>45056.0</v>
      </c>
      <c r="B28" s="144" t="str">
        <f>IFS(A28&lt;=border_dates!$A$2, "1-5 мая", AND(A28&gt;border_dates!$A$2, A28&lt;=border_dates!$A$3) , "6-10 мая", AND(A28&gt;border_dates!$A$3,A28&lt;= border_dates!$A$4), "11-31 мая")</f>
        <v>6-10 мая</v>
      </c>
      <c r="C28" s="143" t="s">
        <v>2622</v>
      </c>
      <c r="D28" s="143">
        <v>6.8115842E7</v>
      </c>
      <c r="E28" s="143">
        <v>1.27048232E8</v>
      </c>
      <c r="F28" s="143" t="s">
        <v>2595</v>
      </c>
      <c r="G28" s="143" t="s">
        <v>2596</v>
      </c>
      <c r="H28" s="59" t="str">
        <f t="shared" si="1"/>
        <v>Россия</v>
      </c>
      <c r="I28" s="143">
        <v>2.0</v>
      </c>
    </row>
    <row r="29" hidden="1">
      <c r="A29" s="144">
        <v>45056.0</v>
      </c>
      <c r="B29" s="144" t="str">
        <f>IFS(A29&lt;=border_dates!$A$2, "1-5 мая", AND(A29&gt;border_dates!$A$2, A29&lt;=border_dates!$A$3) , "6-10 мая", AND(A29&gt;border_dates!$A$3,A29&lt;= border_dates!$A$4), "11-31 мая")</f>
        <v>6-10 мая</v>
      </c>
      <c r="C29" s="143" t="s">
        <v>2623</v>
      </c>
      <c r="D29" s="143">
        <v>6.8115836E7</v>
      </c>
      <c r="E29" s="143">
        <v>1.27048226E8</v>
      </c>
      <c r="F29" s="143" t="s">
        <v>2595</v>
      </c>
      <c r="G29" s="143" t="s">
        <v>2596</v>
      </c>
      <c r="H29" s="59" t="str">
        <f t="shared" si="1"/>
        <v>Россия</v>
      </c>
      <c r="I29" s="143">
        <v>22.0</v>
      </c>
    </row>
    <row r="30" hidden="1">
      <c r="A30" s="144">
        <v>45056.0</v>
      </c>
      <c r="B30" s="144" t="str">
        <f>IFS(A30&lt;=border_dates!$A$2, "1-5 мая", AND(A30&gt;border_dates!$A$2, A30&lt;=border_dates!$A$3) , "6-10 мая", AND(A30&gt;border_dates!$A$3,A30&lt;= border_dates!$A$4), "11-31 мая")</f>
        <v>6-10 мая</v>
      </c>
      <c r="C30" s="143" t="s">
        <v>2624</v>
      </c>
      <c r="D30" s="143">
        <v>6.8861416E7</v>
      </c>
      <c r="E30" s="143">
        <v>1.2785065E8</v>
      </c>
      <c r="F30" s="143" t="s">
        <v>2595</v>
      </c>
      <c r="G30" s="143" t="s">
        <v>2596</v>
      </c>
      <c r="H30" s="59" t="str">
        <f t="shared" si="1"/>
        <v>Россия</v>
      </c>
      <c r="I30" s="143">
        <v>1.0</v>
      </c>
    </row>
    <row r="31" hidden="1">
      <c r="A31" s="144">
        <v>45056.0</v>
      </c>
      <c r="B31" s="144" t="str">
        <f>IFS(A31&lt;=border_dates!$A$2, "1-5 мая", AND(A31&gt;border_dates!$A$2, A31&lt;=border_dates!$A$3) , "6-10 мая", AND(A31&gt;border_dates!$A$3,A31&lt;= border_dates!$A$4), "11-31 мая")</f>
        <v>6-10 мая</v>
      </c>
      <c r="C31" s="143" t="s">
        <v>2625</v>
      </c>
      <c r="D31" s="143">
        <v>6.8658008E7</v>
      </c>
      <c r="E31" s="143">
        <v>1.2763948E8</v>
      </c>
      <c r="F31" s="143" t="s">
        <v>2595</v>
      </c>
      <c r="G31" s="143" t="s">
        <v>2596</v>
      </c>
      <c r="H31" s="59" t="str">
        <f t="shared" si="1"/>
        <v>Россия</v>
      </c>
      <c r="I31" s="143">
        <v>10.0</v>
      </c>
    </row>
    <row r="32" hidden="1">
      <c r="A32" s="144">
        <v>45056.0</v>
      </c>
      <c r="B32" s="144" t="str">
        <f>IFS(A32&lt;=border_dates!$A$2, "1-5 мая", AND(A32&gt;border_dates!$A$2, A32&lt;=border_dates!$A$3) , "6-10 мая", AND(A32&gt;border_dates!$A$3,A32&lt;= border_dates!$A$4), "11-31 мая")</f>
        <v>6-10 мая</v>
      </c>
      <c r="C32" s="143" t="s">
        <v>2626</v>
      </c>
      <c r="D32" s="143">
        <v>6.7988095E7</v>
      </c>
      <c r="E32" s="143">
        <v>1.26914588E8</v>
      </c>
      <c r="F32" s="143" t="s">
        <v>2595</v>
      </c>
      <c r="G32" s="143" t="s">
        <v>2596</v>
      </c>
      <c r="H32" s="59" t="str">
        <f t="shared" si="1"/>
        <v>Россия</v>
      </c>
      <c r="I32" s="143">
        <v>12.0</v>
      </c>
    </row>
    <row r="33" hidden="1">
      <c r="A33" s="144">
        <v>45056.0</v>
      </c>
      <c r="B33" s="144" t="str">
        <f>IFS(A33&lt;=border_dates!$A$2, "1-5 мая", AND(A33&gt;border_dates!$A$2, A33&lt;=border_dates!$A$3) , "6-10 мая", AND(A33&gt;border_dates!$A$3,A33&lt;= border_dates!$A$4), "11-31 мая")</f>
        <v>6-10 мая</v>
      </c>
      <c r="C33" s="143" t="s">
        <v>2627</v>
      </c>
      <c r="D33" s="143">
        <v>6.79855E7</v>
      </c>
      <c r="E33" s="143">
        <v>1.26911877E8</v>
      </c>
      <c r="F33" s="143" t="s">
        <v>2595</v>
      </c>
      <c r="G33" s="143" t="s">
        <v>2596</v>
      </c>
      <c r="H33" s="59" t="str">
        <f t="shared" si="1"/>
        <v>Россия</v>
      </c>
      <c r="I33" s="143">
        <v>7.0</v>
      </c>
    </row>
    <row r="34" hidden="1">
      <c r="A34" s="144">
        <v>45056.0</v>
      </c>
      <c r="B34" s="144" t="str">
        <f>IFS(A34&lt;=border_dates!$A$2, "1-5 мая", AND(A34&gt;border_dates!$A$2, A34&lt;=border_dates!$A$3) , "6-10 мая", AND(A34&gt;border_dates!$A$3,A34&lt;= border_dates!$A$4), "11-31 мая")</f>
        <v>6-10 мая</v>
      </c>
      <c r="C34" s="143" t="s">
        <v>2628</v>
      </c>
      <c r="D34" s="143">
        <v>6.7982515E7</v>
      </c>
      <c r="E34" s="143">
        <v>1.26908786E8</v>
      </c>
      <c r="F34" s="143" t="s">
        <v>2595</v>
      </c>
      <c r="G34" s="143" t="s">
        <v>2596</v>
      </c>
      <c r="H34" s="59" t="str">
        <f t="shared" si="1"/>
        <v>Россия</v>
      </c>
      <c r="I34" s="143">
        <v>17.0</v>
      </c>
    </row>
    <row r="35" hidden="1">
      <c r="A35" s="144">
        <v>45056.0</v>
      </c>
      <c r="B35" s="144" t="str">
        <f>IFS(A35&lt;=border_dates!$A$2, "1-5 мая", AND(A35&gt;border_dates!$A$2, A35&lt;=border_dates!$A$3) , "6-10 мая", AND(A35&gt;border_dates!$A$3,A35&lt;= border_dates!$A$4), "11-31 мая")</f>
        <v>6-10 мая</v>
      </c>
      <c r="C35" s="143" t="s">
        <v>2629</v>
      </c>
      <c r="D35" s="143">
        <v>6.7996441E7</v>
      </c>
      <c r="E35" s="143">
        <v>1.2692357E8</v>
      </c>
      <c r="F35" s="143" t="s">
        <v>2595</v>
      </c>
      <c r="G35" s="143" t="s">
        <v>2596</v>
      </c>
      <c r="H35" s="59" t="str">
        <f t="shared" si="1"/>
        <v>Россия</v>
      </c>
      <c r="I35" s="143">
        <v>13.0</v>
      </c>
    </row>
    <row r="36" hidden="1">
      <c r="A36" s="144">
        <v>45056.0</v>
      </c>
      <c r="B36" s="144" t="str">
        <f>IFS(A36&lt;=border_dates!$A$2, "1-5 мая", AND(A36&gt;border_dates!$A$2, A36&lt;=border_dates!$A$3) , "6-10 мая", AND(A36&gt;border_dates!$A$3,A36&lt;= border_dates!$A$4), "11-31 мая")</f>
        <v>6-10 мая</v>
      </c>
      <c r="C36" s="143" t="s">
        <v>2630</v>
      </c>
      <c r="D36" s="143">
        <v>6.8131237E7</v>
      </c>
      <c r="E36" s="143">
        <v>1.27064178E8</v>
      </c>
      <c r="F36" s="143" t="s">
        <v>2595</v>
      </c>
      <c r="G36" s="143" t="s">
        <v>2596</v>
      </c>
      <c r="H36" s="59" t="str">
        <f t="shared" si="1"/>
        <v>Россия</v>
      </c>
      <c r="I36" s="143">
        <v>4.0</v>
      </c>
    </row>
    <row r="37" hidden="1">
      <c r="A37" s="144">
        <v>45056.0</v>
      </c>
      <c r="B37" s="144" t="str">
        <f>IFS(A37&lt;=border_dates!$A$2, "1-5 мая", AND(A37&gt;border_dates!$A$2, A37&lt;=border_dates!$A$3) , "6-10 мая", AND(A37&gt;border_dates!$A$3,A37&lt;= border_dates!$A$4), "11-31 мая")</f>
        <v>6-10 мая</v>
      </c>
      <c r="C37" s="143" t="s">
        <v>2631</v>
      </c>
      <c r="D37" s="143">
        <v>6.8861165E7</v>
      </c>
      <c r="E37" s="143">
        <v>1.27850359E8</v>
      </c>
      <c r="F37" s="143" t="s">
        <v>2595</v>
      </c>
      <c r="G37" s="143" t="s">
        <v>2596</v>
      </c>
      <c r="H37" s="59" t="str">
        <f t="shared" si="1"/>
        <v>Россия</v>
      </c>
      <c r="I37" s="143">
        <v>2.0</v>
      </c>
    </row>
    <row r="38" hidden="1">
      <c r="A38" s="144">
        <v>45056.0</v>
      </c>
      <c r="B38" s="144" t="str">
        <f>IFS(A38&lt;=border_dates!$A$2, "1-5 мая", AND(A38&gt;border_dates!$A$2, A38&lt;=border_dates!$A$3) , "6-10 мая", AND(A38&gt;border_dates!$A$3,A38&lt;= border_dates!$A$4), "11-31 мая")</f>
        <v>6-10 мая</v>
      </c>
      <c r="C38" s="143" t="s">
        <v>2632</v>
      </c>
      <c r="D38" s="143">
        <v>6.8115846E7</v>
      </c>
      <c r="E38" s="143">
        <v>1.27048236E8</v>
      </c>
      <c r="F38" s="143" t="s">
        <v>2595</v>
      </c>
      <c r="G38" s="143" t="s">
        <v>2596</v>
      </c>
      <c r="H38" s="59" t="str">
        <f t="shared" si="1"/>
        <v>Россия</v>
      </c>
      <c r="I38" s="143">
        <v>8.0</v>
      </c>
    </row>
    <row r="39" hidden="1">
      <c r="A39" s="144">
        <v>45056.0</v>
      </c>
      <c r="B39" s="144" t="str">
        <f>IFS(A39&lt;=border_dates!$A$2, "1-5 мая", AND(A39&gt;border_dates!$A$2, A39&lt;=border_dates!$A$3) , "6-10 мая", AND(A39&gt;border_dates!$A$3,A39&lt;= border_dates!$A$4), "11-31 мая")</f>
        <v>6-10 мая</v>
      </c>
      <c r="C39" s="143" t="s">
        <v>2633</v>
      </c>
      <c r="D39" s="143">
        <v>6.8662936E7</v>
      </c>
      <c r="E39" s="143">
        <v>1.27644504E8</v>
      </c>
      <c r="F39" s="143" t="s">
        <v>2595</v>
      </c>
      <c r="G39" s="143" t="s">
        <v>2596</v>
      </c>
      <c r="H39" s="59" t="str">
        <f t="shared" si="1"/>
        <v>Россия</v>
      </c>
      <c r="I39" s="143">
        <v>10.0</v>
      </c>
    </row>
    <row r="40" hidden="1">
      <c r="A40" s="144">
        <v>45056.0</v>
      </c>
      <c r="B40" s="144" t="str">
        <f>IFS(A40&lt;=border_dates!$A$2, "1-5 мая", AND(A40&gt;border_dates!$A$2, A40&lt;=border_dates!$A$3) , "6-10 мая", AND(A40&gt;border_dates!$A$3,A40&lt;= border_dates!$A$4), "11-31 мая")</f>
        <v>6-10 мая</v>
      </c>
      <c r="C40" s="143" t="s">
        <v>2633</v>
      </c>
      <c r="D40" s="143">
        <v>6.8662936E7</v>
      </c>
      <c r="E40" s="143">
        <v>1.27644504E8</v>
      </c>
      <c r="F40" s="143" t="s">
        <v>2595</v>
      </c>
      <c r="G40" s="143" t="s">
        <v>2634</v>
      </c>
      <c r="H40" s="59" t="str">
        <f t="shared" si="1"/>
        <v>СНГ</v>
      </c>
      <c r="I40" s="143">
        <v>1.0</v>
      </c>
    </row>
    <row r="41" hidden="1">
      <c r="A41" s="144">
        <v>45056.0</v>
      </c>
      <c r="B41" s="144" t="str">
        <f>IFS(A41&lt;=border_dates!$A$2, "1-5 мая", AND(A41&gt;border_dates!$A$2, A41&lt;=border_dates!$A$3) , "6-10 мая", AND(A41&gt;border_dates!$A$3,A41&lt;= border_dates!$A$4), "11-31 мая")</f>
        <v>6-10 мая</v>
      </c>
      <c r="C41" s="143" t="s">
        <v>2633</v>
      </c>
      <c r="D41" s="143">
        <v>6.8662936E7</v>
      </c>
      <c r="E41" s="143">
        <v>1.27644504E8</v>
      </c>
      <c r="F41" s="143" t="s">
        <v>2595</v>
      </c>
      <c r="G41" s="143" t="s">
        <v>2635</v>
      </c>
      <c r="H41" s="59" t="str">
        <f t="shared" si="1"/>
        <v>СНГ</v>
      </c>
      <c r="I41" s="143">
        <v>3.0</v>
      </c>
    </row>
    <row r="42" hidden="1">
      <c r="A42" s="144">
        <v>45056.0</v>
      </c>
      <c r="B42" s="144" t="str">
        <f>IFS(A42&lt;=border_dates!$A$2, "1-5 мая", AND(A42&gt;border_dates!$A$2, A42&lt;=border_dates!$A$3) , "6-10 мая", AND(A42&gt;border_dates!$A$3,A42&lt;= border_dates!$A$4), "11-31 мая")</f>
        <v>6-10 мая</v>
      </c>
      <c r="C42" s="143" t="s">
        <v>2636</v>
      </c>
      <c r="D42" s="143">
        <v>6.7997336E7</v>
      </c>
      <c r="E42" s="143">
        <v>1.26924482E8</v>
      </c>
      <c r="F42" s="143" t="s">
        <v>2595</v>
      </c>
      <c r="G42" s="143" t="s">
        <v>2596</v>
      </c>
      <c r="H42" s="59" t="str">
        <f t="shared" si="1"/>
        <v>Россия</v>
      </c>
      <c r="I42" s="143">
        <v>5.0</v>
      </c>
    </row>
    <row r="43" hidden="1">
      <c r="A43" s="144">
        <v>45056.0</v>
      </c>
      <c r="B43" s="144" t="str">
        <f>IFS(A43&lt;=border_dates!$A$2, "1-5 мая", AND(A43&gt;border_dates!$A$2, A43&lt;=border_dates!$A$3) , "6-10 мая", AND(A43&gt;border_dates!$A$3,A43&lt;= border_dates!$A$4), "11-31 мая")</f>
        <v>6-10 мая</v>
      </c>
      <c r="C43" s="143" t="s">
        <v>2637</v>
      </c>
      <c r="D43" s="143">
        <v>6.7985452E7</v>
      </c>
      <c r="E43" s="143">
        <v>1.26911827E8</v>
      </c>
      <c r="F43" s="143" t="s">
        <v>2595</v>
      </c>
      <c r="G43" s="143" t="s">
        <v>2596</v>
      </c>
      <c r="H43" s="59" t="str">
        <f t="shared" si="1"/>
        <v>Россия</v>
      </c>
      <c r="I43" s="143">
        <v>3.0</v>
      </c>
    </row>
    <row r="44" hidden="1">
      <c r="A44" s="144">
        <v>45056.0</v>
      </c>
      <c r="B44" s="144" t="str">
        <f>IFS(A44&lt;=border_dates!$A$2, "1-5 мая", AND(A44&gt;border_dates!$A$2, A44&lt;=border_dates!$A$3) , "6-10 мая", AND(A44&gt;border_dates!$A$3,A44&lt;= border_dates!$A$4), "11-31 мая")</f>
        <v>6-10 мая</v>
      </c>
      <c r="C44" s="143" t="s">
        <v>2638</v>
      </c>
      <c r="D44" s="143">
        <v>6.7989034E7</v>
      </c>
      <c r="E44" s="143">
        <v>1.26915603E8</v>
      </c>
      <c r="F44" s="143" t="s">
        <v>2595</v>
      </c>
      <c r="G44" s="143" t="s">
        <v>2596</v>
      </c>
      <c r="H44" s="59" t="str">
        <f t="shared" si="1"/>
        <v>Россия</v>
      </c>
      <c r="I44" s="143">
        <v>3.0</v>
      </c>
    </row>
    <row r="45" hidden="1">
      <c r="A45" s="144">
        <v>45056.0</v>
      </c>
      <c r="B45" s="144" t="str">
        <f>IFS(A45&lt;=border_dates!$A$2, "1-5 мая", AND(A45&gt;border_dates!$A$2, A45&lt;=border_dates!$A$3) , "6-10 мая", AND(A45&gt;border_dates!$A$3,A45&lt;= border_dates!$A$4), "11-31 мая")</f>
        <v>6-10 мая</v>
      </c>
      <c r="C45" s="143" t="s">
        <v>2639</v>
      </c>
      <c r="D45" s="143">
        <v>6.8115834E7</v>
      </c>
      <c r="E45" s="143">
        <v>1.27048224E8</v>
      </c>
      <c r="F45" s="143" t="s">
        <v>2595</v>
      </c>
      <c r="G45" s="143" t="s">
        <v>2596</v>
      </c>
      <c r="H45" s="59" t="str">
        <f t="shared" si="1"/>
        <v>Россия</v>
      </c>
      <c r="I45" s="143">
        <v>27.0</v>
      </c>
    </row>
    <row r="46" hidden="1">
      <c r="A46" s="144">
        <v>45056.0</v>
      </c>
      <c r="B46" s="144" t="str">
        <f>IFS(A46&lt;=border_dates!$A$2, "1-5 мая", AND(A46&gt;border_dates!$A$2, A46&lt;=border_dates!$A$3) , "6-10 мая", AND(A46&gt;border_dates!$A$3,A46&lt;= border_dates!$A$4), "11-31 мая")</f>
        <v>6-10 мая</v>
      </c>
      <c r="C46" s="143" t="s">
        <v>2640</v>
      </c>
      <c r="D46" s="143">
        <v>6.811585E7</v>
      </c>
      <c r="E46" s="143">
        <v>1.27048239E8</v>
      </c>
      <c r="F46" s="143" t="s">
        <v>2595</v>
      </c>
      <c r="G46" s="143" t="s">
        <v>2596</v>
      </c>
      <c r="H46" s="59" t="str">
        <f t="shared" si="1"/>
        <v>Россия</v>
      </c>
      <c r="I46" s="143">
        <v>13.0</v>
      </c>
    </row>
    <row r="47" hidden="1">
      <c r="A47" s="144">
        <v>45056.0</v>
      </c>
      <c r="B47" s="144" t="str">
        <f>IFS(A47&lt;=border_dates!$A$2, "1-5 мая", AND(A47&gt;border_dates!$A$2, A47&lt;=border_dates!$A$3) , "6-10 мая", AND(A47&gt;border_dates!$A$3,A47&lt;= border_dates!$A$4), "11-31 мая")</f>
        <v>6-10 мая</v>
      </c>
      <c r="C47" s="143" t="s">
        <v>2641</v>
      </c>
      <c r="D47" s="143">
        <v>6.7989035E7</v>
      </c>
      <c r="E47" s="143">
        <v>1.26915604E8</v>
      </c>
      <c r="F47" s="143" t="s">
        <v>2595</v>
      </c>
      <c r="G47" s="143" t="s">
        <v>2596</v>
      </c>
      <c r="H47" s="59" t="str">
        <f t="shared" si="1"/>
        <v>Россия</v>
      </c>
      <c r="I47" s="143">
        <v>6.0</v>
      </c>
    </row>
    <row r="48" hidden="1">
      <c r="A48" s="144">
        <v>45056.0</v>
      </c>
      <c r="B48" s="144" t="str">
        <f>IFS(A48&lt;=border_dates!$A$2, "1-5 мая", AND(A48&gt;border_dates!$A$2, A48&lt;=border_dates!$A$3) , "6-10 мая", AND(A48&gt;border_dates!$A$3,A48&lt;= border_dates!$A$4), "11-31 мая")</f>
        <v>6-10 мая</v>
      </c>
      <c r="C48" s="143" t="s">
        <v>2642</v>
      </c>
      <c r="D48" s="143">
        <v>6.8659537E7</v>
      </c>
      <c r="E48" s="143">
        <v>1.27641015E8</v>
      </c>
      <c r="F48" s="143" t="s">
        <v>2595</v>
      </c>
      <c r="G48" s="143" t="s">
        <v>2596</v>
      </c>
      <c r="H48" s="59" t="str">
        <f t="shared" si="1"/>
        <v>Россия</v>
      </c>
      <c r="I48" s="143">
        <v>6.0</v>
      </c>
    </row>
    <row r="49" hidden="1">
      <c r="A49" s="144">
        <v>45056.0</v>
      </c>
      <c r="B49" s="144" t="str">
        <f>IFS(A49&lt;=border_dates!$A$2, "1-5 мая", AND(A49&gt;border_dates!$A$2, A49&lt;=border_dates!$A$3) , "6-10 мая", AND(A49&gt;border_dates!$A$3,A49&lt;= border_dates!$A$4), "11-31 мая")</f>
        <v>6-10 мая</v>
      </c>
      <c r="C49" s="143" t="s">
        <v>2643</v>
      </c>
      <c r="D49" s="143">
        <v>6.8876377E7</v>
      </c>
      <c r="E49" s="143">
        <v>1.2786676E8</v>
      </c>
      <c r="F49" s="143" t="s">
        <v>2595</v>
      </c>
      <c r="G49" s="143" t="s">
        <v>2596</v>
      </c>
      <c r="H49" s="59" t="str">
        <f t="shared" si="1"/>
        <v>Россия</v>
      </c>
      <c r="I49" s="143">
        <v>1.0</v>
      </c>
    </row>
    <row r="50" hidden="1">
      <c r="A50" s="144">
        <v>45056.0</v>
      </c>
      <c r="B50" s="144" t="str">
        <f>IFS(A50&lt;=border_dates!$A$2, "1-5 мая", AND(A50&gt;border_dates!$A$2, A50&lt;=border_dates!$A$3) , "6-10 мая", AND(A50&gt;border_dates!$A$3,A50&lt;= border_dates!$A$4), "11-31 мая")</f>
        <v>6-10 мая</v>
      </c>
      <c r="C50" s="143" t="s">
        <v>2644</v>
      </c>
      <c r="D50" s="143">
        <v>6.8115845E7</v>
      </c>
      <c r="E50" s="143">
        <v>1.27048235E8</v>
      </c>
      <c r="F50" s="143" t="s">
        <v>2595</v>
      </c>
      <c r="G50" s="143" t="s">
        <v>2596</v>
      </c>
      <c r="H50" s="59" t="str">
        <f t="shared" si="1"/>
        <v>Россия</v>
      </c>
      <c r="I50" s="143">
        <v>6.0</v>
      </c>
    </row>
    <row r="51" hidden="1">
      <c r="A51" s="144">
        <v>45056.0</v>
      </c>
      <c r="B51" s="144" t="str">
        <f>IFS(A51&lt;=border_dates!$A$2, "1-5 мая", AND(A51&gt;border_dates!$A$2, A51&lt;=border_dates!$A$3) , "6-10 мая", AND(A51&gt;border_dates!$A$3,A51&lt;= border_dates!$A$4), "11-31 мая")</f>
        <v>6-10 мая</v>
      </c>
      <c r="C51" s="143" t="s">
        <v>2645</v>
      </c>
      <c r="D51" s="143">
        <v>6.7989845E7</v>
      </c>
      <c r="E51" s="143">
        <v>1.26916442E8</v>
      </c>
      <c r="F51" s="143" t="s">
        <v>2595</v>
      </c>
      <c r="G51" s="143" t="s">
        <v>2596</v>
      </c>
      <c r="H51" s="59" t="str">
        <f t="shared" si="1"/>
        <v>Россия</v>
      </c>
      <c r="I51" s="143">
        <v>7.0</v>
      </c>
    </row>
    <row r="52" hidden="1">
      <c r="A52" s="144">
        <v>45056.0</v>
      </c>
      <c r="B52" s="144" t="str">
        <f>IFS(A52&lt;=border_dates!$A$2, "1-5 мая", AND(A52&gt;border_dates!$A$2, A52&lt;=border_dates!$A$3) , "6-10 мая", AND(A52&gt;border_dates!$A$3,A52&lt;= border_dates!$A$4), "11-31 мая")</f>
        <v>6-10 мая</v>
      </c>
      <c r="C52" s="143" t="s">
        <v>2645</v>
      </c>
      <c r="D52" s="143">
        <v>6.7989845E7</v>
      </c>
      <c r="E52" s="143">
        <v>1.26916442E8</v>
      </c>
      <c r="F52" s="143" t="s">
        <v>2595</v>
      </c>
      <c r="G52" s="143" t="s">
        <v>2635</v>
      </c>
      <c r="H52" s="59" t="str">
        <f t="shared" si="1"/>
        <v>СНГ</v>
      </c>
      <c r="I52" s="143">
        <v>1.0</v>
      </c>
    </row>
    <row r="53">
      <c r="A53" s="144">
        <v>45056.0</v>
      </c>
      <c r="B53" s="144" t="str">
        <f>IFS(A53&lt;=border_dates!$A$2, "1-5 мая", AND(A53&gt;border_dates!$A$2, A53&lt;=border_dates!$A$3) , "6-10 мая", AND(A53&gt;border_dates!$A$3,A53&lt;= border_dates!$A$4), "11-31 мая")</f>
        <v>6-10 мая</v>
      </c>
      <c r="C53" s="143" t="s">
        <v>2646</v>
      </c>
      <c r="D53" s="143">
        <v>6.7981632E7</v>
      </c>
      <c r="E53" s="143">
        <v>1.26907859E8</v>
      </c>
      <c r="F53" s="143" t="s">
        <v>2595</v>
      </c>
      <c r="G53" s="143" t="s">
        <v>2596</v>
      </c>
      <c r="H53" s="59" t="str">
        <f t="shared" si="1"/>
        <v>Россия</v>
      </c>
      <c r="I53" s="143">
        <v>5.0</v>
      </c>
    </row>
    <row r="54" hidden="1">
      <c r="A54" s="144">
        <v>45056.0</v>
      </c>
      <c r="B54" s="144" t="str">
        <f>IFS(A54&lt;=border_dates!$A$2, "1-5 мая", AND(A54&gt;border_dates!$A$2, A54&lt;=border_dates!$A$3) , "6-10 мая", AND(A54&gt;border_dates!$A$3,A54&lt;= border_dates!$A$4), "11-31 мая")</f>
        <v>6-10 мая</v>
      </c>
      <c r="C54" s="143" t="s">
        <v>2647</v>
      </c>
      <c r="D54" s="143">
        <v>6.8662933E7</v>
      </c>
      <c r="E54" s="143">
        <v>1.27644501E8</v>
      </c>
      <c r="F54" s="143" t="s">
        <v>2595</v>
      </c>
      <c r="G54" s="143" t="s">
        <v>2596</v>
      </c>
      <c r="H54" s="59" t="str">
        <f t="shared" si="1"/>
        <v>Россия</v>
      </c>
      <c r="I54" s="143">
        <v>9.0</v>
      </c>
    </row>
    <row r="55" hidden="1">
      <c r="A55" s="144">
        <v>45056.0</v>
      </c>
      <c r="B55" s="144" t="str">
        <f>IFS(A55&lt;=border_dates!$A$2, "1-5 мая", AND(A55&gt;border_dates!$A$2, A55&lt;=border_dates!$A$3) , "6-10 мая", AND(A55&gt;border_dates!$A$3,A55&lt;= border_dates!$A$4), "11-31 мая")</f>
        <v>6-10 мая</v>
      </c>
      <c r="C55" s="143" t="s">
        <v>2647</v>
      </c>
      <c r="D55" s="143">
        <v>6.8662933E7</v>
      </c>
      <c r="E55" s="143">
        <v>1.27644501E8</v>
      </c>
      <c r="F55" s="143" t="s">
        <v>2595</v>
      </c>
      <c r="G55" s="143" t="s">
        <v>2635</v>
      </c>
      <c r="H55" s="59" t="str">
        <f t="shared" si="1"/>
        <v>СНГ</v>
      </c>
      <c r="I55" s="143">
        <v>1.0</v>
      </c>
    </row>
    <row r="56" hidden="1">
      <c r="A56" s="144">
        <v>45056.0</v>
      </c>
      <c r="B56" s="144" t="str">
        <f>IFS(A56&lt;=border_dates!$A$2, "1-5 мая", AND(A56&gt;border_dates!$A$2, A56&lt;=border_dates!$A$3) , "6-10 мая", AND(A56&gt;border_dates!$A$3,A56&lt;= border_dates!$A$4), "11-31 мая")</f>
        <v>6-10 мая</v>
      </c>
      <c r="C56" s="143" t="s">
        <v>2648</v>
      </c>
      <c r="D56" s="143">
        <v>6.7997551E7</v>
      </c>
      <c r="E56" s="143">
        <v>1.26924724E8</v>
      </c>
      <c r="F56" s="143" t="s">
        <v>2595</v>
      </c>
      <c r="G56" s="143" t="s">
        <v>2596</v>
      </c>
      <c r="H56" s="59" t="str">
        <f t="shared" si="1"/>
        <v>Россия</v>
      </c>
      <c r="I56" s="143">
        <v>8.0</v>
      </c>
    </row>
    <row r="57" hidden="1">
      <c r="A57" s="144">
        <v>45056.0</v>
      </c>
      <c r="B57" s="144" t="str">
        <f>IFS(A57&lt;=border_dates!$A$2, "1-5 мая", AND(A57&gt;border_dates!$A$2, A57&lt;=border_dates!$A$3) , "6-10 мая", AND(A57&gt;border_dates!$A$3,A57&lt;= border_dates!$A$4), "11-31 мая")</f>
        <v>6-10 мая</v>
      </c>
      <c r="C57" s="143" t="s">
        <v>2649</v>
      </c>
      <c r="D57" s="143">
        <v>6.8115831E7</v>
      </c>
      <c r="E57" s="143">
        <v>1.27048221E8</v>
      </c>
      <c r="F57" s="143" t="s">
        <v>2595</v>
      </c>
      <c r="G57" s="143" t="s">
        <v>2596</v>
      </c>
      <c r="H57" s="59" t="str">
        <f t="shared" si="1"/>
        <v>Россия</v>
      </c>
      <c r="I57" s="143">
        <v>26.0</v>
      </c>
    </row>
    <row r="58" hidden="1">
      <c r="A58" s="144">
        <v>45056.0</v>
      </c>
      <c r="B58" s="144" t="str">
        <f>IFS(A58&lt;=border_dates!$A$2, "1-5 мая", AND(A58&gt;border_dates!$A$2, A58&lt;=border_dates!$A$3) , "6-10 мая", AND(A58&gt;border_dates!$A$3,A58&lt;= border_dates!$A$4), "11-31 мая")</f>
        <v>6-10 мая</v>
      </c>
      <c r="C58" s="143" t="s">
        <v>2650</v>
      </c>
      <c r="D58" s="143">
        <v>6.8662254E7</v>
      </c>
      <c r="E58" s="143">
        <v>1.27643818E8</v>
      </c>
      <c r="F58" s="143" t="s">
        <v>2595</v>
      </c>
      <c r="G58" s="143" t="s">
        <v>2596</v>
      </c>
      <c r="H58" s="59" t="str">
        <f t="shared" si="1"/>
        <v>Россия</v>
      </c>
      <c r="I58" s="143">
        <v>10.0</v>
      </c>
    </row>
    <row r="59" hidden="1">
      <c r="A59" s="144">
        <v>45056.0</v>
      </c>
      <c r="B59" s="144" t="str">
        <f>IFS(A59&lt;=border_dates!$A$2, "1-5 мая", AND(A59&gt;border_dates!$A$2, A59&lt;=border_dates!$A$3) , "6-10 мая", AND(A59&gt;border_dates!$A$3,A59&lt;= border_dates!$A$4), "11-31 мая")</f>
        <v>6-10 мая</v>
      </c>
      <c r="C59" s="143" t="s">
        <v>2651</v>
      </c>
      <c r="D59" s="143">
        <v>6.8863243E7</v>
      </c>
      <c r="E59" s="143">
        <v>1.27852665E8</v>
      </c>
      <c r="F59" s="143" t="s">
        <v>2595</v>
      </c>
      <c r="G59" s="143" t="s">
        <v>2596</v>
      </c>
      <c r="H59" s="59" t="str">
        <f t="shared" si="1"/>
        <v>Россия</v>
      </c>
      <c r="I59" s="143">
        <v>1.0</v>
      </c>
    </row>
    <row r="60" hidden="1">
      <c r="A60" s="144">
        <v>45056.0</v>
      </c>
      <c r="B60" s="144" t="str">
        <f>IFS(A60&lt;=border_dates!$A$2, "1-5 мая", AND(A60&gt;border_dates!$A$2, A60&lt;=border_dates!$A$3) , "6-10 мая", AND(A60&gt;border_dates!$A$3,A60&lt;= border_dates!$A$4), "11-31 мая")</f>
        <v>6-10 мая</v>
      </c>
      <c r="C60" s="143" t="s">
        <v>2651</v>
      </c>
      <c r="D60" s="143">
        <v>6.8863243E7</v>
      </c>
      <c r="E60" s="143">
        <v>1.27852665E8</v>
      </c>
      <c r="F60" s="143" t="s">
        <v>2595</v>
      </c>
      <c r="G60" s="143" t="s">
        <v>2635</v>
      </c>
      <c r="H60" s="59" t="str">
        <f t="shared" si="1"/>
        <v>СНГ</v>
      </c>
      <c r="I60" s="143">
        <v>1.0</v>
      </c>
    </row>
    <row r="61" hidden="1">
      <c r="A61" s="144">
        <v>45056.0</v>
      </c>
      <c r="B61" s="144" t="str">
        <f>IFS(A61&lt;=border_dates!$A$2, "1-5 мая", AND(A61&gt;border_dates!$A$2, A61&lt;=border_dates!$A$3) , "6-10 мая", AND(A61&gt;border_dates!$A$3,A61&lt;= border_dates!$A$4), "11-31 мая")</f>
        <v>6-10 мая</v>
      </c>
      <c r="C61" s="143" t="s">
        <v>2652</v>
      </c>
      <c r="D61" s="143">
        <v>6.79896E7</v>
      </c>
      <c r="E61" s="143">
        <v>1.26916197E8</v>
      </c>
      <c r="F61" s="143" t="s">
        <v>2595</v>
      </c>
      <c r="G61" s="143" t="s">
        <v>2596</v>
      </c>
      <c r="H61" s="59" t="str">
        <f t="shared" si="1"/>
        <v>Россия</v>
      </c>
      <c r="I61" s="143">
        <v>3.0</v>
      </c>
    </row>
    <row r="62" hidden="1">
      <c r="A62" s="144">
        <v>45056.0</v>
      </c>
      <c r="B62" s="144" t="str">
        <f>IFS(A62&lt;=border_dates!$A$2, "1-5 мая", AND(A62&gt;border_dates!$A$2, A62&lt;=border_dates!$A$3) , "6-10 мая", AND(A62&gt;border_dates!$A$3,A62&lt;= border_dates!$A$4), "11-31 мая")</f>
        <v>6-10 мая</v>
      </c>
      <c r="C62" s="143" t="s">
        <v>2653</v>
      </c>
      <c r="D62" s="143">
        <v>6.8115837E7</v>
      </c>
      <c r="E62" s="143">
        <v>1.27048227E8</v>
      </c>
      <c r="F62" s="143" t="s">
        <v>2595</v>
      </c>
      <c r="G62" s="143" t="s">
        <v>2596</v>
      </c>
      <c r="H62" s="59" t="str">
        <f t="shared" si="1"/>
        <v>Россия</v>
      </c>
      <c r="I62" s="143">
        <v>29.0</v>
      </c>
    </row>
    <row r="63" hidden="1">
      <c r="A63" s="144">
        <v>45056.0</v>
      </c>
      <c r="B63" s="144" t="str">
        <f>IFS(A63&lt;=border_dates!$A$2, "1-5 мая", AND(A63&gt;border_dates!$A$2, A63&lt;=border_dates!$A$3) , "6-10 мая", AND(A63&gt;border_dates!$A$3,A63&lt;= border_dates!$A$4), "11-31 мая")</f>
        <v>6-10 мая</v>
      </c>
      <c r="C63" s="143" t="s">
        <v>2654</v>
      </c>
      <c r="D63" s="143">
        <v>6.7987163E7</v>
      </c>
      <c r="E63" s="143">
        <v>1.26913644E8</v>
      </c>
      <c r="F63" s="143" t="s">
        <v>2595</v>
      </c>
      <c r="G63" s="143" t="s">
        <v>2596</v>
      </c>
      <c r="H63" s="59" t="str">
        <f t="shared" si="1"/>
        <v>Россия</v>
      </c>
      <c r="I63" s="143">
        <v>3.0</v>
      </c>
    </row>
    <row r="64" hidden="1">
      <c r="A64" s="144">
        <v>45056.0</v>
      </c>
      <c r="B64" s="144" t="str">
        <f>IFS(A64&lt;=border_dates!$A$2, "1-5 мая", AND(A64&gt;border_dates!$A$2, A64&lt;=border_dates!$A$3) , "6-10 мая", AND(A64&gt;border_dates!$A$3,A64&lt;= border_dates!$A$4), "11-31 мая")</f>
        <v>6-10 мая</v>
      </c>
      <c r="C64" s="143" t="s">
        <v>2655</v>
      </c>
      <c r="D64" s="143">
        <v>6.865801E7</v>
      </c>
      <c r="E64" s="143">
        <v>1.27639482E8</v>
      </c>
      <c r="F64" s="143" t="s">
        <v>2595</v>
      </c>
      <c r="G64" s="143" t="s">
        <v>2596</v>
      </c>
      <c r="H64" s="59" t="str">
        <f t="shared" si="1"/>
        <v>Россия</v>
      </c>
      <c r="I64" s="143">
        <v>12.0</v>
      </c>
    </row>
    <row r="65" hidden="1">
      <c r="A65" s="144">
        <v>45056.0</v>
      </c>
      <c r="B65" s="144" t="str">
        <f>IFS(A65&lt;=border_dates!$A$2, "1-5 мая", AND(A65&gt;border_dates!$A$2, A65&lt;=border_dates!$A$3) , "6-10 мая", AND(A65&gt;border_dates!$A$3,A65&lt;= border_dates!$A$4), "11-31 мая")</f>
        <v>6-10 мая</v>
      </c>
      <c r="C65" s="143" t="s">
        <v>2656</v>
      </c>
      <c r="D65" s="143">
        <v>6.7994824E7</v>
      </c>
      <c r="E65" s="143">
        <v>1.26921736E8</v>
      </c>
      <c r="F65" s="143" t="s">
        <v>2595</v>
      </c>
      <c r="G65" s="143" t="s">
        <v>2596</v>
      </c>
      <c r="H65" s="59" t="str">
        <f t="shared" si="1"/>
        <v>Россия</v>
      </c>
      <c r="I65" s="143">
        <v>13.0</v>
      </c>
    </row>
    <row r="66" hidden="1">
      <c r="A66" s="144">
        <v>45056.0</v>
      </c>
      <c r="B66" s="144" t="str">
        <f>IFS(A66&lt;=border_dates!$A$2, "1-5 мая", AND(A66&gt;border_dates!$A$2, A66&lt;=border_dates!$A$3) , "6-10 мая", AND(A66&gt;border_dates!$A$3,A66&lt;= border_dates!$A$4), "11-31 мая")</f>
        <v>6-10 мая</v>
      </c>
      <c r="C66" s="143" t="s">
        <v>2657</v>
      </c>
      <c r="D66" s="143">
        <v>6.8658009E7</v>
      </c>
      <c r="E66" s="143">
        <v>1.27639481E8</v>
      </c>
      <c r="F66" s="143" t="s">
        <v>2595</v>
      </c>
      <c r="G66" s="143" t="s">
        <v>2596</v>
      </c>
      <c r="H66" s="59" t="str">
        <f t="shared" si="1"/>
        <v>Россия</v>
      </c>
      <c r="I66" s="143">
        <v>8.0</v>
      </c>
    </row>
    <row r="67" hidden="1">
      <c r="A67" s="144">
        <v>45056.0</v>
      </c>
      <c r="B67" s="144" t="str">
        <f>IFS(A67&lt;=border_dates!$A$2, "1-5 мая", AND(A67&gt;border_dates!$A$2, A67&lt;=border_dates!$A$3) , "6-10 мая", AND(A67&gt;border_dates!$A$3,A67&lt;= border_dates!$A$4), "11-31 мая")</f>
        <v>6-10 мая</v>
      </c>
      <c r="C67" s="143" t="s">
        <v>2658</v>
      </c>
      <c r="D67" s="143">
        <v>6.7982516E7</v>
      </c>
      <c r="E67" s="143">
        <v>1.26908787E8</v>
      </c>
      <c r="F67" s="143" t="s">
        <v>2595</v>
      </c>
      <c r="G67" s="143" t="s">
        <v>2596</v>
      </c>
      <c r="H67" s="59" t="str">
        <f t="shared" si="1"/>
        <v>Россия</v>
      </c>
      <c r="I67" s="143">
        <v>6.0</v>
      </c>
    </row>
    <row r="68" hidden="1">
      <c r="A68" s="144">
        <v>45056.0</v>
      </c>
      <c r="B68" s="144" t="str">
        <f>IFS(A68&lt;=border_dates!$A$2, "1-5 мая", AND(A68&gt;border_dates!$A$2, A68&lt;=border_dates!$A$3) , "6-10 мая", AND(A68&gt;border_dates!$A$3,A68&lt;= border_dates!$A$4), "11-31 мая")</f>
        <v>6-10 мая</v>
      </c>
      <c r="C68" s="143" t="s">
        <v>2659</v>
      </c>
      <c r="D68" s="143">
        <v>6.7985499E7</v>
      </c>
      <c r="E68" s="143">
        <v>1.26911876E8</v>
      </c>
      <c r="F68" s="143" t="s">
        <v>2595</v>
      </c>
      <c r="G68" s="143" t="s">
        <v>2596</v>
      </c>
      <c r="H68" s="59" t="str">
        <f t="shared" si="1"/>
        <v>Россия</v>
      </c>
      <c r="I68" s="143">
        <v>7.0</v>
      </c>
    </row>
    <row r="69" hidden="1">
      <c r="A69" s="144">
        <v>45056.0</v>
      </c>
      <c r="B69" s="144" t="str">
        <f>IFS(A69&lt;=border_dates!$A$2, "1-5 мая", AND(A69&gt;border_dates!$A$2, A69&lt;=border_dates!$A$3) , "6-10 мая", AND(A69&gt;border_dates!$A$3,A69&lt;= border_dates!$A$4), "11-31 мая")</f>
        <v>6-10 мая</v>
      </c>
      <c r="C69" s="143" t="s">
        <v>2660</v>
      </c>
      <c r="D69" s="143">
        <v>6.7984849E7</v>
      </c>
      <c r="E69" s="143">
        <v>1.26911197E8</v>
      </c>
      <c r="F69" s="143" t="s">
        <v>2595</v>
      </c>
      <c r="G69" s="143" t="s">
        <v>2596</v>
      </c>
      <c r="H69" s="59" t="str">
        <f t="shared" si="1"/>
        <v>Россия</v>
      </c>
      <c r="I69" s="143">
        <v>2.0</v>
      </c>
    </row>
    <row r="70" hidden="1">
      <c r="A70" s="144">
        <v>45056.0</v>
      </c>
      <c r="B70" s="144" t="str">
        <f>IFS(A70&lt;=border_dates!$A$2, "1-5 мая", AND(A70&gt;border_dates!$A$2, A70&lt;=border_dates!$A$3) , "6-10 мая", AND(A70&gt;border_dates!$A$3,A70&lt;= border_dates!$A$4), "11-31 мая")</f>
        <v>6-10 мая</v>
      </c>
      <c r="C70" s="143" t="s">
        <v>2661</v>
      </c>
      <c r="D70" s="143">
        <v>6.7996971E7</v>
      </c>
      <c r="E70" s="143">
        <v>1.26924115E8</v>
      </c>
      <c r="F70" s="143" t="s">
        <v>2595</v>
      </c>
      <c r="G70" s="143" t="s">
        <v>2596</v>
      </c>
      <c r="H70" s="59" t="str">
        <f t="shared" si="1"/>
        <v>Россия</v>
      </c>
      <c r="I70" s="143">
        <v>7.0</v>
      </c>
    </row>
    <row r="71" hidden="1">
      <c r="A71" s="144">
        <v>45056.0</v>
      </c>
      <c r="B71" s="144" t="str">
        <f>IFS(A71&lt;=border_dates!$A$2, "1-5 мая", AND(A71&gt;border_dates!$A$2, A71&lt;=border_dates!$A$3) , "6-10 мая", AND(A71&gt;border_dates!$A$3,A71&lt;= border_dates!$A$4), "11-31 мая")</f>
        <v>6-10 мая</v>
      </c>
      <c r="C71" s="143" t="s">
        <v>2662</v>
      </c>
      <c r="D71" s="143">
        <v>6.7982517E7</v>
      </c>
      <c r="E71" s="143">
        <v>1.26908788E8</v>
      </c>
      <c r="F71" s="143" t="s">
        <v>2595</v>
      </c>
      <c r="G71" s="143" t="s">
        <v>2596</v>
      </c>
      <c r="H71" s="59" t="str">
        <f t="shared" si="1"/>
        <v>Россия</v>
      </c>
      <c r="I71" s="143">
        <v>3.0</v>
      </c>
    </row>
    <row r="72" hidden="1">
      <c r="A72" s="144">
        <v>45056.0</v>
      </c>
      <c r="B72" s="144" t="str">
        <f>IFS(A72&lt;=border_dates!$A$2, "1-5 мая", AND(A72&gt;border_dates!$A$2, A72&lt;=border_dates!$A$3) , "6-10 мая", AND(A72&gt;border_dates!$A$3,A72&lt;= border_dates!$A$4), "11-31 мая")</f>
        <v>6-10 мая</v>
      </c>
      <c r="C72" s="143" t="s">
        <v>2663</v>
      </c>
      <c r="D72" s="143">
        <v>6.8662255E7</v>
      </c>
      <c r="E72" s="143">
        <v>1.27643819E8</v>
      </c>
      <c r="F72" s="143" t="s">
        <v>2595</v>
      </c>
      <c r="G72" s="143" t="s">
        <v>2596</v>
      </c>
      <c r="H72" s="59" t="str">
        <f t="shared" si="1"/>
        <v>Россия</v>
      </c>
      <c r="I72" s="143">
        <v>7.0</v>
      </c>
    </row>
    <row r="73" hidden="1">
      <c r="A73" s="144">
        <v>45056.0</v>
      </c>
      <c r="B73" s="144" t="str">
        <f>IFS(A73&lt;=border_dates!$A$2, "1-5 мая", AND(A73&gt;border_dates!$A$2, A73&lt;=border_dates!$A$3) , "6-10 мая", AND(A73&gt;border_dates!$A$3,A73&lt;= border_dates!$A$4), "11-31 мая")</f>
        <v>6-10 мая</v>
      </c>
      <c r="C73" s="143" t="s">
        <v>2664</v>
      </c>
      <c r="D73" s="143">
        <v>6.8658011E7</v>
      </c>
      <c r="E73" s="143">
        <v>1.27639483E8</v>
      </c>
      <c r="F73" s="143" t="s">
        <v>2595</v>
      </c>
      <c r="G73" s="143" t="s">
        <v>2596</v>
      </c>
      <c r="H73" s="59" t="str">
        <f t="shared" si="1"/>
        <v>Россия</v>
      </c>
      <c r="I73" s="143">
        <v>8.0</v>
      </c>
    </row>
    <row r="74" hidden="1">
      <c r="A74" s="144">
        <v>45056.0</v>
      </c>
      <c r="B74" s="144" t="str">
        <f>IFS(A74&lt;=border_dates!$A$2, "1-5 мая", AND(A74&gt;border_dates!$A$2, A74&lt;=border_dates!$A$3) , "6-10 мая", AND(A74&gt;border_dates!$A$3,A74&lt;= border_dates!$A$4), "11-31 мая")</f>
        <v>6-10 мая</v>
      </c>
      <c r="C74" s="143" t="s">
        <v>2665</v>
      </c>
      <c r="D74" s="143">
        <v>6.8660702E7</v>
      </c>
      <c r="E74" s="143">
        <v>1.27642243E8</v>
      </c>
      <c r="F74" s="143" t="s">
        <v>2595</v>
      </c>
      <c r="G74" s="143" t="s">
        <v>2596</v>
      </c>
      <c r="H74" s="59" t="str">
        <f t="shared" si="1"/>
        <v>Россия</v>
      </c>
      <c r="I74" s="143">
        <v>8.0</v>
      </c>
    </row>
    <row r="75" hidden="1">
      <c r="A75" s="144">
        <v>45056.0</v>
      </c>
      <c r="B75" s="144" t="str">
        <f>IFS(A75&lt;=border_dates!$A$2, "1-5 мая", AND(A75&gt;border_dates!$A$2, A75&lt;=border_dates!$A$3) , "6-10 мая", AND(A75&gt;border_dates!$A$3,A75&lt;= border_dates!$A$4), "11-31 мая")</f>
        <v>6-10 мая</v>
      </c>
      <c r="C75" s="143" t="s">
        <v>2666</v>
      </c>
      <c r="D75" s="143">
        <v>6.8662256E7</v>
      </c>
      <c r="E75" s="143">
        <v>1.2764382E8</v>
      </c>
      <c r="F75" s="143" t="s">
        <v>2595</v>
      </c>
      <c r="G75" s="143" t="s">
        <v>2596</v>
      </c>
      <c r="H75" s="59" t="str">
        <f t="shared" si="1"/>
        <v>Россия</v>
      </c>
      <c r="I75" s="143">
        <v>17.0</v>
      </c>
    </row>
    <row r="76" hidden="1">
      <c r="A76" s="144">
        <v>45056.0</v>
      </c>
      <c r="B76" s="144" t="str">
        <f>IFS(A76&lt;=border_dates!$A$2, "1-5 мая", AND(A76&gt;border_dates!$A$2, A76&lt;=border_dates!$A$3) , "6-10 мая", AND(A76&gt;border_dates!$A$3,A76&lt;= border_dates!$A$4), "11-31 мая")</f>
        <v>6-10 мая</v>
      </c>
      <c r="C76" s="143" t="s">
        <v>2667</v>
      </c>
      <c r="D76" s="143">
        <v>6.7982514E7</v>
      </c>
      <c r="E76" s="143">
        <v>1.26908785E8</v>
      </c>
      <c r="F76" s="143" t="s">
        <v>2595</v>
      </c>
      <c r="G76" s="143" t="s">
        <v>2596</v>
      </c>
      <c r="H76" s="59" t="str">
        <f t="shared" si="1"/>
        <v>Россия</v>
      </c>
      <c r="I76" s="143">
        <v>10.0</v>
      </c>
    </row>
    <row r="77" hidden="1">
      <c r="A77" s="144">
        <v>45056.0</v>
      </c>
      <c r="B77" s="144" t="str">
        <f>IFS(A77&lt;=border_dates!$A$2, "1-5 мая", AND(A77&gt;border_dates!$A$2, A77&lt;=border_dates!$A$3) , "6-10 мая", AND(A77&gt;border_dates!$A$3,A77&lt;= border_dates!$A$4), "11-31 мая")</f>
        <v>6-10 мая</v>
      </c>
      <c r="C77" s="143" t="s">
        <v>2668</v>
      </c>
      <c r="D77" s="143">
        <v>6.7988481E7</v>
      </c>
      <c r="E77" s="143">
        <v>1.26914982E8</v>
      </c>
      <c r="F77" s="143" t="s">
        <v>2595</v>
      </c>
      <c r="G77" s="143" t="s">
        <v>2596</v>
      </c>
      <c r="H77" s="59" t="str">
        <f t="shared" si="1"/>
        <v>Россия</v>
      </c>
      <c r="I77" s="143">
        <v>2.0</v>
      </c>
    </row>
    <row r="78" hidden="1">
      <c r="A78" s="144">
        <v>45056.0</v>
      </c>
      <c r="B78" s="144" t="str">
        <f>IFS(A78&lt;=border_dates!$A$2, "1-5 мая", AND(A78&gt;border_dates!$A$2, A78&lt;=border_dates!$A$3) , "6-10 мая", AND(A78&gt;border_dates!$A$3,A78&lt;= border_dates!$A$4), "11-31 мая")</f>
        <v>6-10 мая</v>
      </c>
      <c r="C78" s="143" t="s">
        <v>2669</v>
      </c>
      <c r="D78" s="143">
        <v>6.7982513E7</v>
      </c>
      <c r="E78" s="143">
        <v>1.26908784E8</v>
      </c>
      <c r="F78" s="143" t="s">
        <v>2595</v>
      </c>
      <c r="G78" s="143" t="s">
        <v>2596</v>
      </c>
      <c r="H78" s="59" t="str">
        <f t="shared" si="1"/>
        <v>Россия</v>
      </c>
      <c r="I78" s="143">
        <v>4.0</v>
      </c>
    </row>
    <row r="79" hidden="1">
      <c r="A79" s="144">
        <v>45056.0</v>
      </c>
      <c r="B79" s="144" t="str">
        <f>IFS(A79&lt;=border_dates!$A$2, "1-5 мая", AND(A79&gt;border_dates!$A$2, A79&lt;=border_dates!$A$3) , "6-10 мая", AND(A79&gt;border_dates!$A$3,A79&lt;= border_dates!$A$4), "11-31 мая")</f>
        <v>6-10 мая</v>
      </c>
      <c r="C79" s="143" t="s">
        <v>2670</v>
      </c>
      <c r="D79" s="143">
        <v>6.8662666E7</v>
      </c>
      <c r="E79" s="143">
        <v>1.27644234E8</v>
      </c>
      <c r="F79" s="143" t="s">
        <v>2595</v>
      </c>
      <c r="G79" s="143" t="s">
        <v>2596</v>
      </c>
      <c r="H79" s="59" t="str">
        <f t="shared" si="1"/>
        <v>Россия</v>
      </c>
      <c r="I79" s="143">
        <v>5.0</v>
      </c>
    </row>
    <row r="80" hidden="1">
      <c r="A80" s="144">
        <v>45056.0</v>
      </c>
      <c r="B80" s="144" t="str">
        <f>IFS(A80&lt;=border_dates!$A$2, "1-5 мая", AND(A80&gt;border_dates!$A$2, A80&lt;=border_dates!$A$3) , "6-10 мая", AND(A80&gt;border_dates!$A$3,A80&lt;= border_dates!$A$4), "11-31 мая")</f>
        <v>6-10 мая</v>
      </c>
      <c r="C80" s="143" t="s">
        <v>2671</v>
      </c>
      <c r="D80" s="143">
        <v>6.8115843E7</v>
      </c>
      <c r="E80" s="143">
        <v>1.27048233E8</v>
      </c>
      <c r="F80" s="143" t="s">
        <v>2595</v>
      </c>
      <c r="G80" s="143" t="s">
        <v>2596</v>
      </c>
      <c r="H80" s="59" t="str">
        <f t="shared" si="1"/>
        <v>Россия</v>
      </c>
      <c r="I80" s="143">
        <v>8.0</v>
      </c>
    </row>
    <row r="81" hidden="1">
      <c r="A81" s="144">
        <v>45056.0</v>
      </c>
      <c r="B81" s="144" t="str">
        <f>IFS(A81&lt;=border_dates!$A$2, "1-5 мая", AND(A81&gt;border_dates!$A$2, A81&lt;=border_dates!$A$3) , "6-10 мая", AND(A81&gt;border_dates!$A$3,A81&lt;= border_dates!$A$4), "11-31 мая")</f>
        <v>6-10 мая</v>
      </c>
      <c r="C81" s="143" t="s">
        <v>2672</v>
      </c>
      <c r="D81" s="143">
        <v>6.8661779E7</v>
      </c>
      <c r="E81" s="143">
        <v>1.2764334E8</v>
      </c>
      <c r="F81" s="143" t="s">
        <v>2595</v>
      </c>
      <c r="G81" s="143" t="s">
        <v>2596</v>
      </c>
      <c r="H81" s="59" t="str">
        <f t="shared" si="1"/>
        <v>Россия</v>
      </c>
      <c r="I81" s="143">
        <v>18.0</v>
      </c>
    </row>
    <row r="82" hidden="1">
      <c r="A82" s="144">
        <v>45056.0</v>
      </c>
      <c r="B82" s="144" t="str">
        <f>IFS(A82&lt;=border_dates!$A$2, "1-5 мая", AND(A82&gt;border_dates!$A$2, A82&lt;=border_dates!$A$3) , "6-10 мая", AND(A82&gt;border_dates!$A$3,A82&lt;= border_dates!$A$4), "11-31 мая")</f>
        <v>6-10 мая</v>
      </c>
      <c r="C82" s="143" t="s">
        <v>2673</v>
      </c>
      <c r="D82" s="143">
        <v>6.8659538E7</v>
      </c>
      <c r="E82" s="143">
        <v>1.27641016E8</v>
      </c>
      <c r="F82" s="143" t="s">
        <v>2595</v>
      </c>
      <c r="G82" s="143" t="s">
        <v>2596</v>
      </c>
      <c r="H82" s="59" t="str">
        <f t="shared" si="1"/>
        <v>Россия</v>
      </c>
      <c r="I82" s="143">
        <v>10.0</v>
      </c>
    </row>
    <row r="83" hidden="1">
      <c r="A83" s="144">
        <v>45056.0</v>
      </c>
      <c r="B83" s="144" t="str">
        <f>IFS(A83&lt;=border_dates!$A$2, "1-5 мая", AND(A83&gt;border_dates!$A$2, A83&lt;=border_dates!$A$3) , "6-10 мая", AND(A83&gt;border_dates!$A$3,A83&lt;= border_dates!$A$4), "11-31 мая")</f>
        <v>6-10 мая</v>
      </c>
      <c r="C83" s="143" t="s">
        <v>2674</v>
      </c>
      <c r="D83" s="143">
        <v>6.8662934E7</v>
      </c>
      <c r="E83" s="143">
        <v>1.27644502E8</v>
      </c>
      <c r="F83" s="143" t="s">
        <v>2595</v>
      </c>
      <c r="G83" s="143" t="s">
        <v>2596</v>
      </c>
      <c r="H83" s="59" t="str">
        <f t="shared" si="1"/>
        <v>Россия</v>
      </c>
      <c r="I83" s="143">
        <v>9.0</v>
      </c>
    </row>
    <row r="84" hidden="1">
      <c r="A84" s="144">
        <v>45056.0</v>
      </c>
      <c r="B84" s="144" t="str">
        <f>IFS(A84&lt;=border_dates!$A$2, "1-5 мая", AND(A84&gt;border_dates!$A$2, A84&lt;=border_dates!$A$3) , "6-10 мая", AND(A84&gt;border_dates!$A$3,A84&lt;= border_dates!$A$4), "11-31 мая")</f>
        <v>6-10 мая</v>
      </c>
      <c r="C84" s="143" t="s">
        <v>2674</v>
      </c>
      <c r="D84" s="143">
        <v>6.8662934E7</v>
      </c>
      <c r="E84" s="143">
        <v>1.27644502E8</v>
      </c>
      <c r="F84" s="143" t="s">
        <v>2595</v>
      </c>
      <c r="G84" s="143" t="s">
        <v>2635</v>
      </c>
      <c r="H84" s="59" t="str">
        <f t="shared" si="1"/>
        <v>СНГ</v>
      </c>
      <c r="I84" s="143">
        <v>1.0</v>
      </c>
    </row>
    <row r="85" hidden="1">
      <c r="A85" s="144">
        <v>45056.0</v>
      </c>
      <c r="B85" s="144" t="str">
        <f>IFS(A85&lt;=border_dates!$A$2, "1-5 мая", AND(A85&gt;border_dates!$A$2, A85&lt;=border_dates!$A$3) , "6-10 мая", AND(A85&gt;border_dates!$A$3,A85&lt;= border_dates!$A$4), "11-31 мая")</f>
        <v>6-10 мая</v>
      </c>
      <c r="C85" s="143" t="s">
        <v>2675</v>
      </c>
      <c r="D85" s="143" t="s">
        <v>2676</v>
      </c>
      <c r="E85" s="143" t="s">
        <v>2677</v>
      </c>
      <c r="F85" s="143" t="s">
        <v>2595</v>
      </c>
      <c r="G85" s="143" t="s">
        <v>2596</v>
      </c>
      <c r="H85" s="59" t="str">
        <f t="shared" si="1"/>
        <v>Россия</v>
      </c>
      <c r="I85" s="143">
        <v>4.0</v>
      </c>
    </row>
    <row r="86" hidden="1">
      <c r="A86" s="144">
        <v>45056.0</v>
      </c>
      <c r="B86" s="144" t="str">
        <f>IFS(A86&lt;=border_dates!$A$2, "1-5 мая", AND(A86&gt;border_dates!$A$2, A86&lt;=border_dates!$A$3) , "6-10 мая", AND(A86&gt;border_dates!$A$3,A86&lt;= border_dates!$A$4), "11-31 мая")</f>
        <v>6-10 мая</v>
      </c>
      <c r="C86" s="143" t="s">
        <v>2678</v>
      </c>
      <c r="D86" s="143">
        <v>6.8662257E7</v>
      </c>
      <c r="E86" s="143">
        <v>1.27643821E8</v>
      </c>
      <c r="F86" s="143" t="s">
        <v>2595</v>
      </c>
      <c r="G86" s="143" t="s">
        <v>2596</v>
      </c>
      <c r="H86" s="59" t="str">
        <f t="shared" si="1"/>
        <v>Россия</v>
      </c>
      <c r="I86" s="143">
        <v>6.0</v>
      </c>
    </row>
    <row r="87" hidden="1">
      <c r="A87" s="144">
        <v>45056.0</v>
      </c>
      <c r="B87" s="144" t="str">
        <f>IFS(A87&lt;=border_dates!$A$2, "1-5 мая", AND(A87&gt;border_dates!$A$2, A87&lt;=border_dates!$A$3) , "6-10 мая", AND(A87&gt;border_dates!$A$3,A87&lt;= border_dates!$A$4), "11-31 мая")</f>
        <v>6-10 мая</v>
      </c>
      <c r="C87" s="143" t="s">
        <v>2679</v>
      </c>
      <c r="D87" s="143">
        <v>6.8860365E7</v>
      </c>
      <c r="E87" s="143">
        <v>1.27849503E8</v>
      </c>
      <c r="F87" s="143" t="s">
        <v>2595</v>
      </c>
      <c r="G87" s="143" t="s">
        <v>2596</v>
      </c>
      <c r="H87" s="59" t="str">
        <f t="shared" si="1"/>
        <v>Россия</v>
      </c>
      <c r="I87" s="143">
        <v>2.0</v>
      </c>
    </row>
    <row r="88" hidden="1">
      <c r="A88" s="144">
        <v>45056.0</v>
      </c>
      <c r="B88" s="144" t="str">
        <f>IFS(A88&lt;=border_dates!$A$2, "1-5 мая", AND(A88&gt;border_dates!$A$2, A88&lt;=border_dates!$A$3) , "6-10 мая", AND(A88&gt;border_dates!$A$3,A88&lt;= border_dates!$A$4), "11-31 мая")</f>
        <v>6-10 мая</v>
      </c>
      <c r="C88" s="143" t="s">
        <v>2680</v>
      </c>
      <c r="D88" s="143">
        <v>6.7985453E7</v>
      </c>
      <c r="E88" s="143">
        <v>1.26911828E8</v>
      </c>
      <c r="F88" s="143" t="s">
        <v>2595</v>
      </c>
      <c r="G88" s="143" t="s">
        <v>2596</v>
      </c>
      <c r="H88" s="59" t="str">
        <f t="shared" si="1"/>
        <v>Россия</v>
      </c>
      <c r="I88" s="143">
        <v>5.0</v>
      </c>
    </row>
    <row r="89" hidden="1">
      <c r="A89" s="144">
        <v>45056.0</v>
      </c>
      <c r="B89" s="144" t="str">
        <f>IFS(A89&lt;=border_dates!$A$2, "1-5 мая", AND(A89&gt;border_dates!$A$2, A89&lt;=border_dates!$A$3) , "6-10 мая", AND(A89&gt;border_dates!$A$3,A89&lt;= border_dates!$A$4), "11-31 мая")</f>
        <v>6-10 мая</v>
      </c>
      <c r="C89" s="143" t="s">
        <v>2681</v>
      </c>
      <c r="D89" s="143">
        <v>6.8115841E7</v>
      </c>
      <c r="E89" s="143">
        <v>1.2704823E8</v>
      </c>
      <c r="F89" s="143" t="s">
        <v>2595</v>
      </c>
      <c r="G89" s="143" t="s">
        <v>2596</v>
      </c>
      <c r="H89" s="59" t="str">
        <f t="shared" si="1"/>
        <v>Россия</v>
      </c>
      <c r="I89" s="143">
        <v>13.0</v>
      </c>
    </row>
    <row r="90" hidden="1">
      <c r="A90" s="144">
        <v>45056.0</v>
      </c>
      <c r="B90" s="144" t="str">
        <f>IFS(A90&lt;=border_dates!$A$2, "1-5 мая", AND(A90&gt;border_dates!$A$2, A90&lt;=border_dates!$A$3) , "6-10 мая", AND(A90&gt;border_dates!$A$3,A90&lt;= border_dates!$A$4), "11-31 мая")</f>
        <v>6-10 мая</v>
      </c>
      <c r="C90" s="143" t="s">
        <v>2682</v>
      </c>
      <c r="D90" s="143">
        <v>6.7984848E7</v>
      </c>
      <c r="E90" s="143">
        <v>1.26911196E8</v>
      </c>
      <c r="F90" s="143" t="s">
        <v>2595</v>
      </c>
      <c r="G90" s="143" t="s">
        <v>2596</v>
      </c>
      <c r="H90" s="59" t="str">
        <f t="shared" si="1"/>
        <v>Россия</v>
      </c>
      <c r="I90" s="143">
        <v>3.0</v>
      </c>
    </row>
    <row r="91" hidden="1">
      <c r="A91" s="144">
        <v>45056.0</v>
      </c>
      <c r="B91" s="144" t="str">
        <f>IFS(A91&lt;=border_dates!$A$2, "1-5 мая", AND(A91&gt;border_dates!$A$2, A91&lt;=border_dates!$A$3) , "6-10 мая", AND(A91&gt;border_dates!$A$3,A91&lt;= border_dates!$A$4), "11-31 мая")</f>
        <v>6-10 мая</v>
      </c>
      <c r="C91" s="143" t="s">
        <v>2683</v>
      </c>
      <c r="D91" s="143">
        <v>6.8659539E7</v>
      </c>
      <c r="E91" s="143">
        <v>1.27641017E8</v>
      </c>
      <c r="F91" s="143" t="s">
        <v>2595</v>
      </c>
      <c r="G91" s="143" t="s">
        <v>2596</v>
      </c>
      <c r="H91" s="59" t="str">
        <f t="shared" si="1"/>
        <v>Россия</v>
      </c>
      <c r="I91" s="143">
        <v>4.0</v>
      </c>
    </row>
    <row r="92" hidden="1">
      <c r="A92" s="144">
        <v>45057.0</v>
      </c>
      <c r="B92" s="144" t="str">
        <f>IFS(A92&lt;=border_dates!$A$2, "1-5 мая", AND(A92&gt;border_dates!$A$2, A92&lt;=border_dates!$A$3) , "6-10 мая", AND(A92&gt;border_dates!$A$3,A92&lt;= border_dates!$A$4), "11-31 мая")</f>
        <v>11-31 мая</v>
      </c>
      <c r="C92" s="143" t="s">
        <v>2684</v>
      </c>
      <c r="D92" s="143">
        <v>6.8935735E7</v>
      </c>
      <c r="E92" s="143">
        <v>1.27929519E8</v>
      </c>
      <c r="F92" s="143" t="s">
        <v>2595</v>
      </c>
      <c r="G92" s="143" t="s">
        <v>2596</v>
      </c>
      <c r="H92" s="59" t="str">
        <f t="shared" si="1"/>
        <v>Россия</v>
      </c>
      <c r="I92" s="143">
        <v>15.0</v>
      </c>
    </row>
    <row r="93" hidden="1">
      <c r="A93" s="144">
        <v>45057.0</v>
      </c>
      <c r="B93" s="144" t="str">
        <f>IFS(A93&lt;=border_dates!$A$2, "1-5 мая", AND(A93&gt;border_dates!$A$2, A93&lt;=border_dates!$A$3) , "6-10 мая", AND(A93&gt;border_dates!$A$3,A93&lt;= border_dates!$A$4), "11-31 мая")</f>
        <v>11-31 мая</v>
      </c>
      <c r="C93" s="143" t="s">
        <v>2594</v>
      </c>
      <c r="D93" s="143">
        <v>6.8115835E7</v>
      </c>
      <c r="E93" s="143">
        <v>1.27048225E8</v>
      </c>
      <c r="F93" s="143" t="s">
        <v>2595</v>
      </c>
      <c r="G93" s="143" t="s">
        <v>2612</v>
      </c>
      <c r="H93" s="59" t="str">
        <f t="shared" si="1"/>
        <v>СНГ</v>
      </c>
      <c r="I93" s="143">
        <v>1.0</v>
      </c>
    </row>
    <row r="94" hidden="1">
      <c r="A94" s="144">
        <v>45057.0</v>
      </c>
      <c r="B94" s="144" t="str">
        <f>IFS(A94&lt;=border_dates!$A$2, "1-5 мая", AND(A94&gt;border_dates!$A$2, A94&lt;=border_dates!$A$3) , "6-10 мая", AND(A94&gt;border_dates!$A$3,A94&lt;= border_dates!$A$4), "11-31 мая")</f>
        <v>11-31 мая</v>
      </c>
      <c r="C94" s="143" t="s">
        <v>2594</v>
      </c>
      <c r="D94" s="143">
        <v>6.8115835E7</v>
      </c>
      <c r="E94" s="143">
        <v>1.27048225E8</v>
      </c>
      <c r="F94" s="143" t="s">
        <v>2595</v>
      </c>
      <c r="G94" s="143" t="s">
        <v>2596</v>
      </c>
      <c r="H94" s="59" t="str">
        <f t="shared" si="1"/>
        <v>Россия</v>
      </c>
      <c r="I94" s="143">
        <v>49.0</v>
      </c>
    </row>
    <row r="95" hidden="1">
      <c r="A95" s="144">
        <v>45057.0</v>
      </c>
      <c r="B95" s="144" t="str">
        <f>IFS(A95&lt;=border_dates!$A$2, "1-5 мая", AND(A95&gt;border_dates!$A$2, A95&lt;=border_dates!$A$3) , "6-10 мая", AND(A95&gt;border_dates!$A$3,A95&lt;= border_dates!$A$4), "11-31 мая")</f>
        <v>11-31 мая</v>
      </c>
      <c r="C95" s="143" t="s">
        <v>2597</v>
      </c>
      <c r="D95" s="143">
        <v>6.7982511E7</v>
      </c>
      <c r="E95" s="143">
        <v>1.26908782E8</v>
      </c>
      <c r="F95" s="143" t="s">
        <v>2595</v>
      </c>
      <c r="G95" s="143" t="s">
        <v>2596</v>
      </c>
      <c r="H95" s="59" t="str">
        <f t="shared" si="1"/>
        <v>Россия</v>
      </c>
      <c r="I95" s="143">
        <v>27.0</v>
      </c>
    </row>
    <row r="96" hidden="1">
      <c r="A96" s="144">
        <v>45057.0</v>
      </c>
      <c r="B96" s="144" t="str">
        <f>IFS(A96&lt;=border_dates!$A$2, "1-5 мая", AND(A96&gt;border_dates!$A$2, A96&lt;=border_dates!$A$3) , "6-10 мая", AND(A96&gt;border_dates!$A$3,A96&lt;= border_dates!$A$4), "11-31 мая")</f>
        <v>11-31 мая</v>
      </c>
      <c r="C96" s="143" t="s">
        <v>2685</v>
      </c>
      <c r="D96" s="143">
        <v>6.8877004E7</v>
      </c>
      <c r="E96" s="143">
        <v>1.27867403E8</v>
      </c>
      <c r="F96" s="143" t="s">
        <v>2595</v>
      </c>
      <c r="G96" s="143" t="s">
        <v>2596</v>
      </c>
      <c r="H96" s="59" t="str">
        <f t="shared" si="1"/>
        <v>Россия</v>
      </c>
      <c r="I96" s="143">
        <v>38.0</v>
      </c>
    </row>
    <row r="97" hidden="1">
      <c r="A97" s="144">
        <v>45057.0</v>
      </c>
      <c r="B97" s="144" t="str">
        <f>IFS(A97&lt;=border_dates!$A$2, "1-5 мая", AND(A97&gt;border_dates!$A$2, A97&lt;=border_dates!$A$3) , "6-10 мая", AND(A97&gt;border_dates!$A$3,A97&lt;= border_dates!$A$4), "11-31 мая")</f>
        <v>11-31 мая</v>
      </c>
      <c r="C97" s="143" t="s">
        <v>2685</v>
      </c>
      <c r="D97" s="143">
        <v>6.8877004E7</v>
      </c>
      <c r="E97" s="143">
        <v>1.27867403E8</v>
      </c>
      <c r="F97" s="143" t="s">
        <v>2595</v>
      </c>
      <c r="G97" s="143" t="s">
        <v>2635</v>
      </c>
      <c r="H97" s="59" t="str">
        <f t="shared" si="1"/>
        <v>СНГ</v>
      </c>
      <c r="I97" s="143">
        <v>3.0</v>
      </c>
    </row>
    <row r="98" hidden="1">
      <c r="A98" s="144">
        <v>45057.0</v>
      </c>
      <c r="B98" s="144" t="str">
        <f>IFS(A98&lt;=border_dates!$A$2, "1-5 мая", AND(A98&gt;border_dates!$A$2, A98&lt;=border_dates!$A$3) , "6-10 мая", AND(A98&gt;border_dates!$A$3,A98&lt;= border_dates!$A$4), "11-31 мая")</f>
        <v>11-31 мая</v>
      </c>
      <c r="C98" s="143" t="s">
        <v>2686</v>
      </c>
      <c r="D98" s="143">
        <v>6.7987162E7</v>
      </c>
      <c r="E98" s="143">
        <v>1.26913643E8</v>
      </c>
      <c r="F98" s="143" t="s">
        <v>2595</v>
      </c>
      <c r="G98" s="143" t="s">
        <v>2596</v>
      </c>
      <c r="H98" s="59" t="str">
        <f t="shared" si="1"/>
        <v>Россия</v>
      </c>
      <c r="I98" s="143">
        <v>2.0</v>
      </c>
    </row>
    <row r="99" hidden="1">
      <c r="A99" s="144">
        <v>45057.0</v>
      </c>
      <c r="B99" s="144" t="str">
        <f>IFS(A99&lt;=border_dates!$A$2, "1-5 мая", AND(A99&gt;border_dates!$A$2, A99&lt;=border_dates!$A$3) , "6-10 мая", AND(A99&gt;border_dates!$A$3,A99&lt;= border_dates!$A$4), "11-31 мая")</f>
        <v>11-31 мая</v>
      </c>
      <c r="C99" s="143" t="s">
        <v>2598</v>
      </c>
      <c r="D99" s="143">
        <v>6.7996793E7</v>
      </c>
      <c r="E99" s="143">
        <v>1.26923936E8</v>
      </c>
      <c r="F99" s="143" t="s">
        <v>2595</v>
      </c>
      <c r="G99" s="143" t="s">
        <v>2596</v>
      </c>
      <c r="H99" s="59" t="str">
        <f t="shared" si="1"/>
        <v>Россия</v>
      </c>
      <c r="I99" s="143">
        <v>15.0</v>
      </c>
    </row>
    <row r="100" hidden="1">
      <c r="A100" s="144">
        <v>45057.0</v>
      </c>
      <c r="B100" s="144" t="str">
        <f>IFS(A100&lt;=border_dates!$A$2, "1-5 мая", AND(A100&gt;border_dates!$A$2, A100&lt;=border_dates!$A$3) , "6-10 мая", AND(A100&gt;border_dates!$A$3,A100&lt;= border_dates!$A$4), "11-31 мая")</f>
        <v>11-31 мая</v>
      </c>
      <c r="C100" s="143" t="s">
        <v>2599</v>
      </c>
      <c r="D100" s="143">
        <v>6.8663028E7</v>
      </c>
      <c r="E100" s="143">
        <v>1.27644596E8</v>
      </c>
      <c r="F100" s="143" t="s">
        <v>2595</v>
      </c>
      <c r="G100" s="143" t="s">
        <v>2596</v>
      </c>
      <c r="H100" s="59" t="str">
        <f t="shared" si="1"/>
        <v>Россия</v>
      </c>
      <c r="I100" s="143">
        <v>6.0</v>
      </c>
    </row>
    <row r="101" hidden="1">
      <c r="A101" s="144">
        <v>45057.0</v>
      </c>
      <c r="B101" s="144" t="str">
        <f>IFS(A101&lt;=border_dates!$A$2, "1-5 мая", AND(A101&gt;border_dates!$A$2, A101&lt;=border_dates!$A$3) , "6-10 мая", AND(A101&gt;border_dates!$A$3,A101&lt;= border_dates!$A$4), "11-31 мая")</f>
        <v>11-31 мая</v>
      </c>
      <c r="C101" s="143" t="s">
        <v>2600</v>
      </c>
      <c r="D101" s="143">
        <v>6.8867006E7</v>
      </c>
      <c r="E101" s="143">
        <v>1.27856769E8</v>
      </c>
      <c r="F101" s="143" t="s">
        <v>2595</v>
      </c>
      <c r="G101" s="143" t="s">
        <v>2596</v>
      </c>
      <c r="H101" s="59" t="str">
        <f t="shared" si="1"/>
        <v>Россия</v>
      </c>
      <c r="I101" s="143">
        <v>10.0</v>
      </c>
    </row>
    <row r="102" hidden="1">
      <c r="A102" s="144">
        <v>45057.0</v>
      </c>
      <c r="B102" s="144" t="str">
        <f>IFS(A102&lt;=border_dates!$A$2, "1-5 мая", AND(A102&gt;border_dates!$A$2, A102&lt;=border_dates!$A$3) , "6-10 мая", AND(A102&gt;border_dates!$A$3,A102&lt;= border_dates!$A$4), "11-31 мая")</f>
        <v>11-31 мая</v>
      </c>
      <c r="C102" s="143" t="s">
        <v>2687</v>
      </c>
      <c r="D102" s="143">
        <v>6.8963067E7</v>
      </c>
      <c r="E102" s="143">
        <v>1.27958994E8</v>
      </c>
      <c r="F102" s="143" t="s">
        <v>2595</v>
      </c>
      <c r="G102" s="143" t="s">
        <v>2596</v>
      </c>
      <c r="H102" s="59" t="str">
        <f t="shared" si="1"/>
        <v>Россия</v>
      </c>
      <c r="I102" s="143">
        <v>3.0</v>
      </c>
    </row>
    <row r="103" hidden="1">
      <c r="A103" s="144">
        <v>45057.0</v>
      </c>
      <c r="B103" s="144" t="str">
        <f>IFS(A103&lt;=border_dates!$A$2, "1-5 мая", AND(A103&gt;border_dates!$A$2, A103&lt;=border_dates!$A$3) , "6-10 мая", AND(A103&gt;border_dates!$A$3,A103&lt;= border_dates!$A$4), "11-31 мая")</f>
        <v>11-31 мая</v>
      </c>
      <c r="C103" s="143" t="s">
        <v>2601</v>
      </c>
      <c r="D103" s="143">
        <v>6.7982512E7</v>
      </c>
      <c r="E103" s="143">
        <v>1.26908783E8</v>
      </c>
      <c r="F103" s="143" t="s">
        <v>2595</v>
      </c>
      <c r="G103" s="143" t="s">
        <v>2596</v>
      </c>
      <c r="H103" s="59" t="str">
        <f t="shared" si="1"/>
        <v>Россия</v>
      </c>
      <c r="I103" s="143">
        <v>13.0</v>
      </c>
    </row>
    <row r="104" hidden="1">
      <c r="A104" s="144">
        <v>45057.0</v>
      </c>
      <c r="B104" s="144" t="str">
        <f>IFS(A104&lt;=border_dates!$A$2, "1-5 мая", AND(A104&gt;border_dates!$A$2, A104&lt;=border_dates!$A$3) , "6-10 мая", AND(A104&gt;border_dates!$A$3,A104&lt;= border_dates!$A$4), "11-31 мая")</f>
        <v>11-31 мая</v>
      </c>
      <c r="C104" s="143" t="s">
        <v>2602</v>
      </c>
      <c r="D104" s="143">
        <v>6.7981631E7</v>
      </c>
      <c r="E104" s="143">
        <v>1.26907858E8</v>
      </c>
      <c r="F104" s="143" t="s">
        <v>2595</v>
      </c>
      <c r="G104" s="143" t="s">
        <v>2596</v>
      </c>
      <c r="H104" s="59" t="str">
        <f t="shared" si="1"/>
        <v>Россия</v>
      </c>
      <c r="I104" s="143">
        <v>12.0</v>
      </c>
    </row>
    <row r="105" hidden="1">
      <c r="A105" s="144">
        <v>45057.0</v>
      </c>
      <c r="B105" s="144" t="str">
        <f>IFS(A105&lt;=border_dates!$A$2, "1-5 мая", AND(A105&gt;border_dates!$A$2, A105&lt;=border_dates!$A$3) , "6-10 мая", AND(A105&gt;border_dates!$A$3,A105&lt;= border_dates!$A$4), "11-31 мая")</f>
        <v>11-31 мая</v>
      </c>
      <c r="C105" s="143" t="s">
        <v>2603</v>
      </c>
      <c r="D105" s="143">
        <v>6.8115833E7</v>
      </c>
      <c r="E105" s="143">
        <v>1.27048223E8</v>
      </c>
      <c r="F105" s="143" t="s">
        <v>2595</v>
      </c>
      <c r="G105" s="143" t="s">
        <v>2596</v>
      </c>
      <c r="H105" s="59" t="str">
        <f t="shared" si="1"/>
        <v>Россия</v>
      </c>
      <c r="I105" s="143">
        <v>89.0</v>
      </c>
    </row>
    <row r="106" hidden="1">
      <c r="A106" s="144">
        <v>45057.0</v>
      </c>
      <c r="B106" s="144" t="str">
        <f>IFS(A106&lt;=border_dates!$A$2, "1-5 мая", AND(A106&gt;border_dates!$A$2, A106&lt;=border_dates!$A$3) , "6-10 мая", AND(A106&gt;border_dates!$A$3,A106&lt;= border_dates!$A$4), "11-31 мая")</f>
        <v>11-31 мая</v>
      </c>
      <c r="C106" s="143" t="s">
        <v>2603</v>
      </c>
      <c r="D106" s="143">
        <v>6.8115833E7</v>
      </c>
      <c r="E106" s="143">
        <v>1.27048223E8</v>
      </c>
      <c r="F106" s="143" t="s">
        <v>2595</v>
      </c>
      <c r="G106" s="143" t="s">
        <v>2635</v>
      </c>
      <c r="H106" s="59" t="str">
        <f t="shared" si="1"/>
        <v>СНГ</v>
      </c>
      <c r="I106" s="143">
        <v>1.0</v>
      </c>
    </row>
    <row r="107" hidden="1">
      <c r="A107" s="144">
        <v>45057.0</v>
      </c>
      <c r="B107" s="144" t="str">
        <f>IFS(A107&lt;=border_dates!$A$2, "1-5 мая", AND(A107&gt;border_dates!$A$2, A107&lt;=border_dates!$A$3) , "6-10 мая", AND(A107&gt;border_dates!$A$3,A107&lt;= border_dates!$A$4), "11-31 мая")</f>
        <v>11-31 мая</v>
      </c>
      <c r="C107" s="143" t="s">
        <v>2688</v>
      </c>
      <c r="D107" s="143">
        <v>6.8935523E7</v>
      </c>
      <c r="E107" s="143">
        <v>1.27929298E8</v>
      </c>
      <c r="F107" s="143" t="s">
        <v>2595</v>
      </c>
      <c r="G107" s="143" t="s">
        <v>2596</v>
      </c>
      <c r="H107" s="59" t="str">
        <f t="shared" si="1"/>
        <v>Россия</v>
      </c>
      <c r="I107" s="143">
        <v>16.0</v>
      </c>
    </row>
    <row r="108" hidden="1">
      <c r="A108" s="144">
        <v>45057.0</v>
      </c>
      <c r="B108" s="144" t="str">
        <f>IFS(A108&lt;=border_dates!$A$2, "1-5 мая", AND(A108&gt;border_dates!$A$2, A108&lt;=border_dates!$A$3) , "6-10 мая", AND(A108&gt;border_dates!$A$3,A108&lt;= border_dates!$A$4), "11-31 мая")</f>
        <v>11-31 мая</v>
      </c>
      <c r="C108" s="143" t="s">
        <v>2688</v>
      </c>
      <c r="D108" s="143">
        <v>6.8935523E7</v>
      </c>
      <c r="E108" s="143">
        <v>1.27929298E8</v>
      </c>
      <c r="F108" s="143" t="s">
        <v>2595</v>
      </c>
      <c r="G108" s="143" t="s">
        <v>2635</v>
      </c>
      <c r="H108" s="59" t="str">
        <f t="shared" si="1"/>
        <v>СНГ</v>
      </c>
      <c r="I108" s="143">
        <v>1.0</v>
      </c>
    </row>
    <row r="109" hidden="1">
      <c r="A109" s="144">
        <v>45057.0</v>
      </c>
      <c r="B109" s="144" t="str">
        <f>IFS(A109&lt;=border_dates!$A$2, "1-5 мая", AND(A109&gt;border_dates!$A$2, A109&lt;=border_dates!$A$3) , "6-10 мая", AND(A109&gt;border_dates!$A$3,A109&lt;= border_dates!$A$4), "11-31 мая")</f>
        <v>11-31 мая</v>
      </c>
      <c r="C109" s="143" t="s">
        <v>2604</v>
      </c>
      <c r="D109" s="143">
        <v>6.865954E7</v>
      </c>
      <c r="E109" s="143">
        <v>1.27641018E8</v>
      </c>
      <c r="F109" s="143" t="s">
        <v>2595</v>
      </c>
      <c r="G109" s="143" t="s">
        <v>2596</v>
      </c>
      <c r="H109" s="59" t="str">
        <f t="shared" si="1"/>
        <v>Россия</v>
      </c>
      <c r="I109" s="143">
        <v>7.0</v>
      </c>
    </row>
    <row r="110" hidden="1">
      <c r="A110" s="144">
        <v>45057.0</v>
      </c>
      <c r="B110" s="144" t="str">
        <f>IFS(A110&lt;=border_dates!$A$2, "1-5 мая", AND(A110&gt;border_dates!$A$2, A110&lt;=border_dates!$A$3) , "6-10 мая", AND(A110&gt;border_dates!$A$3,A110&lt;= border_dates!$A$4), "11-31 мая")</f>
        <v>11-31 мая</v>
      </c>
      <c r="C110" s="143" t="s">
        <v>2689</v>
      </c>
      <c r="D110" s="143">
        <v>6.895352E7</v>
      </c>
      <c r="E110" s="143">
        <v>1.27948753E8</v>
      </c>
      <c r="F110" s="143" t="s">
        <v>2595</v>
      </c>
      <c r="G110" s="143" t="s">
        <v>2596</v>
      </c>
      <c r="H110" s="59" t="str">
        <f t="shared" si="1"/>
        <v>Россия</v>
      </c>
      <c r="I110" s="143">
        <v>10.0</v>
      </c>
    </row>
    <row r="111" hidden="1">
      <c r="A111" s="144">
        <v>45057.0</v>
      </c>
      <c r="B111" s="144" t="str">
        <f>IFS(A111&lt;=border_dates!$A$2, "1-5 мая", AND(A111&gt;border_dates!$A$2, A111&lt;=border_dates!$A$3) , "6-10 мая", AND(A111&gt;border_dates!$A$3,A111&lt;= border_dates!$A$4), "11-31 мая")</f>
        <v>11-31 мая</v>
      </c>
      <c r="C111" s="143" t="s">
        <v>2690</v>
      </c>
      <c r="D111" s="143">
        <v>6.8955259E7</v>
      </c>
      <c r="E111" s="143">
        <v>1.27950587E8</v>
      </c>
      <c r="F111" s="143" t="s">
        <v>2595</v>
      </c>
      <c r="G111" s="143" t="s">
        <v>2596</v>
      </c>
      <c r="H111" s="59" t="str">
        <f t="shared" si="1"/>
        <v>Россия</v>
      </c>
      <c r="I111" s="143">
        <v>13.0</v>
      </c>
    </row>
    <row r="112" hidden="1">
      <c r="A112" s="144">
        <v>45057.0</v>
      </c>
      <c r="B112" s="144" t="str">
        <f>IFS(A112&lt;=border_dates!$A$2, "1-5 мая", AND(A112&gt;border_dates!$A$2, A112&lt;=border_dates!$A$3) , "6-10 мая", AND(A112&gt;border_dates!$A$3,A112&lt;= border_dates!$A$4), "11-31 мая")</f>
        <v>11-31 мая</v>
      </c>
      <c r="C112" s="143" t="s">
        <v>2605</v>
      </c>
      <c r="D112" s="143">
        <v>6.8663027E7</v>
      </c>
      <c r="E112" s="143">
        <v>1.27644595E8</v>
      </c>
      <c r="F112" s="143" t="s">
        <v>2595</v>
      </c>
      <c r="G112" s="143" t="s">
        <v>2596</v>
      </c>
      <c r="H112" s="59" t="str">
        <f t="shared" si="1"/>
        <v>Россия</v>
      </c>
      <c r="I112" s="143">
        <v>9.0</v>
      </c>
    </row>
    <row r="113" hidden="1">
      <c r="A113" s="144">
        <v>45057.0</v>
      </c>
      <c r="B113" s="144" t="str">
        <f>IFS(A113&lt;=border_dates!$A$2, "1-5 мая", AND(A113&gt;border_dates!$A$2, A113&lt;=border_dates!$A$3) , "6-10 мая", AND(A113&gt;border_dates!$A$3,A113&lt;= border_dates!$A$4), "11-31 мая")</f>
        <v>11-31 мая</v>
      </c>
      <c r="C113" s="143" t="s">
        <v>2691</v>
      </c>
      <c r="D113" s="143">
        <v>6.8878467E7</v>
      </c>
      <c r="E113" s="143">
        <v>1.27868962E8</v>
      </c>
      <c r="F113" s="143" t="s">
        <v>2595</v>
      </c>
      <c r="G113" s="143" t="s">
        <v>2596</v>
      </c>
      <c r="H113" s="59" t="str">
        <f t="shared" si="1"/>
        <v>Россия</v>
      </c>
      <c r="I113" s="143">
        <v>35.0</v>
      </c>
    </row>
    <row r="114" hidden="1">
      <c r="A114" s="144">
        <v>45057.0</v>
      </c>
      <c r="B114" s="144" t="str">
        <f>IFS(A114&lt;=border_dates!$A$2, "1-5 мая", AND(A114&gt;border_dates!$A$2, A114&lt;=border_dates!$A$3) , "6-10 мая", AND(A114&gt;border_dates!$A$3,A114&lt;= border_dates!$A$4), "11-31 мая")</f>
        <v>11-31 мая</v>
      </c>
      <c r="C114" s="143" t="s">
        <v>2692</v>
      </c>
      <c r="D114" s="143">
        <v>6.8862083E7</v>
      </c>
      <c r="E114" s="143">
        <v>1.27851427E8</v>
      </c>
      <c r="F114" s="143" t="s">
        <v>2595</v>
      </c>
      <c r="G114" s="143" t="s">
        <v>2596</v>
      </c>
      <c r="H114" s="59" t="str">
        <f t="shared" si="1"/>
        <v>Россия</v>
      </c>
      <c r="I114" s="143">
        <v>19.0</v>
      </c>
    </row>
    <row r="115" hidden="1">
      <c r="A115" s="144">
        <v>45057.0</v>
      </c>
      <c r="B115" s="144" t="str">
        <f>IFS(A115&lt;=border_dates!$A$2, "1-5 мая", AND(A115&gt;border_dates!$A$2, A115&lt;=border_dates!$A$3) , "6-10 мая", AND(A115&gt;border_dates!$A$3,A115&lt;= border_dates!$A$4), "11-31 мая")</f>
        <v>11-31 мая</v>
      </c>
      <c r="C115" s="143" t="s">
        <v>2606</v>
      </c>
      <c r="D115" s="143">
        <v>6.8115848E7</v>
      </c>
      <c r="E115" s="143">
        <v>1.27048238E8</v>
      </c>
      <c r="F115" s="143" t="s">
        <v>2595</v>
      </c>
      <c r="G115" s="143" t="s">
        <v>2596</v>
      </c>
      <c r="H115" s="59" t="str">
        <f t="shared" si="1"/>
        <v>Россия</v>
      </c>
      <c r="I115" s="143">
        <v>34.0</v>
      </c>
    </row>
    <row r="116" hidden="1">
      <c r="A116" s="144">
        <v>45057.0</v>
      </c>
      <c r="B116" s="144" t="str">
        <f>IFS(A116&lt;=border_dates!$A$2, "1-5 мая", AND(A116&gt;border_dates!$A$2, A116&lt;=border_dates!$A$3) , "6-10 мая", AND(A116&gt;border_dates!$A$3,A116&lt;= border_dates!$A$4), "11-31 мая")</f>
        <v>11-31 мая</v>
      </c>
      <c r="C116" s="143" t="s">
        <v>2607</v>
      </c>
      <c r="D116" s="143">
        <v>6.7997174E7</v>
      </c>
      <c r="E116" s="143">
        <v>1.26924318E8</v>
      </c>
      <c r="F116" s="143" t="s">
        <v>2595</v>
      </c>
      <c r="G116" s="143" t="s">
        <v>2596</v>
      </c>
      <c r="H116" s="59" t="str">
        <f t="shared" si="1"/>
        <v>Россия</v>
      </c>
      <c r="I116" s="143">
        <v>8.0</v>
      </c>
    </row>
    <row r="117" hidden="1">
      <c r="A117" s="144">
        <v>45057.0</v>
      </c>
      <c r="B117" s="144" t="str">
        <f>IFS(A117&lt;=border_dates!$A$2, "1-5 мая", AND(A117&gt;border_dates!$A$2, A117&lt;=border_dates!$A$3) , "6-10 мая", AND(A117&gt;border_dates!$A$3,A117&lt;= border_dates!$A$4), "11-31 мая")</f>
        <v>11-31 мая</v>
      </c>
      <c r="C117" s="143" t="s">
        <v>2608</v>
      </c>
      <c r="D117" s="143">
        <v>6.7988096E7</v>
      </c>
      <c r="E117" s="143">
        <v>1.26914589E8</v>
      </c>
      <c r="F117" s="143" t="s">
        <v>2595</v>
      </c>
      <c r="G117" s="143" t="s">
        <v>2596</v>
      </c>
      <c r="H117" s="59" t="str">
        <f t="shared" si="1"/>
        <v>Россия</v>
      </c>
      <c r="I117" s="143">
        <v>33.0</v>
      </c>
    </row>
    <row r="118" hidden="1">
      <c r="A118" s="144">
        <v>45057.0</v>
      </c>
      <c r="B118" s="144" t="str">
        <f>IFS(A118&lt;=border_dates!$A$2, "1-5 мая", AND(A118&gt;border_dates!$A$2, A118&lt;=border_dates!$A$3) , "6-10 мая", AND(A118&gt;border_dates!$A$3,A118&lt;= border_dates!$A$4), "11-31 мая")</f>
        <v>11-31 мая</v>
      </c>
      <c r="C118" s="143" t="s">
        <v>2609</v>
      </c>
      <c r="D118" s="143">
        <v>6.8662935E7</v>
      </c>
      <c r="E118" s="143">
        <v>1.27644503E8</v>
      </c>
      <c r="F118" s="143" t="s">
        <v>2595</v>
      </c>
      <c r="G118" s="143" t="s">
        <v>2596</v>
      </c>
      <c r="H118" s="59" t="str">
        <f t="shared" si="1"/>
        <v>Россия</v>
      </c>
      <c r="I118" s="143">
        <v>23.0</v>
      </c>
    </row>
    <row r="119" hidden="1">
      <c r="A119" s="144">
        <v>45057.0</v>
      </c>
      <c r="B119" s="144" t="str">
        <f>IFS(A119&lt;=border_dates!$A$2, "1-5 мая", AND(A119&gt;border_dates!$A$2, A119&lt;=border_dates!$A$3) , "6-10 мая", AND(A119&gt;border_dates!$A$3,A119&lt;= border_dates!$A$4), "11-31 мая")</f>
        <v>11-31 мая</v>
      </c>
      <c r="C119" s="143" t="s">
        <v>2610</v>
      </c>
      <c r="D119" s="143">
        <v>6.8660032E7</v>
      </c>
      <c r="E119" s="143">
        <v>1.27641556E8</v>
      </c>
      <c r="F119" s="143" t="s">
        <v>2595</v>
      </c>
      <c r="G119" s="143" t="s">
        <v>2596</v>
      </c>
      <c r="H119" s="59" t="str">
        <f t="shared" si="1"/>
        <v>Россия</v>
      </c>
      <c r="I119" s="143">
        <v>38.0</v>
      </c>
    </row>
    <row r="120" hidden="1">
      <c r="A120" s="144">
        <v>45057.0</v>
      </c>
      <c r="B120" s="144" t="str">
        <f>IFS(A120&lt;=border_dates!$A$2, "1-5 мая", AND(A120&gt;border_dates!$A$2, A120&lt;=border_dates!$A$3) , "6-10 мая", AND(A120&gt;border_dates!$A$3,A120&lt;= border_dates!$A$4), "11-31 мая")</f>
        <v>11-31 мая</v>
      </c>
      <c r="C120" s="143" t="s">
        <v>2611</v>
      </c>
      <c r="D120" s="143">
        <v>6.8663662E7</v>
      </c>
      <c r="E120" s="143">
        <v>1.2764523E8</v>
      </c>
      <c r="F120" s="143" t="s">
        <v>2595</v>
      </c>
      <c r="G120" s="143" t="s">
        <v>2596</v>
      </c>
      <c r="H120" s="59" t="str">
        <f t="shared" si="1"/>
        <v>Россия</v>
      </c>
      <c r="I120" s="143">
        <v>42.0</v>
      </c>
    </row>
    <row r="121" hidden="1">
      <c r="A121" s="144">
        <v>45057.0</v>
      </c>
      <c r="B121" s="144" t="str">
        <f>IFS(A121&lt;=border_dates!$A$2, "1-5 мая", AND(A121&gt;border_dates!$A$2, A121&lt;=border_dates!$A$3) , "6-10 мая", AND(A121&gt;border_dates!$A$3,A121&lt;= border_dates!$A$4), "11-31 мая")</f>
        <v>11-31 мая</v>
      </c>
      <c r="C121" s="143" t="s">
        <v>2693</v>
      </c>
      <c r="D121" s="143">
        <v>6.8871193E7</v>
      </c>
      <c r="E121" s="143">
        <v>1.27861306E8</v>
      </c>
      <c r="F121" s="143" t="s">
        <v>2595</v>
      </c>
      <c r="G121" s="143" t="s">
        <v>2596</v>
      </c>
      <c r="H121" s="59" t="str">
        <f t="shared" si="1"/>
        <v>Россия</v>
      </c>
      <c r="I121" s="143">
        <v>57.0</v>
      </c>
    </row>
    <row r="122" hidden="1">
      <c r="A122" s="144">
        <v>45057.0</v>
      </c>
      <c r="B122" s="144" t="str">
        <f>IFS(A122&lt;=border_dates!$A$2, "1-5 мая", AND(A122&gt;border_dates!$A$2, A122&lt;=border_dates!$A$3) , "6-10 мая", AND(A122&gt;border_dates!$A$3,A122&lt;= border_dates!$A$4), "11-31 мая")</f>
        <v>11-31 мая</v>
      </c>
      <c r="C122" s="143" t="s">
        <v>2693</v>
      </c>
      <c r="D122" s="143">
        <v>6.8871193E7</v>
      </c>
      <c r="E122" s="143">
        <v>1.27861306E8</v>
      </c>
      <c r="F122" s="143" t="s">
        <v>2595</v>
      </c>
      <c r="G122" s="143" t="s">
        <v>2635</v>
      </c>
      <c r="H122" s="59" t="str">
        <f t="shared" si="1"/>
        <v>СНГ</v>
      </c>
      <c r="I122" s="143">
        <v>2.0</v>
      </c>
    </row>
    <row r="123" hidden="1">
      <c r="A123" s="144">
        <v>45057.0</v>
      </c>
      <c r="B123" s="144" t="str">
        <f>IFS(A123&lt;=border_dates!$A$2, "1-5 мая", AND(A123&gt;border_dates!$A$2, A123&lt;=border_dates!$A$3) , "6-10 мая", AND(A123&gt;border_dates!$A$3,A123&lt;= border_dates!$A$4), "11-31 мая")</f>
        <v>11-31 мая</v>
      </c>
      <c r="C123" s="143" t="s">
        <v>2613</v>
      </c>
      <c r="D123" s="143">
        <v>6.8115844E7</v>
      </c>
      <c r="E123" s="143">
        <v>1.27048234E8</v>
      </c>
      <c r="F123" s="143" t="s">
        <v>2595</v>
      </c>
      <c r="G123" s="143" t="s">
        <v>2596</v>
      </c>
      <c r="H123" s="59" t="str">
        <f t="shared" si="1"/>
        <v>Россия</v>
      </c>
      <c r="I123" s="143">
        <v>33.0</v>
      </c>
    </row>
    <row r="124" hidden="1">
      <c r="A124" s="144">
        <v>45057.0</v>
      </c>
      <c r="B124" s="144" t="str">
        <f>IFS(A124&lt;=border_dates!$A$2, "1-5 мая", AND(A124&gt;border_dates!$A$2, A124&lt;=border_dates!$A$3) , "6-10 мая", AND(A124&gt;border_dates!$A$3,A124&lt;= border_dates!$A$4), "11-31 мая")</f>
        <v>11-31 мая</v>
      </c>
      <c r="C124" s="143" t="s">
        <v>2614</v>
      </c>
      <c r="D124" s="143">
        <v>6.8115839E7</v>
      </c>
      <c r="E124" s="143">
        <v>1.27048229E8</v>
      </c>
      <c r="F124" s="143" t="s">
        <v>2595</v>
      </c>
      <c r="G124" s="143" t="s">
        <v>2694</v>
      </c>
      <c r="H124" s="59" t="str">
        <f t="shared" si="1"/>
        <v>СНГ</v>
      </c>
      <c r="I124" s="143">
        <v>1.0</v>
      </c>
    </row>
    <row r="125" hidden="1">
      <c r="A125" s="144">
        <v>45057.0</v>
      </c>
      <c r="B125" s="144" t="str">
        <f>IFS(A125&lt;=border_dates!$A$2, "1-5 мая", AND(A125&gt;border_dates!$A$2, A125&lt;=border_dates!$A$3) , "6-10 мая", AND(A125&gt;border_dates!$A$3,A125&lt;= border_dates!$A$4), "11-31 мая")</f>
        <v>11-31 мая</v>
      </c>
      <c r="C125" s="143" t="s">
        <v>2614</v>
      </c>
      <c r="D125" s="143">
        <v>6.8115839E7</v>
      </c>
      <c r="E125" s="143">
        <v>1.27048229E8</v>
      </c>
      <c r="F125" s="143" t="s">
        <v>2595</v>
      </c>
      <c r="G125" s="143" t="s">
        <v>2596</v>
      </c>
      <c r="H125" s="59" t="str">
        <f t="shared" si="1"/>
        <v>Россия</v>
      </c>
      <c r="I125" s="143">
        <v>40.0</v>
      </c>
    </row>
    <row r="126" hidden="1">
      <c r="A126" s="144">
        <v>45057.0</v>
      </c>
      <c r="B126" s="144" t="str">
        <f>IFS(A126&lt;=border_dates!$A$2, "1-5 мая", AND(A126&gt;border_dates!$A$2, A126&lt;=border_dates!$A$3) , "6-10 мая", AND(A126&gt;border_dates!$A$3,A126&lt;= border_dates!$A$4), "11-31 мая")</f>
        <v>11-31 мая</v>
      </c>
      <c r="C126" s="143" t="s">
        <v>2615</v>
      </c>
      <c r="D126" s="143">
        <v>6.7988415E7</v>
      </c>
      <c r="E126" s="143">
        <v>1.26914912E8</v>
      </c>
      <c r="F126" s="143" t="s">
        <v>2595</v>
      </c>
      <c r="G126" s="143" t="s">
        <v>2596</v>
      </c>
      <c r="H126" s="59" t="str">
        <f t="shared" si="1"/>
        <v>Россия</v>
      </c>
      <c r="I126" s="143">
        <v>2.0</v>
      </c>
    </row>
    <row r="127" hidden="1">
      <c r="A127" s="144">
        <v>45057.0</v>
      </c>
      <c r="B127" s="144" t="str">
        <f>IFS(A127&lt;=border_dates!$A$2, "1-5 мая", AND(A127&gt;border_dates!$A$2, A127&lt;=border_dates!$A$3) , "6-10 мая", AND(A127&gt;border_dates!$A$3,A127&lt;= border_dates!$A$4), "11-31 мая")</f>
        <v>11-31 мая</v>
      </c>
      <c r="C127" s="143" t="s">
        <v>2616</v>
      </c>
      <c r="D127" s="143">
        <v>6.8115847E7</v>
      </c>
      <c r="E127" s="143">
        <v>1.27048237E8</v>
      </c>
      <c r="F127" s="143" t="s">
        <v>2595</v>
      </c>
      <c r="G127" s="143" t="s">
        <v>2596</v>
      </c>
      <c r="H127" s="59" t="str">
        <f t="shared" si="1"/>
        <v>Россия</v>
      </c>
      <c r="I127" s="143">
        <v>32.0</v>
      </c>
    </row>
    <row r="128" hidden="1">
      <c r="A128" s="144">
        <v>45057.0</v>
      </c>
      <c r="B128" s="144" t="str">
        <f>IFS(A128&lt;=border_dates!$A$2, "1-5 мая", AND(A128&gt;border_dates!$A$2, A128&lt;=border_dates!$A$3) , "6-10 мая", AND(A128&gt;border_dates!$A$3,A128&lt;= border_dates!$A$4), "11-31 мая")</f>
        <v>11-31 мая</v>
      </c>
      <c r="C128" s="143" t="s">
        <v>2617</v>
      </c>
      <c r="D128" s="143">
        <v>6.7987161E7</v>
      </c>
      <c r="E128" s="143">
        <v>1.26913642E8</v>
      </c>
      <c r="F128" s="143" t="s">
        <v>2595</v>
      </c>
      <c r="G128" s="143" t="s">
        <v>2596</v>
      </c>
      <c r="H128" s="59" t="str">
        <f t="shared" si="1"/>
        <v>Россия</v>
      </c>
      <c r="I128" s="143">
        <v>1.0</v>
      </c>
    </row>
    <row r="129" hidden="1">
      <c r="A129" s="144">
        <v>45057.0</v>
      </c>
      <c r="B129" s="144" t="str">
        <f>IFS(A129&lt;=border_dates!$A$2, "1-5 мая", AND(A129&gt;border_dates!$A$2, A129&lt;=border_dates!$A$3) , "6-10 мая", AND(A129&gt;border_dates!$A$3,A129&lt;= border_dates!$A$4), "11-31 мая")</f>
        <v>11-31 мая</v>
      </c>
      <c r="C129" s="143" t="s">
        <v>2618</v>
      </c>
      <c r="D129" s="143">
        <v>6.79962E7</v>
      </c>
      <c r="E129" s="143">
        <v>1.2692329E8</v>
      </c>
      <c r="F129" s="143" t="s">
        <v>2595</v>
      </c>
      <c r="G129" s="143" t="s">
        <v>2596</v>
      </c>
      <c r="H129" s="59" t="str">
        <f t="shared" si="1"/>
        <v>Россия</v>
      </c>
      <c r="I129" s="143">
        <v>11.0</v>
      </c>
    </row>
    <row r="130" hidden="1">
      <c r="A130" s="144">
        <v>45057.0</v>
      </c>
      <c r="B130" s="144" t="str">
        <f>IFS(A130&lt;=border_dates!$A$2, "1-5 мая", AND(A130&gt;border_dates!$A$2, A130&lt;=border_dates!$A$3) , "6-10 мая", AND(A130&gt;border_dates!$A$3,A130&lt;= border_dates!$A$4), "11-31 мая")</f>
        <v>11-31 мая</v>
      </c>
      <c r="C130" s="143" t="s">
        <v>2619</v>
      </c>
      <c r="D130" s="143">
        <v>6.8659329E7</v>
      </c>
      <c r="E130" s="143">
        <v>1.27640807E8</v>
      </c>
      <c r="F130" s="143" t="s">
        <v>2595</v>
      </c>
      <c r="G130" s="143" t="s">
        <v>2596</v>
      </c>
      <c r="H130" s="59" t="str">
        <f t="shared" si="1"/>
        <v>Россия</v>
      </c>
      <c r="I130" s="143">
        <v>20.0</v>
      </c>
    </row>
    <row r="131" hidden="1">
      <c r="A131" s="144">
        <v>45057.0</v>
      </c>
      <c r="B131" s="144" t="str">
        <f>IFS(A131&lt;=border_dates!$A$2, "1-5 мая", AND(A131&gt;border_dates!$A$2, A131&lt;=border_dates!$A$3) , "6-10 мая", AND(A131&gt;border_dates!$A$3,A131&lt;= border_dates!$A$4), "11-31 мая")</f>
        <v>11-31 мая</v>
      </c>
      <c r="C131" s="143" t="s">
        <v>2620</v>
      </c>
      <c r="D131" s="143">
        <v>6.8115838E7</v>
      </c>
      <c r="E131" s="143">
        <v>1.27048228E8</v>
      </c>
      <c r="F131" s="143" t="s">
        <v>2595</v>
      </c>
      <c r="G131" s="143" t="s">
        <v>2596</v>
      </c>
      <c r="H131" s="59" t="str">
        <f t="shared" si="1"/>
        <v>Россия</v>
      </c>
      <c r="I131" s="143">
        <v>21.0</v>
      </c>
    </row>
    <row r="132" hidden="1">
      <c r="A132" s="144">
        <v>45057.0</v>
      </c>
      <c r="B132" s="144" t="str">
        <f>IFS(A132&lt;=border_dates!$A$2, "1-5 мая", AND(A132&gt;border_dates!$A$2, A132&lt;=border_dates!$A$3) , "6-10 мая", AND(A132&gt;border_dates!$A$3,A132&lt;= border_dates!$A$4), "11-31 мая")</f>
        <v>11-31 мая</v>
      </c>
      <c r="C132" s="143" t="s">
        <v>2621</v>
      </c>
      <c r="D132" s="143">
        <v>6.7988657E7</v>
      </c>
      <c r="E132" s="143">
        <v>1.26915168E8</v>
      </c>
      <c r="F132" s="143" t="s">
        <v>2595</v>
      </c>
      <c r="G132" s="143" t="s">
        <v>2596</v>
      </c>
      <c r="H132" s="59" t="str">
        <f t="shared" si="1"/>
        <v>Россия</v>
      </c>
      <c r="I132" s="143">
        <v>11.0</v>
      </c>
    </row>
    <row r="133" hidden="1">
      <c r="A133" s="144">
        <v>45057.0</v>
      </c>
      <c r="B133" s="144" t="str">
        <f>IFS(A133&lt;=border_dates!$A$2, "1-5 мая", AND(A133&gt;border_dates!$A$2, A133&lt;=border_dates!$A$3) , "6-10 мая", AND(A133&gt;border_dates!$A$3,A133&lt;= border_dates!$A$4), "11-31 мая")</f>
        <v>11-31 мая</v>
      </c>
      <c r="C133" s="143" t="s">
        <v>2622</v>
      </c>
      <c r="D133" s="143">
        <v>6.8115842E7</v>
      </c>
      <c r="E133" s="143">
        <v>1.27048232E8</v>
      </c>
      <c r="F133" s="143" t="s">
        <v>2595</v>
      </c>
      <c r="G133" s="143" t="s">
        <v>2596</v>
      </c>
      <c r="H133" s="59" t="str">
        <f t="shared" si="1"/>
        <v>Россия</v>
      </c>
      <c r="I133" s="143">
        <v>10.0</v>
      </c>
    </row>
    <row r="134" hidden="1">
      <c r="A134" s="144">
        <v>45057.0</v>
      </c>
      <c r="B134" s="144" t="str">
        <f>IFS(A134&lt;=border_dates!$A$2, "1-5 мая", AND(A134&gt;border_dates!$A$2, A134&lt;=border_dates!$A$3) , "6-10 мая", AND(A134&gt;border_dates!$A$3,A134&lt;= border_dates!$A$4), "11-31 мая")</f>
        <v>11-31 мая</v>
      </c>
      <c r="C134" s="143" t="s">
        <v>2623</v>
      </c>
      <c r="D134" s="143">
        <v>6.8115836E7</v>
      </c>
      <c r="E134" s="143">
        <v>1.27048226E8</v>
      </c>
      <c r="F134" s="143" t="s">
        <v>2595</v>
      </c>
      <c r="G134" s="143" t="s">
        <v>2596</v>
      </c>
      <c r="H134" s="59" t="str">
        <f t="shared" si="1"/>
        <v>Россия</v>
      </c>
      <c r="I134" s="143">
        <v>62.0</v>
      </c>
    </row>
    <row r="135" hidden="1">
      <c r="A135" s="144">
        <v>45057.0</v>
      </c>
      <c r="B135" s="144" t="str">
        <f>IFS(A135&lt;=border_dates!$A$2, "1-5 мая", AND(A135&gt;border_dates!$A$2, A135&lt;=border_dates!$A$3) , "6-10 мая", AND(A135&gt;border_dates!$A$3,A135&lt;= border_dates!$A$4), "11-31 мая")</f>
        <v>11-31 мая</v>
      </c>
      <c r="C135" s="143" t="s">
        <v>2623</v>
      </c>
      <c r="D135" s="143">
        <v>6.8115836E7</v>
      </c>
      <c r="E135" s="143">
        <v>1.27048226E8</v>
      </c>
      <c r="F135" s="143" t="s">
        <v>2595</v>
      </c>
      <c r="G135" s="143" t="s">
        <v>2635</v>
      </c>
      <c r="H135" s="59" t="str">
        <f t="shared" si="1"/>
        <v>СНГ</v>
      </c>
      <c r="I135" s="143">
        <v>1.0</v>
      </c>
    </row>
    <row r="136" hidden="1">
      <c r="A136" s="144">
        <v>45057.0</v>
      </c>
      <c r="B136" s="144" t="str">
        <f>IFS(A136&lt;=border_dates!$A$2, "1-5 мая", AND(A136&gt;border_dates!$A$2, A136&lt;=border_dates!$A$3) , "6-10 мая", AND(A136&gt;border_dates!$A$3,A136&lt;= border_dates!$A$4), "11-31 мая")</f>
        <v>11-31 мая</v>
      </c>
      <c r="C136" s="143" t="s">
        <v>2624</v>
      </c>
      <c r="D136" s="143">
        <v>6.8861416E7</v>
      </c>
      <c r="E136" s="143">
        <v>1.2785065E8</v>
      </c>
      <c r="F136" s="143" t="s">
        <v>2595</v>
      </c>
      <c r="G136" s="143" t="s">
        <v>2596</v>
      </c>
      <c r="H136" s="59" t="str">
        <f t="shared" si="1"/>
        <v>Россия</v>
      </c>
      <c r="I136" s="143">
        <v>33.0</v>
      </c>
    </row>
    <row r="137" hidden="1">
      <c r="A137" s="144">
        <v>45057.0</v>
      </c>
      <c r="B137" s="144" t="str">
        <f>IFS(A137&lt;=border_dates!$A$2, "1-5 мая", AND(A137&gt;border_dates!$A$2, A137&lt;=border_dates!$A$3) , "6-10 мая", AND(A137&gt;border_dates!$A$3,A137&lt;= border_dates!$A$4), "11-31 мая")</f>
        <v>11-31 мая</v>
      </c>
      <c r="C137" s="143" t="s">
        <v>2625</v>
      </c>
      <c r="D137" s="143">
        <v>6.8658008E7</v>
      </c>
      <c r="E137" s="143">
        <v>1.2763948E8</v>
      </c>
      <c r="F137" s="143" t="s">
        <v>2595</v>
      </c>
      <c r="G137" s="143" t="s">
        <v>2596</v>
      </c>
      <c r="H137" s="59" t="str">
        <f t="shared" si="1"/>
        <v>Россия</v>
      </c>
      <c r="I137" s="143">
        <v>27.0</v>
      </c>
    </row>
    <row r="138" hidden="1">
      <c r="A138" s="144">
        <v>45057.0</v>
      </c>
      <c r="B138" s="144" t="str">
        <f>IFS(A138&lt;=border_dates!$A$2, "1-5 мая", AND(A138&gt;border_dates!$A$2, A138&lt;=border_dates!$A$3) , "6-10 мая", AND(A138&gt;border_dates!$A$3,A138&lt;= border_dates!$A$4), "11-31 мая")</f>
        <v>11-31 мая</v>
      </c>
      <c r="C138" s="143" t="s">
        <v>2626</v>
      </c>
      <c r="D138" s="143">
        <v>6.7988095E7</v>
      </c>
      <c r="E138" s="143">
        <v>1.26914588E8</v>
      </c>
      <c r="F138" s="143" t="s">
        <v>2595</v>
      </c>
      <c r="G138" s="143" t="s">
        <v>2596</v>
      </c>
      <c r="H138" s="59" t="str">
        <f t="shared" si="1"/>
        <v>Россия</v>
      </c>
      <c r="I138" s="143">
        <v>24.0</v>
      </c>
    </row>
    <row r="139" hidden="1">
      <c r="A139" s="144">
        <v>45057.0</v>
      </c>
      <c r="B139" s="144" t="str">
        <f>IFS(A139&lt;=border_dates!$A$2, "1-5 мая", AND(A139&gt;border_dates!$A$2, A139&lt;=border_dates!$A$3) , "6-10 мая", AND(A139&gt;border_dates!$A$3,A139&lt;= border_dates!$A$4), "11-31 мая")</f>
        <v>11-31 мая</v>
      </c>
      <c r="C139" s="143" t="s">
        <v>2627</v>
      </c>
      <c r="D139" s="143">
        <v>6.79855E7</v>
      </c>
      <c r="E139" s="143">
        <v>1.26911877E8</v>
      </c>
      <c r="F139" s="143" t="s">
        <v>2595</v>
      </c>
      <c r="G139" s="143" t="s">
        <v>2596</v>
      </c>
      <c r="H139" s="59" t="str">
        <f t="shared" si="1"/>
        <v>Россия</v>
      </c>
      <c r="I139" s="143">
        <v>16.0</v>
      </c>
    </row>
    <row r="140" hidden="1">
      <c r="A140" s="144">
        <v>45057.0</v>
      </c>
      <c r="B140" s="144" t="str">
        <f>IFS(A140&lt;=border_dates!$A$2, "1-5 мая", AND(A140&gt;border_dates!$A$2, A140&lt;=border_dates!$A$3) , "6-10 мая", AND(A140&gt;border_dates!$A$3,A140&lt;= border_dates!$A$4), "11-31 мая")</f>
        <v>11-31 мая</v>
      </c>
      <c r="C140" s="143" t="s">
        <v>2628</v>
      </c>
      <c r="D140" s="143">
        <v>6.7982515E7</v>
      </c>
      <c r="E140" s="143">
        <v>1.26908786E8</v>
      </c>
      <c r="F140" s="143" t="s">
        <v>2595</v>
      </c>
      <c r="G140" s="143" t="s">
        <v>2596</v>
      </c>
      <c r="H140" s="59" t="str">
        <f t="shared" si="1"/>
        <v>Россия</v>
      </c>
      <c r="I140" s="143">
        <v>33.0</v>
      </c>
    </row>
    <row r="141" hidden="1">
      <c r="A141" s="144">
        <v>45057.0</v>
      </c>
      <c r="B141" s="144" t="str">
        <f>IFS(A141&lt;=border_dates!$A$2, "1-5 мая", AND(A141&gt;border_dates!$A$2, A141&lt;=border_dates!$A$3) , "6-10 мая", AND(A141&gt;border_dates!$A$3,A141&lt;= border_dates!$A$4), "11-31 мая")</f>
        <v>11-31 мая</v>
      </c>
      <c r="C141" s="143" t="s">
        <v>2629</v>
      </c>
      <c r="D141" s="143">
        <v>6.7996441E7</v>
      </c>
      <c r="E141" s="143">
        <v>1.2692357E8</v>
      </c>
      <c r="F141" s="143" t="s">
        <v>2595</v>
      </c>
      <c r="G141" s="143" t="s">
        <v>2596</v>
      </c>
      <c r="H141" s="59" t="str">
        <f t="shared" si="1"/>
        <v>Россия</v>
      </c>
      <c r="I141" s="143">
        <v>14.0</v>
      </c>
    </row>
    <row r="142" hidden="1">
      <c r="A142" s="144">
        <v>45057.0</v>
      </c>
      <c r="B142" s="144" t="str">
        <f>IFS(A142&lt;=border_dates!$A$2, "1-5 мая", AND(A142&gt;border_dates!$A$2, A142&lt;=border_dates!$A$3) , "6-10 мая", AND(A142&gt;border_dates!$A$3,A142&lt;= border_dates!$A$4), "11-31 мая")</f>
        <v>11-31 мая</v>
      </c>
      <c r="C142" s="143" t="s">
        <v>2630</v>
      </c>
      <c r="D142" s="143">
        <v>6.8131237E7</v>
      </c>
      <c r="E142" s="143">
        <v>1.27064178E8</v>
      </c>
      <c r="F142" s="143" t="s">
        <v>2595</v>
      </c>
      <c r="G142" s="143" t="s">
        <v>2596</v>
      </c>
      <c r="H142" s="59" t="str">
        <f t="shared" si="1"/>
        <v>Россия</v>
      </c>
      <c r="I142" s="143">
        <v>25.0</v>
      </c>
    </row>
    <row r="143" hidden="1">
      <c r="A143" s="144">
        <v>45057.0</v>
      </c>
      <c r="B143" s="144" t="str">
        <f>IFS(A143&lt;=border_dates!$A$2, "1-5 мая", AND(A143&gt;border_dates!$A$2, A143&lt;=border_dates!$A$3) , "6-10 мая", AND(A143&gt;border_dates!$A$3,A143&lt;= border_dates!$A$4), "11-31 мая")</f>
        <v>11-31 мая</v>
      </c>
      <c r="C143" s="143" t="s">
        <v>2631</v>
      </c>
      <c r="D143" s="143">
        <v>6.8861165E7</v>
      </c>
      <c r="E143" s="143">
        <v>1.27850359E8</v>
      </c>
      <c r="F143" s="143" t="s">
        <v>2595</v>
      </c>
      <c r="G143" s="143" t="s">
        <v>2596</v>
      </c>
      <c r="H143" s="59" t="str">
        <f t="shared" si="1"/>
        <v>Россия</v>
      </c>
      <c r="I143" s="143">
        <v>16.0</v>
      </c>
    </row>
    <row r="144" hidden="1">
      <c r="A144" s="144">
        <v>45057.0</v>
      </c>
      <c r="B144" s="144" t="str">
        <f>IFS(A144&lt;=border_dates!$A$2, "1-5 мая", AND(A144&gt;border_dates!$A$2, A144&lt;=border_dates!$A$3) , "6-10 мая", AND(A144&gt;border_dates!$A$3,A144&lt;= border_dates!$A$4), "11-31 мая")</f>
        <v>11-31 мая</v>
      </c>
      <c r="C144" s="143" t="s">
        <v>2632</v>
      </c>
      <c r="D144" s="143">
        <v>6.8115846E7</v>
      </c>
      <c r="E144" s="143">
        <v>1.27048236E8</v>
      </c>
      <c r="F144" s="143" t="s">
        <v>2595</v>
      </c>
      <c r="G144" s="143" t="s">
        <v>2596</v>
      </c>
      <c r="H144" s="59" t="str">
        <f t="shared" si="1"/>
        <v>Россия</v>
      </c>
      <c r="I144" s="143">
        <v>3.0</v>
      </c>
    </row>
    <row r="145" hidden="1">
      <c r="A145" s="144">
        <v>45057.0</v>
      </c>
      <c r="B145" s="144" t="str">
        <f>IFS(A145&lt;=border_dates!$A$2, "1-5 мая", AND(A145&gt;border_dates!$A$2, A145&lt;=border_dates!$A$3) , "6-10 мая", AND(A145&gt;border_dates!$A$3,A145&lt;= border_dates!$A$4), "11-31 мая")</f>
        <v>11-31 мая</v>
      </c>
      <c r="C145" s="143" t="s">
        <v>2633</v>
      </c>
      <c r="D145" s="143">
        <v>6.8662936E7</v>
      </c>
      <c r="E145" s="143">
        <v>1.27644504E8</v>
      </c>
      <c r="F145" s="143" t="s">
        <v>2595</v>
      </c>
      <c r="G145" s="143" t="s">
        <v>2695</v>
      </c>
      <c r="H145" s="59" t="str">
        <f t="shared" si="1"/>
        <v>#N/A</v>
      </c>
      <c r="I145" s="143">
        <v>1.0</v>
      </c>
    </row>
    <row r="146" hidden="1">
      <c r="A146" s="144">
        <v>45057.0</v>
      </c>
      <c r="B146" s="144" t="str">
        <f>IFS(A146&lt;=border_dates!$A$2, "1-5 мая", AND(A146&gt;border_dates!$A$2, A146&lt;=border_dates!$A$3) , "6-10 мая", AND(A146&gt;border_dates!$A$3,A146&lt;= border_dates!$A$4), "11-31 мая")</f>
        <v>11-31 мая</v>
      </c>
      <c r="C146" s="143" t="s">
        <v>2633</v>
      </c>
      <c r="D146" s="143">
        <v>6.8662936E7</v>
      </c>
      <c r="E146" s="143">
        <v>1.27644504E8</v>
      </c>
      <c r="F146" s="143" t="s">
        <v>2595</v>
      </c>
      <c r="G146" s="143" t="s">
        <v>2596</v>
      </c>
      <c r="H146" s="59" t="str">
        <f t="shared" si="1"/>
        <v>Россия</v>
      </c>
      <c r="I146" s="143">
        <v>36.0</v>
      </c>
    </row>
    <row r="147" hidden="1">
      <c r="A147" s="144">
        <v>45057.0</v>
      </c>
      <c r="B147" s="144" t="str">
        <f>IFS(A147&lt;=border_dates!$A$2, "1-5 мая", AND(A147&gt;border_dates!$A$2, A147&lt;=border_dates!$A$3) , "6-10 мая", AND(A147&gt;border_dates!$A$3,A147&lt;= border_dates!$A$4), "11-31 мая")</f>
        <v>11-31 мая</v>
      </c>
      <c r="C147" s="143" t="s">
        <v>2633</v>
      </c>
      <c r="D147" s="143">
        <v>6.8662936E7</v>
      </c>
      <c r="E147" s="143">
        <v>1.27644504E8</v>
      </c>
      <c r="F147" s="143" t="s">
        <v>2595</v>
      </c>
      <c r="G147" s="143" t="s">
        <v>2635</v>
      </c>
      <c r="H147" s="59" t="str">
        <f t="shared" si="1"/>
        <v>СНГ</v>
      </c>
      <c r="I147" s="143">
        <v>2.0</v>
      </c>
    </row>
    <row r="148" hidden="1">
      <c r="A148" s="144">
        <v>45057.0</v>
      </c>
      <c r="B148" s="144" t="str">
        <f>IFS(A148&lt;=border_dates!$A$2, "1-5 мая", AND(A148&gt;border_dates!$A$2, A148&lt;=border_dates!$A$3) , "6-10 мая", AND(A148&gt;border_dates!$A$3,A148&lt;= border_dates!$A$4), "11-31 мая")</f>
        <v>11-31 мая</v>
      </c>
      <c r="C148" s="143" t="s">
        <v>2636</v>
      </c>
      <c r="D148" s="143">
        <v>6.7997336E7</v>
      </c>
      <c r="E148" s="143">
        <v>1.26924482E8</v>
      </c>
      <c r="F148" s="143" t="s">
        <v>2595</v>
      </c>
      <c r="G148" s="143" t="s">
        <v>2596</v>
      </c>
      <c r="H148" s="59" t="str">
        <f t="shared" si="1"/>
        <v>Россия</v>
      </c>
      <c r="I148" s="143">
        <v>15.0</v>
      </c>
    </row>
    <row r="149" hidden="1">
      <c r="A149" s="144">
        <v>45057.0</v>
      </c>
      <c r="B149" s="144" t="str">
        <f>IFS(A149&lt;=border_dates!$A$2, "1-5 мая", AND(A149&gt;border_dates!$A$2, A149&lt;=border_dates!$A$3) , "6-10 мая", AND(A149&gt;border_dates!$A$3,A149&lt;= border_dates!$A$4), "11-31 мая")</f>
        <v>11-31 мая</v>
      </c>
      <c r="C149" s="143" t="s">
        <v>2637</v>
      </c>
      <c r="D149" s="143">
        <v>6.7985452E7</v>
      </c>
      <c r="E149" s="143">
        <v>1.26911827E8</v>
      </c>
      <c r="F149" s="143" t="s">
        <v>2595</v>
      </c>
      <c r="G149" s="143" t="s">
        <v>2596</v>
      </c>
      <c r="H149" s="59" t="str">
        <f t="shared" si="1"/>
        <v>Россия</v>
      </c>
      <c r="I149" s="143">
        <v>22.0</v>
      </c>
    </row>
    <row r="150" hidden="1">
      <c r="A150" s="144">
        <v>45057.0</v>
      </c>
      <c r="B150" s="144" t="str">
        <f>IFS(A150&lt;=border_dates!$A$2, "1-5 мая", AND(A150&gt;border_dates!$A$2, A150&lt;=border_dates!$A$3) , "6-10 мая", AND(A150&gt;border_dates!$A$3,A150&lt;= border_dates!$A$4), "11-31 мая")</f>
        <v>11-31 мая</v>
      </c>
      <c r="C150" s="143" t="s">
        <v>2638</v>
      </c>
      <c r="D150" s="143">
        <v>6.7989034E7</v>
      </c>
      <c r="E150" s="143">
        <v>1.26915603E8</v>
      </c>
      <c r="F150" s="143" t="s">
        <v>2595</v>
      </c>
      <c r="G150" s="143" t="s">
        <v>2596</v>
      </c>
      <c r="H150" s="59" t="str">
        <f t="shared" si="1"/>
        <v>Россия</v>
      </c>
      <c r="I150" s="143">
        <v>11.0</v>
      </c>
    </row>
    <row r="151" hidden="1">
      <c r="A151" s="144">
        <v>45057.0</v>
      </c>
      <c r="B151" s="144" t="str">
        <f>IFS(A151&lt;=border_dates!$A$2, "1-5 мая", AND(A151&gt;border_dates!$A$2, A151&lt;=border_dates!$A$3) , "6-10 мая", AND(A151&gt;border_dates!$A$3,A151&lt;= border_dates!$A$4), "11-31 мая")</f>
        <v>11-31 мая</v>
      </c>
      <c r="C151" s="143" t="s">
        <v>2696</v>
      </c>
      <c r="D151" s="143">
        <v>6.8956101E7</v>
      </c>
      <c r="E151" s="143">
        <v>1.27951442E8</v>
      </c>
      <c r="F151" s="143" t="s">
        <v>2595</v>
      </c>
      <c r="G151" s="143" t="s">
        <v>2596</v>
      </c>
      <c r="H151" s="59" t="str">
        <f t="shared" si="1"/>
        <v>Россия</v>
      </c>
      <c r="I151" s="143">
        <v>5.0</v>
      </c>
    </row>
    <row r="152" hidden="1">
      <c r="A152" s="144">
        <v>45057.0</v>
      </c>
      <c r="B152" s="144" t="str">
        <f>IFS(A152&lt;=border_dates!$A$2, "1-5 мая", AND(A152&gt;border_dates!$A$2, A152&lt;=border_dates!$A$3) , "6-10 мая", AND(A152&gt;border_dates!$A$3,A152&lt;= border_dates!$A$4), "11-31 мая")</f>
        <v>11-31 мая</v>
      </c>
      <c r="C152" s="143" t="s">
        <v>2639</v>
      </c>
      <c r="D152" s="143">
        <v>6.8115834E7</v>
      </c>
      <c r="E152" s="143">
        <v>1.27048224E8</v>
      </c>
      <c r="F152" s="143" t="s">
        <v>2595</v>
      </c>
      <c r="G152" s="143" t="s">
        <v>2596</v>
      </c>
      <c r="H152" s="59" t="str">
        <f t="shared" si="1"/>
        <v>Россия</v>
      </c>
      <c r="I152" s="143">
        <v>74.0</v>
      </c>
    </row>
    <row r="153" hidden="1">
      <c r="A153" s="144">
        <v>45057.0</v>
      </c>
      <c r="B153" s="144" t="str">
        <f>IFS(A153&lt;=border_dates!$A$2, "1-5 мая", AND(A153&gt;border_dates!$A$2, A153&lt;=border_dates!$A$3) , "6-10 мая", AND(A153&gt;border_dates!$A$3,A153&lt;= border_dates!$A$4), "11-31 мая")</f>
        <v>11-31 мая</v>
      </c>
      <c r="C153" s="143" t="s">
        <v>2640</v>
      </c>
      <c r="D153" s="143">
        <v>6.811585E7</v>
      </c>
      <c r="E153" s="143">
        <v>1.27048239E8</v>
      </c>
      <c r="F153" s="143" t="s">
        <v>2595</v>
      </c>
      <c r="G153" s="143" t="s">
        <v>2596</v>
      </c>
      <c r="H153" s="59" t="str">
        <f t="shared" si="1"/>
        <v>Россия</v>
      </c>
      <c r="I153" s="143">
        <v>48.0</v>
      </c>
    </row>
    <row r="154" hidden="1">
      <c r="A154" s="144">
        <v>45057.0</v>
      </c>
      <c r="B154" s="144" t="str">
        <f>IFS(A154&lt;=border_dates!$A$2, "1-5 мая", AND(A154&gt;border_dates!$A$2, A154&lt;=border_dates!$A$3) , "6-10 мая", AND(A154&gt;border_dates!$A$3,A154&lt;= border_dates!$A$4), "11-31 мая")</f>
        <v>11-31 мая</v>
      </c>
      <c r="C154" s="143" t="s">
        <v>2641</v>
      </c>
      <c r="D154" s="143">
        <v>6.7989035E7</v>
      </c>
      <c r="E154" s="143">
        <v>1.26915604E8</v>
      </c>
      <c r="F154" s="143" t="s">
        <v>2595</v>
      </c>
      <c r="G154" s="143" t="s">
        <v>2596</v>
      </c>
      <c r="H154" s="59" t="str">
        <f t="shared" si="1"/>
        <v>Россия</v>
      </c>
      <c r="I154" s="143">
        <v>16.0</v>
      </c>
    </row>
    <row r="155" hidden="1">
      <c r="A155" s="144">
        <v>45057.0</v>
      </c>
      <c r="B155" s="144" t="str">
        <f>IFS(A155&lt;=border_dates!$A$2, "1-5 мая", AND(A155&gt;border_dates!$A$2, A155&lt;=border_dates!$A$3) , "6-10 мая", AND(A155&gt;border_dates!$A$3,A155&lt;= border_dates!$A$4), "11-31 мая")</f>
        <v>11-31 мая</v>
      </c>
      <c r="C155" s="143" t="s">
        <v>2642</v>
      </c>
      <c r="D155" s="143">
        <v>6.8659537E7</v>
      </c>
      <c r="E155" s="143">
        <v>1.27641015E8</v>
      </c>
      <c r="F155" s="143" t="s">
        <v>2595</v>
      </c>
      <c r="G155" s="143" t="s">
        <v>2596</v>
      </c>
      <c r="H155" s="59" t="str">
        <f t="shared" si="1"/>
        <v>Россия</v>
      </c>
      <c r="I155" s="143">
        <v>23.0</v>
      </c>
    </row>
    <row r="156" hidden="1">
      <c r="A156" s="144">
        <v>45057.0</v>
      </c>
      <c r="B156" s="144" t="str">
        <f>IFS(A156&lt;=border_dates!$A$2, "1-5 мая", AND(A156&gt;border_dates!$A$2, A156&lt;=border_dates!$A$3) , "6-10 мая", AND(A156&gt;border_dates!$A$3,A156&lt;= border_dates!$A$4), "11-31 мая")</f>
        <v>11-31 мая</v>
      </c>
      <c r="C156" s="143" t="s">
        <v>2643</v>
      </c>
      <c r="D156" s="143">
        <v>6.8876377E7</v>
      </c>
      <c r="E156" s="143">
        <v>1.2786676E8</v>
      </c>
      <c r="F156" s="143" t="s">
        <v>2595</v>
      </c>
      <c r="G156" s="143" t="s">
        <v>2596</v>
      </c>
      <c r="H156" s="59" t="str">
        <f t="shared" si="1"/>
        <v>Россия</v>
      </c>
      <c r="I156" s="143">
        <v>34.0</v>
      </c>
    </row>
    <row r="157" hidden="1">
      <c r="A157" s="144">
        <v>45057.0</v>
      </c>
      <c r="B157" s="144" t="str">
        <f>IFS(A157&lt;=border_dates!$A$2, "1-5 мая", AND(A157&gt;border_dates!$A$2, A157&lt;=border_dates!$A$3) , "6-10 мая", AND(A157&gt;border_dates!$A$3,A157&lt;= border_dates!$A$4), "11-31 мая")</f>
        <v>11-31 мая</v>
      </c>
      <c r="C157" s="143" t="s">
        <v>2643</v>
      </c>
      <c r="D157" s="143">
        <v>6.8876377E7</v>
      </c>
      <c r="E157" s="143">
        <v>1.2786676E8</v>
      </c>
      <c r="F157" s="143" t="s">
        <v>2595</v>
      </c>
      <c r="G157" s="143" t="s">
        <v>2635</v>
      </c>
      <c r="H157" s="59" t="str">
        <f t="shared" si="1"/>
        <v>СНГ</v>
      </c>
      <c r="I157" s="143">
        <v>3.0</v>
      </c>
    </row>
    <row r="158" hidden="1">
      <c r="A158" s="144">
        <v>45057.0</v>
      </c>
      <c r="B158" s="144" t="str">
        <f>IFS(A158&lt;=border_dates!$A$2, "1-5 мая", AND(A158&gt;border_dates!$A$2, A158&lt;=border_dates!$A$3) , "6-10 мая", AND(A158&gt;border_dates!$A$3,A158&lt;= border_dates!$A$4), "11-31 мая")</f>
        <v>11-31 мая</v>
      </c>
      <c r="C158" s="143" t="s">
        <v>2644</v>
      </c>
      <c r="D158" s="143">
        <v>6.8115845E7</v>
      </c>
      <c r="E158" s="143">
        <v>1.27048235E8</v>
      </c>
      <c r="F158" s="143" t="s">
        <v>2595</v>
      </c>
      <c r="G158" s="143" t="s">
        <v>2596</v>
      </c>
      <c r="H158" s="59" t="str">
        <f t="shared" si="1"/>
        <v>Россия</v>
      </c>
      <c r="I158" s="143">
        <v>24.0</v>
      </c>
    </row>
    <row r="159" hidden="1">
      <c r="A159" s="144">
        <v>45057.0</v>
      </c>
      <c r="B159" s="144" t="str">
        <f>IFS(A159&lt;=border_dates!$A$2, "1-5 мая", AND(A159&gt;border_dates!$A$2, A159&lt;=border_dates!$A$3) , "6-10 мая", AND(A159&gt;border_dates!$A$3,A159&lt;= border_dates!$A$4), "11-31 мая")</f>
        <v>11-31 мая</v>
      </c>
      <c r="C159" s="143" t="s">
        <v>2697</v>
      </c>
      <c r="D159" s="143">
        <v>6.8862471E7</v>
      </c>
      <c r="E159" s="143">
        <v>1.27851847E8</v>
      </c>
      <c r="F159" s="143" t="s">
        <v>2595</v>
      </c>
      <c r="G159" s="143" t="s">
        <v>2596</v>
      </c>
      <c r="H159" s="59" t="str">
        <f t="shared" si="1"/>
        <v>Россия</v>
      </c>
      <c r="I159" s="143">
        <v>43.0</v>
      </c>
    </row>
    <row r="160" hidden="1">
      <c r="A160" s="144">
        <v>45057.0</v>
      </c>
      <c r="B160" s="144" t="str">
        <f>IFS(A160&lt;=border_dates!$A$2, "1-5 мая", AND(A160&gt;border_dates!$A$2, A160&lt;=border_dates!$A$3) , "6-10 мая", AND(A160&gt;border_dates!$A$3,A160&lt;= border_dates!$A$4), "11-31 мая")</f>
        <v>11-31 мая</v>
      </c>
      <c r="C160" s="143" t="s">
        <v>2697</v>
      </c>
      <c r="D160" s="143">
        <v>6.8862471E7</v>
      </c>
      <c r="E160" s="143">
        <v>1.27851847E8</v>
      </c>
      <c r="F160" s="143" t="s">
        <v>2595</v>
      </c>
      <c r="G160" s="143" t="s">
        <v>2635</v>
      </c>
      <c r="H160" s="59" t="str">
        <f t="shared" si="1"/>
        <v>СНГ</v>
      </c>
      <c r="I160" s="143">
        <v>1.0</v>
      </c>
    </row>
    <row r="161" hidden="1">
      <c r="A161" s="144">
        <v>45057.0</v>
      </c>
      <c r="B161" s="144" t="str">
        <f>IFS(A161&lt;=border_dates!$A$2, "1-5 мая", AND(A161&gt;border_dates!$A$2, A161&lt;=border_dates!$A$3) , "6-10 мая", AND(A161&gt;border_dates!$A$3,A161&lt;= border_dates!$A$4), "11-31 мая")</f>
        <v>11-31 мая</v>
      </c>
      <c r="C161" s="143" t="s">
        <v>2698</v>
      </c>
      <c r="D161" s="143">
        <v>6.8867007E7</v>
      </c>
      <c r="E161" s="143">
        <v>1.2785677E8</v>
      </c>
      <c r="F161" s="143" t="s">
        <v>2595</v>
      </c>
      <c r="G161" s="143" t="s">
        <v>2596</v>
      </c>
      <c r="H161" s="59" t="str">
        <f t="shared" si="1"/>
        <v>Россия</v>
      </c>
      <c r="I161" s="143">
        <v>7.0</v>
      </c>
    </row>
    <row r="162" hidden="1">
      <c r="A162" s="144">
        <v>45057.0</v>
      </c>
      <c r="B162" s="144" t="str">
        <f>IFS(A162&lt;=border_dates!$A$2, "1-5 мая", AND(A162&gt;border_dates!$A$2, A162&lt;=border_dates!$A$3) , "6-10 мая", AND(A162&gt;border_dates!$A$3,A162&lt;= border_dates!$A$4), "11-31 мая")</f>
        <v>11-31 мая</v>
      </c>
      <c r="C162" s="143" t="s">
        <v>2645</v>
      </c>
      <c r="D162" s="143">
        <v>6.7989845E7</v>
      </c>
      <c r="E162" s="143">
        <v>1.26916442E8</v>
      </c>
      <c r="F162" s="143" t="s">
        <v>2595</v>
      </c>
      <c r="G162" s="143" t="s">
        <v>2596</v>
      </c>
      <c r="H162" s="59" t="str">
        <f t="shared" si="1"/>
        <v>Россия</v>
      </c>
      <c r="I162" s="143">
        <v>16.0</v>
      </c>
    </row>
    <row r="163">
      <c r="A163" s="144">
        <v>45057.0</v>
      </c>
      <c r="B163" s="144" t="str">
        <f>IFS(A163&lt;=border_dates!$A$2, "1-5 мая", AND(A163&gt;border_dates!$A$2, A163&lt;=border_dates!$A$3) , "6-10 мая", AND(A163&gt;border_dates!$A$3,A163&lt;= border_dates!$A$4), "11-31 мая")</f>
        <v>11-31 мая</v>
      </c>
      <c r="C163" s="143" t="s">
        <v>2646</v>
      </c>
      <c r="D163" s="143">
        <v>6.7981632E7</v>
      </c>
      <c r="E163" s="143">
        <v>1.26907859E8</v>
      </c>
      <c r="F163" s="143" t="s">
        <v>2595</v>
      </c>
      <c r="G163" s="143" t="s">
        <v>2596</v>
      </c>
      <c r="H163" s="59" t="str">
        <f t="shared" si="1"/>
        <v>Россия</v>
      </c>
      <c r="I163" s="143">
        <v>12.0</v>
      </c>
    </row>
    <row r="164" hidden="1">
      <c r="A164" s="144">
        <v>45057.0</v>
      </c>
      <c r="B164" s="144" t="str">
        <f>IFS(A164&lt;=border_dates!$A$2, "1-5 мая", AND(A164&gt;border_dates!$A$2, A164&lt;=border_dates!$A$3) , "6-10 мая", AND(A164&gt;border_dates!$A$3,A164&lt;= border_dates!$A$4), "11-31 мая")</f>
        <v>11-31 мая</v>
      </c>
      <c r="C164" s="143" t="s">
        <v>2647</v>
      </c>
      <c r="D164" s="143">
        <v>6.8662933E7</v>
      </c>
      <c r="E164" s="143">
        <v>1.27644501E8</v>
      </c>
      <c r="F164" s="143" t="s">
        <v>2595</v>
      </c>
      <c r="G164" s="143" t="s">
        <v>2596</v>
      </c>
      <c r="H164" s="59" t="str">
        <f t="shared" si="1"/>
        <v>Россия</v>
      </c>
      <c r="I164" s="143">
        <v>27.0</v>
      </c>
    </row>
    <row r="165" hidden="1">
      <c r="A165" s="144">
        <v>45057.0</v>
      </c>
      <c r="B165" s="144" t="str">
        <f>IFS(A165&lt;=border_dates!$A$2, "1-5 мая", AND(A165&gt;border_dates!$A$2, A165&lt;=border_dates!$A$3) , "6-10 мая", AND(A165&gt;border_dates!$A$3,A165&lt;= border_dates!$A$4), "11-31 мая")</f>
        <v>11-31 мая</v>
      </c>
      <c r="C165" s="143" t="s">
        <v>2647</v>
      </c>
      <c r="D165" s="143">
        <v>6.8662933E7</v>
      </c>
      <c r="E165" s="143">
        <v>1.27644501E8</v>
      </c>
      <c r="F165" s="143" t="s">
        <v>2595</v>
      </c>
      <c r="G165" s="143" t="s">
        <v>2635</v>
      </c>
      <c r="H165" s="59" t="str">
        <f t="shared" si="1"/>
        <v>СНГ</v>
      </c>
      <c r="I165" s="143">
        <v>2.0</v>
      </c>
    </row>
    <row r="166" hidden="1">
      <c r="A166" s="144">
        <v>45057.0</v>
      </c>
      <c r="B166" s="144" t="str">
        <f>IFS(A166&lt;=border_dates!$A$2, "1-5 мая", AND(A166&gt;border_dates!$A$2, A166&lt;=border_dates!$A$3) , "6-10 мая", AND(A166&gt;border_dates!$A$3,A166&lt;= border_dates!$A$4), "11-31 мая")</f>
        <v>11-31 мая</v>
      </c>
      <c r="C166" s="143" t="s">
        <v>2699</v>
      </c>
      <c r="D166" s="143">
        <v>6.8871304E7</v>
      </c>
      <c r="E166" s="143">
        <v>1.27861419E8</v>
      </c>
      <c r="F166" s="143" t="s">
        <v>2595</v>
      </c>
      <c r="G166" s="143" t="s">
        <v>2596</v>
      </c>
      <c r="H166" s="59" t="str">
        <f t="shared" si="1"/>
        <v>Россия</v>
      </c>
      <c r="I166" s="143">
        <v>9.0</v>
      </c>
    </row>
    <row r="167" hidden="1">
      <c r="A167" s="144">
        <v>45057.0</v>
      </c>
      <c r="B167" s="144" t="str">
        <f>IFS(A167&lt;=border_dates!$A$2, "1-5 мая", AND(A167&gt;border_dates!$A$2, A167&lt;=border_dates!$A$3) , "6-10 мая", AND(A167&gt;border_dates!$A$3,A167&lt;= border_dates!$A$4), "11-31 мая")</f>
        <v>11-31 мая</v>
      </c>
      <c r="C167" s="143" t="s">
        <v>2699</v>
      </c>
      <c r="D167" s="143">
        <v>6.8871304E7</v>
      </c>
      <c r="E167" s="143">
        <v>1.27861419E8</v>
      </c>
      <c r="F167" s="143" t="s">
        <v>2595</v>
      </c>
      <c r="G167" s="143" t="s">
        <v>2635</v>
      </c>
      <c r="H167" s="59" t="str">
        <f t="shared" si="1"/>
        <v>СНГ</v>
      </c>
      <c r="I167" s="143">
        <v>1.0</v>
      </c>
    </row>
    <row r="168" hidden="1">
      <c r="A168" s="144">
        <v>45057.0</v>
      </c>
      <c r="B168" s="144" t="str">
        <f>IFS(A168&lt;=border_dates!$A$2, "1-5 мая", AND(A168&gt;border_dates!$A$2, A168&lt;=border_dates!$A$3) , "6-10 мая", AND(A168&gt;border_dates!$A$3,A168&lt;= border_dates!$A$4), "11-31 мая")</f>
        <v>11-31 мая</v>
      </c>
      <c r="C168" s="143" t="s">
        <v>2648</v>
      </c>
      <c r="D168" s="143">
        <v>6.7997551E7</v>
      </c>
      <c r="E168" s="143">
        <v>1.26924724E8</v>
      </c>
      <c r="F168" s="143" t="s">
        <v>2595</v>
      </c>
      <c r="G168" s="143" t="s">
        <v>2596</v>
      </c>
      <c r="H168" s="59" t="str">
        <f t="shared" si="1"/>
        <v>Россия</v>
      </c>
      <c r="I168" s="143">
        <v>1.0</v>
      </c>
    </row>
    <row r="169" hidden="1">
      <c r="A169" s="144">
        <v>45057.0</v>
      </c>
      <c r="B169" s="144" t="str">
        <f>IFS(A169&lt;=border_dates!$A$2, "1-5 мая", AND(A169&gt;border_dates!$A$2, A169&lt;=border_dates!$A$3) , "6-10 мая", AND(A169&gt;border_dates!$A$3,A169&lt;= border_dates!$A$4), "11-31 мая")</f>
        <v>11-31 мая</v>
      </c>
      <c r="C169" s="143" t="s">
        <v>2649</v>
      </c>
      <c r="D169" s="143">
        <v>6.8115831E7</v>
      </c>
      <c r="E169" s="143">
        <v>1.27048221E8</v>
      </c>
      <c r="F169" s="143" t="s">
        <v>2595</v>
      </c>
      <c r="G169" s="143" t="s">
        <v>2596</v>
      </c>
      <c r="H169" s="59" t="str">
        <f t="shared" si="1"/>
        <v>Россия</v>
      </c>
      <c r="I169" s="143">
        <v>72.0</v>
      </c>
    </row>
    <row r="170" hidden="1">
      <c r="A170" s="144">
        <v>45057.0</v>
      </c>
      <c r="B170" s="144" t="str">
        <f>IFS(A170&lt;=border_dates!$A$2, "1-5 мая", AND(A170&gt;border_dates!$A$2, A170&lt;=border_dates!$A$3) , "6-10 мая", AND(A170&gt;border_dates!$A$3,A170&lt;= border_dates!$A$4), "11-31 мая")</f>
        <v>11-31 мая</v>
      </c>
      <c r="C170" s="143" t="s">
        <v>2700</v>
      </c>
      <c r="D170" s="143">
        <v>6.8935736E7</v>
      </c>
      <c r="E170" s="143">
        <v>1.2792952E8</v>
      </c>
      <c r="F170" s="143" t="s">
        <v>2595</v>
      </c>
      <c r="G170" s="143" t="s">
        <v>2596</v>
      </c>
      <c r="H170" s="59" t="str">
        <f t="shared" si="1"/>
        <v>Россия</v>
      </c>
      <c r="I170" s="143">
        <v>4.0</v>
      </c>
    </row>
    <row r="171" hidden="1">
      <c r="A171" s="144">
        <v>45057.0</v>
      </c>
      <c r="B171" s="144" t="str">
        <f>IFS(A171&lt;=border_dates!$A$2, "1-5 мая", AND(A171&gt;border_dates!$A$2, A171&lt;=border_dates!$A$3) , "6-10 мая", AND(A171&gt;border_dates!$A$3,A171&lt;= border_dates!$A$4), "11-31 мая")</f>
        <v>11-31 мая</v>
      </c>
      <c r="C171" s="143" t="s">
        <v>2701</v>
      </c>
      <c r="D171" s="143">
        <v>6.896122E7</v>
      </c>
      <c r="E171" s="143">
        <v>1.27956972E8</v>
      </c>
      <c r="F171" s="143" t="s">
        <v>2595</v>
      </c>
      <c r="G171" s="143" t="s">
        <v>2596</v>
      </c>
      <c r="H171" s="59" t="str">
        <f t="shared" si="1"/>
        <v>Россия</v>
      </c>
      <c r="I171" s="143">
        <v>1.0</v>
      </c>
    </row>
    <row r="172" hidden="1">
      <c r="A172" s="144">
        <v>45057.0</v>
      </c>
      <c r="B172" s="144" t="str">
        <f>IFS(A172&lt;=border_dates!$A$2, "1-5 мая", AND(A172&gt;border_dates!$A$2, A172&lt;=border_dates!$A$3) , "6-10 мая", AND(A172&gt;border_dates!$A$3,A172&lt;= border_dates!$A$4), "11-31 мая")</f>
        <v>11-31 мая</v>
      </c>
      <c r="C172" s="143" t="s">
        <v>2650</v>
      </c>
      <c r="D172" s="143">
        <v>6.8662254E7</v>
      </c>
      <c r="E172" s="143">
        <v>1.27643818E8</v>
      </c>
      <c r="F172" s="143" t="s">
        <v>2595</v>
      </c>
      <c r="G172" s="143" t="s">
        <v>2596</v>
      </c>
      <c r="H172" s="59" t="str">
        <f t="shared" si="1"/>
        <v>Россия</v>
      </c>
      <c r="I172" s="143">
        <v>33.0</v>
      </c>
    </row>
    <row r="173" hidden="1">
      <c r="A173" s="144">
        <v>45057.0</v>
      </c>
      <c r="B173" s="144" t="str">
        <f>IFS(A173&lt;=border_dates!$A$2, "1-5 мая", AND(A173&gt;border_dates!$A$2, A173&lt;=border_dates!$A$3) , "6-10 мая", AND(A173&gt;border_dates!$A$3,A173&lt;= border_dates!$A$4), "11-31 мая")</f>
        <v>11-31 мая</v>
      </c>
      <c r="C173" s="143" t="s">
        <v>2651</v>
      </c>
      <c r="D173" s="143">
        <v>6.8863243E7</v>
      </c>
      <c r="E173" s="143">
        <v>1.27852665E8</v>
      </c>
      <c r="F173" s="143" t="s">
        <v>2595</v>
      </c>
      <c r="G173" s="143" t="s">
        <v>2596</v>
      </c>
      <c r="H173" s="59" t="str">
        <f t="shared" si="1"/>
        <v>Россия</v>
      </c>
      <c r="I173" s="143">
        <v>40.0</v>
      </c>
    </row>
    <row r="174" hidden="1">
      <c r="A174" s="144">
        <v>45057.0</v>
      </c>
      <c r="B174" s="144" t="str">
        <f>IFS(A174&lt;=border_dates!$A$2, "1-5 мая", AND(A174&gt;border_dates!$A$2, A174&lt;=border_dates!$A$3) , "6-10 мая", AND(A174&gt;border_dates!$A$3,A174&lt;= border_dates!$A$4), "11-31 мая")</f>
        <v>11-31 мая</v>
      </c>
      <c r="C174" s="143" t="s">
        <v>2651</v>
      </c>
      <c r="D174" s="143">
        <v>6.8863243E7</v>
      </c>
      <c r="E174" s="143">
        <v>1.27852665E8</v>
      </c>
      <c r="F174" s="143" t="s">
        <v>2595</v>
      </c>
      <c r="G174" s="143" t="s">
        <v>2635</v>
      </c>
      <c r="H174" s="59" t="str">
        <f t="shared" si="1"/>
        <v>СНГ</v>
      </c>
      <c r="I174" s="143">
        <v>2.0</v>
      </c>
    </row>
    <row r="175" hidden="1">
      <c r="A175" s="144">
        <v>45057.0</v>
      </c>
      <c r="B175" s="144" t="str">
        <f>IFS(A175&lt;=border_dates!$A$2, "1-5 мая", AND(A175&gt;border_dates!$A$2, A175&lt;=border_dates!$A$3) , "6-10 мая", AND(A175&gt;border_dates!$A$3,A175&lt;= border_dates!$A$4), "11-31 мая")</f>
        <v>11-31 мая</v>
      </c>
      <c r="C175" s="143" t="s">
        <v>2652</v>
      </c>
      <c r="D175" s="143">
        <v>6.79896E7</v>
      </c>
      <c r="E175" s="143">
        <v>1.26916197E8</v>
      </c>
      <c r="F175" s="143" t="s">
        <v>2595</v>
      </c>
      <c r="G175" s="143" t="s">
        <v>2596</v>
      </c>
      <c r="H175" s="59" t="str">
        <f t="shared" si="1"/>
        <v>Россия</v>
      </c>
      <c r="I175" s="143">
        <v>6.0</v>
      </c>
    </row>
    <row r="176" hidden="1">
      <c r="A176" s="144">
        <v>45057.0</v>
      </c>
      <c r="B176" s="144" t="str">
        <f>IFS(A176&lt;=border_dates!$A$2, "1-5 мая", AND(A176&gt;border_dates!$A$2, A176&lt;=border_dates!$A$3) , "6-10 мая", AND(A176&gt;border_dates!$A$3,A176&lt;= border_dates!$A$4), "11-31 мая")</f>
        <v>11-31 мая</v>
      </c>
      <c r="C176" s="143" t="s">
        <v>2653</v>
      </c>
      <c r="D176" s="143">
        <v>6.8115837E7</v>
      </c>
      <c r="E176" s="143">
        <v>1.27048227E8</v>
      </c>
      <c r="F176" s="143" t="s">
        <v>2595</v>
      </c>
      <c r="G176" s="143" t="s">
        <v>2596</v>
      </c>
      <c r="H176" s="59" t="str">
        <f t="shared" si="1"/>
        <v>Россия</v>
      </c>
      <c r="I176" s="143">
        <v>69.0</v>
      </c>
    </row>
    <row r="177" hidden="1">
      <c r="A177" s="144">
        <v>45057.0</v>
      </c>
      <c r="B177" s="144" t="str">
        <f>IFS(A177&lt;=border_dates!$A$2, "1-5 мая", AND(A177&gt;border_dates!$A$2, A177&lt;=border_dates!$A$3) , "6-10 мая", AND(A177&gt;border_dates!$A$3,A177&lt;= border_dates!$A$4), "11-31 мая")</f>
        <v>11-31 мая</v>
      </c>
      <c r="C177" s="143" t="s">
        <v>2654</v>
      </c>
      <c r="D177" s="143">
        <v>6.7987163E7</v>
      </c>
      <c r="E177" s="143">
        <v>1.26913644E8</v>
      </c>
      <c r="F177" s="143" t="s">
        <v>2595</v>
      </c>
      <c r="G177" s="143" t="s">
        <v>2596</v>
      </c>
      <c r="H177" s="59" t="str">
        <f t="shared" si="1"/>
        <v>Россия</v>
      </c>
      <c r="I177" s="143">
        <v>1.0</v>
      </c>
    </row>
    <row r="178" hidden="1">
      <c r="A178" s="144">
        <v>45057.0</v>
      </c>
      <c r="B178" s="144" t="str">
        <f>IFS(A178&lt;=border_dates!$A$2, "1-5 мая", AND(A178&gt;border_dates!$A$2, A178&lt;=border_dates!$A$3) , "6-10 мая", AND(A178&gt;border_dates!$A$3,A178&lt;= border_dates!$A$4), "11-31 мая")</f>
        <v>11-31 мая</v>
      </c>
      <c r="C178" s="143" t="s">
        <v>2702</v>
      </c>
      <c r="D178" s="143">
        <v>6.8863244E7</v>
      </c>
      <c r="E178" s="143">
        <v>1.27852666E8</v>
      </c>
      <c r="F178" s="143" t="s">
        <v>2595</v>
      </c>
      <c r="G178" s="143" t="s">
        <v>2596</v>
      </c>
      <c r="H178" s="59" t="str">
        <f t="shared" si="1"/>
        <v>Россия</v>
      </c>
      <c r="I178" s="143">
        <v>21.0</v>
      </c>
    </row>
    <row r="179" hidden="1">
      <c r="A179" s="144">
        <v>45057.0</v>
      </c>
      <c r="B179" s="144" t="str">
        <f>IFS(A179&lt;=border_dates!$A$2, "1-5 мая", AND(A179&gt;border_dates!$A$2, A179&lt;=border_dates!$A$3) , "6-10 мая", AND(A179&gt;border_dates!$A$3,A179&lt;= border_dates!$A$4), "11-31 мая")</f>
        <v>11-31 мая</v>
      </c>
      <c r="C179" s="143" t="s">
        <v>2655</v>
      </c>
      <c r="D179" s="143">
        <v>6.865801E7</v>
      </c>
      <c r="E179" s="143">
        <v>1.27639482E8</v>
      </c>
      <c r="F179" s="143" t="s">
        <v>2595</v>
      </c>
      <c r="G179" s="143" t="s">
        <v>2596</v>
      </c>
      <c r="H179" s="59" t="str">
        <f t="shared" si="1"/>
        <v>Россия</v>
      </c>
      <c r="I179" s="143">
        <v>27.0</v>
      </c>
    </row>
    <row r="180" hidden="1">
      <c r="A180" s="144">
        <v>45057.0</v>
      </c>
      <c r="B180" s="144" t="str">
        <f>IFS(A180&lt;=border_dates!$A$2, "1-5 мая", AND(A180&gt;border_dates!$A$2, A180&lt;=border_dates!$A$3) , "6-10 мая", AND(A180&gt;border_dates!$A$3,A180&lt;= border_dates!$A$4), "11-31 мая")</f>
        <v>11-31 мая</v>
      </c>
      <c r="C180" s="143" t="s">
        <v>2656</v>
      </c>
      <c r="D180" s="143">
        <v>6.7994824E7</v>
      </c>
      <c r="E180" s="143">
        <v>1.26921736E8</v>
      </c>
      <c r="F180" s="143" t="s">
        <v>2595</v>
      </c>
      <c r="G180" s="143" t="s">
        <v>2596</v>
      </c>
      <c r="H180" s="59" t="str">
        <f t="shared" si="1"/>
        <v>Россия</v>
      </c>
      <c r="I180" s="143">
        <v>13.0</v>
      </c>
    </row>
    <row r="181" hidden="1">
      <c r="A181" s="144">
        <v>45057.0</v>
      </c>
      <c r="B181" s="144" t="str">
        <f>IFS(A181&lt;=border_dates!$A$2, "1-5 мая", AND(A181&gt;border_dates!$A$2, A181&lt;=border_dates!$A$3) , "6-10 мая", AND(A181&gt;border_dates!$A$3,A181&lt;= border_dates!$A$4), "11-31 мая")</f>
        <v>11-31 мая</v>
      </c>
      <c r="C181" s="143" t="s">
        <v>2657</v>
      </c>
      <c r="D181" s="143">
        <v>6.8658009E7</v>
      </c>
      <c r="E181" s="143">
        <v>1.27639481E8</v>
      </c>
      <c r="F181" s="143" t="s">
        <v>2595</v>
      </c>
      <c r="G181" s="143" t="s">
        <v>2596</v>
      </c>
      <c r="H181" s="59" t="str">
        <f t="shared" si="1"/>
        <v>Россия</v>
      </c>
      <c r="I181" s="143">
        <v>30.0</v>
      </c>
    </row>
    <row r="182" hidden="1">
      <c r="A182" s="144">
        <v>45057.0</v>
      </c>
      <c r="B182" s="144" t="str">
        <f>IFS(A182&lt;=border_dates!$A$2, "1-5 мая", AND(A182&gt;border_dates!$A$2, A182&lt;=border_dates!$A$3) , "6-10 мая", AND(A182&gt;border_dates!$A$3,A182&lt;= border_dates!$A$4), "11-31 мая")</f>
        <v>11-31 мая</v>
      </c>
      <c r="C182" s="143" t="s">
        <v>2658</v>
      </c>
      <c r="D182" s="143">
        <v>6.7982516E7</v>
      </c>
      <c r="E182" s="143">
        <v>1.26908787E8</v>
      </c>
      <c r="F182" s="143" t="s">
        <v>2595</v>
      </c>
      <c r="G182" s="143" t="s">
        <v>2596</v>
      </c>
      <c r="H182" s="59" t="str">
        <f t="shared" si="1"/>
        <v>Россия</v>
      </c>
      <c r="I182" s="143">
        <v>31.0</v>
      </c>
    </row>
    <row r="183" hidden="1">
      <c r="A183" s="144">
        <v>45057.0</v>
      </c>
      <c r="B183" s="144" t="str">
        <f>IFS(A183&lt;=border_dates!$A$2, "1-5 мая", AND(A183&gt;border_dates!$A$2, A183&lt;=border_dates!$A$3) , "6-10 мая", AND(A183&gt;border_dates!$A$3,A183&lt;= border_dates!$A$4), "11-31 мая")</f>
        <v>11-31 мая</v>
      </c>
      <c r="C183" s="143" t="s">
        <v>2658</v>
      </c>
      <c r="D183" s="143">
        <v>6.7982516E7</v>
      </c>
      <c r="E183" s="143">
        <v>1.26908787E8</v>
      </c>
      <c r="F183" s="143" t="s">
        <v>2595</v>
      </c>
      <c r="G183" s="143" t="s">
        <v>2635</v>
      </c>
      <c r="H183" s="59" t="str">
        <f t="shared" si="1"/>
        <v>СНГ</v>
      </c>
      <c r="I183" s="143">
        <v>1.0</v>
      </c>
    </row>
    <row r="184" hidden="1">
      <c r="A184" s="144">
        <v>45057.0</v>
      </c>
      <c r="B184" s="144" t="str">
        <f>IFS(A184&lt;=border_dates!$A$2, "1-5 мая", AND(A184&gt;border_dates!$A$2, A184&lt;=border_dates!$A$3) , "6-10 мая", AND(A184&gt;border_dates!$A$3,A184&lt;= border_dates!$A$4), "11-31 мая")</f>
        <v>11-31 мая</v>
      </c>
      <c r="C184" s="143" t="s">
        <v>2659</v>
      </c>
      <c r="D184" s="143">
        <v>6.7985499E7</v>
      </c>
      <c r="E184" s="143">
        <v>1.26911876E8</v>
      </c>
      <c r="F184" s="143" t="s">
        <v>2595</v>
      </c>
      <c r="G184" s="143" t="s">
        <v>2596</v>
      </c>
      <c r="H184" s="59" t="str">
        <f t="shared" si="1"/>
        <v>Россия</v>
      </c>
      <c r="I184" s="143">
        <v>12.0</v>
      </c>
    </row>
    <row r="185" hidden="1">
      <c r="A185" s="144">
        <v>45057.0</v>
      </c>
      <c r="B185" s="144" t="str">
        <f>IFS(A185&lt;=border_dates!$A$2, "1-5 мая", AND(A185&gt;border_dates!$A$2, A185&lt;=border_dates!$A$3) , "6-10 мая", AND(A185&gt;border_dates!$A$3,A185&lt;= border_dates!$A$4), "11-31 мая")</f>
        <v>11-31 мая</v>
      </c>
      <c r="C185" s="143" t="s">
        <v>2660</v>
      </c>
      <c r="D185" s="143">
        <v>6.7984849E7</v>
      </c>
      <c r="E185" s="143">
        <v>1.26911197E8</v>
      </c>
      <c r="F185" s="143" t="s">
        <v>2595</v>
      </c>
      <c r="G185" s="143" t="s">
        <v>2596</v>
      </c>
      <c r="H185" s="59" t="str">
        <f t="shared" si="1"/>
        <v>Россия</v>
      </c>
      <c r="I185" s="143">
        <v>6.0</v>
      </c>
    </row>
    <row r="186" hidden="1">
      <c r="A186" s="144">
        <v>45057.0</v>
      </c>
      <c r="B186" s="144" t="str">
        <f>IFS(A186&lt;=border_dates!$A$2, "1-5 мая", AND(A186&gt;border_dates!$A$2, A186&lt;=border_dates!$A$3) , "6-10 мая", AND(A186&gt;border_dates!$A$3,A186&lt;= border_dates!$A$4), "11-31 мая")</f>
        <v>11-31 мая</v>
      </c>
      <c r="C186" s="143" t="s">
        <v>2703</v>
      </c>
      <c r="D186" s="143">
        <v>6.8861761E7</v>
      </c>
      <c r="E186" s="143">
        <v>1.27851069E8</v>
      </c>
      <c r="F186" s="143" t="s">
        <v>2595</v>
      </c>
      <c r="G186" s="143" t="s">
        <v>2596</v>
      </c>
      <c r="H186" s="59" t="str">
        <f t="shared" si="1"/>
        <v>Россия</v>
      </c>
      <c r="I186" s="143">
        <v>15.0</v>
      </c>
    </row>
    <row r="187" hidden="1">
      <c r="A187" s="144">
        <v>45057.0</v>
      </c>
      <c r="B187" s="144" t="str">
        <f>IFS(A187&lt;=border_dates!$A$2, "1-5 мая", AND(A187&gt;border_dates!$A$2, A187&lt;=border_dates!$A$3) , "6-10 мая", AND(A187&gt;border_dates!$A$3,A187&lt;= border_dates!$A$4), "11-31 мая")</f>
        <v>11-31 мая</v>
      </c>
      <c r="C187" s="143" t="s">
        <v>2661</v>
      </c>
      <c r="D187" s="143">
        <v>6.7996971E7</v>
      </c>
      <c r="E187" s="143">
        <v>1.26924115E8</v>
      </c>
      <c r="F187" s="143" t="s">
        <v>2595</v>
      </c>
      <c r="G187" s="143" t="s">
        <v>2596</v>
      </c>
      <c r="H187" s="59" t="str">
        <f t="shared" si="1"/>
        <v>Россия</v>
      </c>
      <c r="I187" s="143">
        <v>14.0</v>
      </c>
    </row>
    <row r="188" hidden="1">
      <c r="A188" s="144">
        <v>45057.0</v>
      </c>
      <c r="B188" s="144" t="str">
        <f>IFS(A188&lt;=border_dates!$A$2, "1-5 мая", AND(A188&gt;border_dates!$A$2, A188&lt;=border_dates!$A$3) , "6-10 мая", AND(A188&gt;border_dates!$A$3,A188&lt;= border_dates!$A$4), "11-31 мая")</f>
        <v>11-31 мая</v>
      </c>
      <c r="C188" s="143" t="s">
        <v>2662</v>
      </c>
      <c r="D188" s="143">
        <v>6.7982517E7</v>
      </c>
      <c r="E188" s="143">
        <v>1.26908788E8</v>
      </c>
      <c r="F188" s="143" t="s">
        <v>2595</v>
      </c>
      <c r="G188" s="143" t="s">
        <v>2596</v>
      </c>
      <c r="H188" s="59" t="str">
        <f t="shared" si="1"/>
        <v>Россия</v>
      </c>
      <c r="I188" s="143">
        <v>28.0</v>
      </c>
    </row>
    <row r="189" hidden="1">
      <c r="A189" s="144">
        <v>45057.0</v>
      </c>
      <c r="B189" s="144" t="str">
        <f>IFS(A189&lt;=border_dates!$A$2, "1-5 мая", AND(A189&gt;border_dates!$A$2, A189&lt;=border_dates!$A$3) , "6-10 мая", AND(A189&gt;border_dates!$A$3,A189&lt;= border_dates!$A$4), "11-31 мая")</f>
        <v>11-31 мая</v>
      </c>
      <c r="C189" s="143" t="s">
        <v>2663</v>
      </c>
      <c r="D189" s="143">
        <v>6.8662255E7</v>
      </c>
      <c r="E189" s="143">
        <v>1.27643819E8</v>
      </c>
      <c r="F189" s="143" t="s">
        <v>2595</v>
      </c>
      <c r="G189" s="143" t="s">
        <v>2596</v>
      </c>
      <c r="H189" s="59" t="str">
        <f t="shared" si="1"/>
        <v>Россия</v>
      </c>
      <c r="I189" s="143">
        <v>8.0</v>
      </c>
    </row>
    <row r="190" hidden="1">
      <c r="A190" s="144">
        <v>45057.0</v>
      </c>
      <c r="B190" s="144" t="str">
        <f>IFS(A190&lt;=border_dates!$A$2, "1-5 мая", AND(A190&gt;border_dates!$A$2, A190&lt;=border_dates!$A$3) , "6-10 мая", AND(A190&gt;border_dates!$A$3,A190&lt;= border_dates!$A$4), "11-31 мая")</f>
        <v>11-31 мая</v>
      </c>
      <c r="C190" s="143" t="s">
        <v>2664</v>
      </c>
      <c r="D190" s="143">
        <v>6.8658011E7</v>
      </c>
      <c r="E190" s="143">
        <v>1.27639483E8</v>
      </c>
      <c r="F190" s="143" t="s">
        <v>2595</v>
      </c>
      <c r="G190" s="143" t="s">
        <v>2596</v>
      </c>
      <c r="H190" s="59" t="str">
        <f t="shared" si="1"/>
        <v>Россия</v>
      </c>
      <c r="I190" s="143">
        <v>35.0</v>
      </c>
    </row>
    <row r="191" hidden="1">
      <c r="A191" s="144">
        <v>45057.0</v>
      </c>
      <c r="B191" s="144" t="str">
        <f>IFS(A191&lt;=border_dates!$A$2, "1-5 мая", AND(A191&gt;border_dates!$A$2, A191&lt;=border_dates!$A$3) , "6-10 мая", AND(A191&gt;border_dates!$A$3,A191&lt;= border_dates!$A$4), "11-31 мая")</f>
        <v>11-31 мая</v>
      </c>
      <c r="C191" s="143" t="s">
        <v>2665</v>
      </c>
      <c r="D191" s="143">
        <v>6.8660702E7</v>
      </c>
      <c r="E191" s="143">
        <v>1.27642243E8</v>
      </c>
      <c r="F191" s="143" t="s">
        <v>2595</v>
      </c>
      <c r="G191" s="143" t="s">
        <v>2596</v>
      </c>
      <c r="H191" s="59" t="str">
        <f t="shared" si="1"/>
        <v>Россия</v>
      </c>
      <c r="I191" s="143">
        <v>27.0</v>
      </c>
    </row>
    <row r="192" hidden="1">
      <c r="A192" s="144">
        <v>45057.0</v>
      </c>
      <c r="B192" s="144" t="str">
        <f>IFS(A192&lt;=border_dates!$A$2, "1-5 мая", AND(A192&gt;border_dates!$A$2, A192&lt;=border_dates!$A$3) , "6-10 мая", AND(A192&gt;border_dates!$A$3,A192&lt;= border_dates!$A$4), "11-31 мая")</f>
        <v>11-31 мая</v>
      </c>
      <c r="C192" s="143" t="s">
        <v>2665</v>
      </c>
      <c r="D192" s="143">
        <v>6.8660702E7</v>
      </c>
      <c r="E192" s="143">
        <v>1.27642243E8</v>
      </c>
      <c r="F192" s="143" t="s">
        <v>2595</v>
      </c>
      <c r="G192" s="143" t="s">
        <v>2634</v>
      </c>
      <c r="H192" s="59" t="str">
        <f t="shared" si="1"/>
        <v>СНГ</v>
      </c>
      <c r="I192" s="143">
        <v>1.0</v>
      </c>
    </row>
    <row r="193" hidden="1">
      <c r="A193" s="144">
        <v>45057.0</v>
      </c>
      <c r="B193" s="144" t="str">
        <f>IFS(A193&lt;=border_dates!$A$2, "1-5 мая", AND(A193&gt;border_dates!$A$2, A193&lt;=border_dates!$A$3) , "6-10 мая", AND(A193&gt;border_dates!$A$3,A193&lt;= border_dates!$A$4), "11-31 мая")</f>
        <v>11-31 мая</v>
      </c>
      <c r="C193" s="143" t="s">
        <v>2666</v>
      </c>
      <c r="D193" s="143">
        <v>6.8662256E7</v>
      </c>
      <c r="E193" s="143">
        <v>1.2764382E8</v>
      </c>
      <c r="F193" s="143" t="s">
        <v>2595</v>
      </c>
      <c r="G193" s="143" t="s">
        <v>2596</v>
      </c>
      <c r="H193" s="59" t="str">
        <f t="shared" si="1"/>
        <v>Россия</v>
      </c>
      <c r="I193" s="143">
        <v>33.0</v>
      </c>
    </row>
    <row r="194" hidden="1">
      <c r="A194" s="144">
        <v>45057.0</v>
      </c>
      <c r="B194" s="144" t="str">
        <f>IFS(A194&lt;=border_dates!$A$2, "1-5 мая", AND(A194&gt;border_dates!$A$2, A194&lt;=border_dates!$A$3) , "6-10 мая", AND(A194&gt;border_dates!$A$3,A194&lt;= border_dates!$A$4), "11-31 мая")</f>
        <v>11-31 мая</v>
      </c>
      <c r="C194" s="143" t="s">
        <v>2667</v>
      </c>
      <c r="D194" s="143">
        <v>6.7982514E7</v>
      </c>
      <c r="E194" s="143">
        <v>1.26908785E8</v>
      </c>
      <c r="F194" s="143" t="s">
        <v>2595</v>
      </c>
      <c r="G194" s="143" t="s">
        <v>2596</v>
      </c>
      <c r="H194" s="59" t="str">
        <f t="shared" si="1"/>
        <v>Россия</v>
      </c>
      <c r="I194" s="143">
        <v>24.0</v>
      </c>
    </row>
    <row r="195" hidden="1">
      <c r="A195" s="144">
        <v>45057.0</v>
      </c>
      <c r="B195" s="144" t="str">
        <f>IFS(A195&lt;=border_dates!$A$2, "1-5 мая", AND(A195&gt;border_dates!$A$2, A195&lt;=border_dates!$A$3) , "6-10 мая", AND(A195&gt;border_dates!$A$3,A195&lt;= border_dates!$A$4), "11-31 мая")</f>
        <v>11-31 мая</v>
      </c>
      <c r="C195" s="143" t="s">
        <v>2668</v>
      </c>
      <c r="D195" s="143">
        <v>6.7988481E7</v>
      </c>
      <c r="E195" s="143">
        <v>1.26914982E8</v>
      </c>
      <c r="F195" s="143" t="s">
        <v>2595</v>
      </c>
      <c r="G195" s="143" t="s">
        <v>2596</v>
      </c>
      <c r="H195" s="59" t="str">
        <f t="shared" si="1"/>
        <v>Россия</v>
      </c>
      <c r="I195" s="143">
        <v>5.0</v>
      </c>
    </row>
    <row r="196" hidden="1">
      <c r="A196" s="144">
        <v>45057.0</v>
      </c>
      <c r="B196" s="144" t="str">
        <f>IFS(A196&lt;=border_dates!$A$2, "1-5 мая", AND(A196&gt;border_dates!$A$2, A196&lt;=border_dates!$A$3) , "6-10 мая", AND(A196&gt;border_dates!$A$3,A196&lt;= border_dates!$A$4), "11-31 мая")</f>
        <v>11-31 мая</v>
      </c>
      <c r="C196" s="143" t="s">
        <v>2669</v>
      </c>
      <c r="D196" s="143">
        <v>6.7982513E7</v>
      </c>
      <c r="E196" s="143">
        <v>1.26908784E8</v>
      </c>
      <c r="F196" s="143" t="s">
        <v>2595</v>
      </c>
      <c r="G196" s="143" t="s">
        <v>2596</v>
      </c>
      <c r="H196" s="59" t="str">
        <f t="shared" si="1"/>
        <v>Россия</v>
      </c>
      <c r="I196" s="143">
        <v>18.0</v>
      </c>
    </row>
    <row r="197" hidden="1">
      <c r="A197" s="144">
        <v>45057.0</v>
      </c>
      <c r="B197" s="144" t="str">
        <f>IFS(A197&lt;=border_dates!$A$2, "1-5 мая", AND(A197&gt;border_dates!$A$2, A197&lt;=border_dates!$A$3) , "6-10 мая", AND(A197&gt;border_dates!$A$3,A197&lt;= border_dates!$A$4), "11-31 мая")</f>
        <v>11-31 мая</v>
      </c>
      <c r="C197" s="143" t="s">
        <v>2670</v>
      </c>
      <c r="D197" s="143">
        <v>6.8662666E7</v>
      </c>
      <c r="E197" s="143">
        <v>1.27644234E8</v>
      </c>
      <c r="F197" s="143" t="s">
        <v>2595</v>
      </c>
      <c r="G197" s="143" t="s">
        <v>2596</v>
      </c>
      <c r="H197" s="59" t="str">
        <f t="shared" si="1"/>
        <v>Россия</v>
      </c>
      <c r="I197" s="143">
        <v>17.0</v>
      </c>
    </row>
    <row r="198" hidden="1">
      <c r="A198" s="144">
        <v>45057.0</v>
      </c>
      <c r="B198" s="144" t="str">
        <f>IFS(A198&lt;=border_dates!$A$2, "1-5 мая", AND(A198&gt;border_dates!$A$2, A198&lt;=border_dates!$A$3) , "6-10 мая", AND(A198&gt;border_dates!$A$3,A198&lt;= border_dates!$A$4), "11-31 мая")</f>
        <v>11-31 мая</v>
      </c>
      <c r="C198" s="143" t="s">
        <v>2671</v>
      </c>
      <c r="D198" s="143">
        <v>6.8115843E7</v>
      </c>
      <c r="E198" s="143">
        <v>1.27048233E8</v>
      </c>
      <c r="F198" s="143" t="s">
        <v>2595</v>
      </c>
      <c r="G198" s="143" t="s">
        <v>2596</v>
      </c>
      <c r="H198" s="59" t="str">
        <f t="shared" si="1"/>
        <v>Россия</v>
      </c>
      <c r="I198" s="143">
        <v>20.0</v>
      </c>
    </row>
    <row r="199" hidden="1">
      <c r="A199" s="144">
        <v>45057.0</v>
      </c>
      <c r="B199" s="144" t="str">
        <f>IFS(A199&lt;=border_dates!$A$2, "1-5 мая", AND(A199&gt;border_dates!$A$2, A199&lt;=border_dates!$A$3) , "6-10 мая", AND(A199&gt;border_dates!$A$3,A199&lt;= border_dates!$A$4), "11-31 мая")</f>
        <v>11-31 мая</v>
      </c>
      <c r="C199" s="143" t="s">
        <v>2672</v>
      </c>
      <c r="D199" s="143">
        <v>6.8661779E7</v>
      </c>
      <c r="E199" s="143">
        <v>1.2764334E8</v>
      </c>
      <c r="F199" s="143" t="s">
        <v>2595</v>
      </c>
      <c r="G199" s="143" t="s">
        <v>2596</v>
      </c>
      <c r="H199" s="59" t="str">
        <f t="shared" si="1"/>
        <v>Россия</v>
      </c>
      <c r="I199" s="143">
        <v>40.0</v>
      </c>
    </row>
    <row r="200" hidden="1">
      <c r="A200" s="144">
        <v>45057.0</v>
      </c>
      <c r="B200" s="144" t="str">
        <f>IFS(A200&lt;=border_dates!$A$2, "1-5 мая", AND(A200&gt;border_dates!$A$2, A200&lt;=border_dates!$A$3) , "6-10 мая", AND(A200&gt;border_dates!$A$3,A200&lt;= border_dates!$A$4), "11-31 мая")</f>
        <v>11-31 мая</v>
      </c>
      <c r="C200" s="143" t="s">
        <v>2673</v>
      </c>
      <c r="D200" s="143">
        <v>6.8659538E7</v>
      </c>
      <c r="E200" s="143">
        <v>1.27641016E8</v>
      </c>
      <c r="F200" s="143" t="s">
        <v>2595</v>
      </c>
      <c r="G200" s="143" t="s">
        <v>2596</v>
      </c>
      <c r="H200" s="59" t="str">
        <f t="shared" si="1"/>
        <v>Россия</v>
      </c>
      <c r="I200" s="143">
        <v>14.0</v>
      </c>
    </row>
    <row r="201" hidden="1">
      <c r="A201" s="144">
        <v>45057.0</v>
      </c>
      <c r="B201" s="144" t="str">
        <f>IFS(A201&lt;=border_dates!$A$2, "1-5 мая", AND(A201&gt;border_dates!$A$2, A201&lt;=border_dates!$A$3) , "6-10 мая", AND(A201&gt;border_dates!$A$3,A201&lt;= border_dates!$A$4), "11-31 мая")</f>
        <v>11-31 мая</v>
      </c>
      <c r="C201" s="143" t="s">
        <v>2674</v>
      </c>
      <c r="D201" s="143">
        <v>6.8662934E7</v>
      </c>
      <c r="E201" s="143">
        <v>1.27644502E8</v>
      </c>
      <c r="F201" s="143" t="s">
        <v>2595</v>
      </c>
      <c r="G201" s="143" t="s">
        <v>2596</v>
      </c>
      <c r="H201" s="59" t="str">
        <f t="shared" si="1"/>
        <v>Россия</v>
      </c>
      <c r="I201" s="143">
        <v>31.0</v>
      </c>
    </row>
    <row r="202" hidden="1">
      <c r="A202" s="144">
        <v>45057.0</v>
      </c>
      <c r="B202" s="144" t="str">
        <f>IFS(A202&lt;=border_dates!$A$2, "1-5 мая", AND(A202&gt;border_dates!$A$2, A202&lt;=border_dates!$A$3) , "6-10 мая", AND(A202&gt;border_dates!$A$3,A202&lt;= border_dates!$A$4), "11-31 мая")</f>
        <v>11-31 мая</v>
      </c>
      <c r="C202" s="143" t="s">
        <v>2674</v>
      </c>
      <c r="D202" s="143">
        <v>6.8662934E7</v>
      </c>
      <c r="E202" s="143">
        <v>1.27644502E8</v>
      </c>
      <c r="F202" s="143" t="s">
        <v>2595</v>
      </c>
      <c r="G202" s="143" t="s">
        <v>2635</v>
      </c>
      <c r="H202" s="59" t="str">
        <f t="shared" si="1"/>
        <v>СНГ</v>
      </c>
      <c r="I202" s="143">
        <v>1.0</v>
      </c>
    </row>
    <row r="203" hidden="1">
      <c r="A203" s="144">
        <v>45057.0</v>
      </c>
      <c r="B203" s="144" t="str">
        <f>IFS(A203&lt;=border_dates!$A$2, "1-5 мая", AND(A203&gt;border_dates!$A$2, A203&lt;=border_dates!$A$3) , "6-10 мая", AND(A203&gt;border_dates!$A$3,A203&lt;= border_dates!$A$4), "11-31 мая")</f>
        <v>11-31 мая</v>
      </c>
      <c r="C203" s="143" t="s">
        <v>2675</v>
      </c>
      <c r="D203" s="143" t="s">
        <v>2676</v>
      </c>
      <c r="E203" s="143" t="s">
        <v>2677</v>
      </c>
      <c r="F203" s="143" t="s">
        <v>2595</v>
      </c>
      <c r="G203" s="143" t="s">
        <v>2596</v>
      </c>
      <c r="H203" s="59" t="str">
        <f t="shared" si="1"/>
        <v>Россия</v>
      </c>
      <c r="I203" s="143">
        <v>6.0</v>
      </c>
    </row>
    <row r="204" hidden="1">
      <c r="A204" s="144">
        <v>45057.0</v>
      </c>
      <c r="B204" s="144" t="str">
        <f>IFS(A204&lt;=border_dates!$A$2, "1-5 мая", AND(A204&gt;border_dates!$A$2, A204&lt;=border_dates!$A$3) , "6-10 мая", AND(A204&gt;border_dates!$A$3,A204&lt;= border_dates!$A$4), "11-31 мая")</f>
        <v>11-31 мая</v>
      </c>
      <c r="C204" s="143" t="s">
        <v>2704</v>
      </c>
      <c r="D204" s="143">
        <v>6.896071E7</v>
      </c>
      <c r="E204" s="143">
        <v>1.27956416E8</v>
      </c>
      <c r="F204" s="143" t="s">
        <v>2595</v>
      </c>
      <c r="G204" s="143" t="s">
        <v>2596</v>
      </c>
      <c r="H204" s="59" t="str">
        <f t="shared" si="1"/>
        <v>Россия</v>
      </c>
      <c r="I204" s="143">
        <v>5.0</v>
      </c>
    </row>
    <row r="205" hidden="1">
      <c r="A205" s="144">
        <v>45057.0</v>
      </c>
      <c r="B205" s="144" t="str">
        <f>IFS(A205&lt;=border_dates!$A$2, "1-5 мая", AND(A205&gt;border_dates!$A$2, A205&lt;=border_dates!$A$3) , "6-10 мая", AND(A205&gt;border_dates!$A$3,A205&lt;= border_dates!$A$4), "11-31 мая")</f>
        <v>11-31 мая</v>
      </c>
      <c r="C205" s="143" t="s">
        <v>2678</v>
      </c>
      <c r="D205" s="143">
        <v>6.8662257E7</v>
      </c>
      <c r="E205" s="143">
        <v>1.27643821E8</v>
      </c>
      <c r="F205" s="143" t="s">
        <v>2595</v>
      </c>
      <c r="G205" s="143" t="s">
        <v>2596</v>
      </c>
      <c r="H205" s="59" t="str">
        <f t="shared" si="1"/>
        <v>Россия</v>
      </c>
      <c r="I205" s="143">
        <v>32.0</v>
      </c>
    </row>
    <row r="206" hidden="1">
      <c r="A206" s="144">
        <v>45057.0</v>
      </c>
      <c r="B206" s="144" t="str">
        <f>IFS(A206&lt;=border_dates!$A$2, "1-5 мая", AND(A206&gt;border_dates!$A$2, A206&lt;=border_dates!$A$3) , "6-10 мая", AND(A206&gt;border_dates!$A$3,A206&lt;= border_dates!$A$4), "11-31 мая")</f>
        <v>11-31 мая</v>
      </c>
      <c r="C206" s="143" t="s">
        <v>2705</v>
      </c>
      <c r="D206" s="143">
        <v>6.88624E7</v>
      </c>
      <c r="E206" s="143">
        <v>1.27851769E8</v>
      </c>
      <c r="F206" s="143" t="s">
        <v>2595</v>
      </c>
      <c r="G206" s="143" t="s">
        <v>2596</v>
      </c>
      <c r="H206" s="59" t="str">
        <f t="shared" si="1"/>
        <v>Россия</v>
      </c>
      <c r="I206" s="143">
        <v>3.0</v>
      </c>
    </row>
    <row r="207" hidden="1">
      <c r="A207" s="144">
        <v>45057.0</v>
      </c>
      <c r="B207" s="144" t="str">
        <f>IFS(A207&lt;=border_dates!$A$2, "1-5 мая", AND(A207&gt;border_dates!$A$2, A207&lt;=border_dates!$A$3) , "6-10 мая", AND(A207&gt;border_dates!$A$3,A207&lt;= border_dates!$A$4), "11-31 мая")</f>
        <v>11-31 мая</v>
      </c>
      <c r="C207" s="143" t="s">
        <v>2706</v>
      </c>
      <c r="D207" s="143">
        <v>6.8918385E7</v>
      </c>
      <c r="E207" s="143">
        <v>1.27910678E8</v>
      </c>
      <c r="F207" s="143" t="s">
        <v>2595</v>
      </c>
      <c r="G207" s="143" t="s">
        <v>2596</v>
      </c>
      <c r="H207" s="59" t="str">
        <f t="shared" si="1"/>
        <v>Россия</v>
      </c>
      <c r="I207" s="143">
        <v>15.0</v>
      </c>
    </row>
    <row r="208" hidden="1">
      <c r="A208" s="144">
        <v>45057.0</v>
      </c>
      <c r="B208" s="144" t="str">
        <f>IFS(A208&lt;=border_dates!$A$2, "1-5 мая", AND(A208&gt;border_dates!$A$2, A208&lt;=border_dates!$A$3) , "6-10 мая", AND(A208&gt;border_dates!$A$3,A208&lt;= border_dates!$A$4), "11-31 мая")</f>
        <v>11-31 мая</v>
      </c>
      <c r="C208" s="143" t="s">
        <v>2706</v>
      </c>
      <c r="D208" s="143">
        <v>6.8918385E7</v>
      </c>
      <c r="E208" s="143">
        <v>1.27910678E8</v>
      </c>
      <c r="F208" s="143" t="s">
        <v>2595</v>
      </c>
      <c r="G208" s="143" t="s">
        <v>2635</v>
      </c>
      <c r="H208" s="59" t="str">
        <f t="shared" si="1"/>
        <v>СНГ</v>
      </c>
      <c r="I208" s="143">
        <v>1.0</v>
      </c>
    </row>
    <row r="209" hidden="1">
      <c r="A209" s="144">
        <v>45057.0</v>
      </c>
      <c r="B209" s="144" t="str">
        <f>IFS(A209&lt;=border_dates!$A$2, "1-5 мая", AND(A209&gt;border_dates!$A$2, A209&lt;=border_dates!$A$3) , "6-10 мая", AND(A209&gt;border_dates!$A$3,A209&lt;= border_dates!$A$4), "11-31 мая")</f>
        <v>11-31 мая</v>
      </c>
      <c r="C209" s="143" t="s">
        <v>2679</v>
      </c>
      <c r="D209" s="143">
        <v>6.8860365E7</v>
      </c>
      <c r="E209" s="143">
        <v>1.27849503E8</v>
      </c>
      <c r="F209" s="143" t="s">
        <v>2595</v>
      </c>
      <c r="G209" s="143" t="s">
        <v>2596</v>
      </c>
      <c r="H209" s="59" t="str">
        <f t="shared" si="1"/>
        <v>Россия</v>
      </c>
      <c r="I209" s="143">
        <v>15.0</v>
      </c>
    </row>
    <row r="210" hidden="1">
      <c r="A210" s="144">
        <v>45057.0</v>
      </c>
      <c r="B210" s="144" t="str">
        <f>IFS(A210&lt;=border_dates!$A$2, "1-5 мая", AND(A210&gt;border_dates!$A$2, A210&lt;=border_dates!$A$3) , "6-10 мая", AND(A210&gt;border_dates!$A$3,A210&lt;= border_dates!$A$4), "11-31 мая")</f>
        <v>11-31 мая</v>
      </c>
      <c r="C210" s="143" t="s">
        <v>2680</v>
      </c>
      <c r="D210" s="143">
        <v>6.7985453E7</v>
      </c>
      <c r="E210" s="143">
        <v>1.26911828E8</v>
      </c>
      <c r="F210" s="143" t="s">
        <v>2595</v>
      </c>
      <c r="G210" s="143" t="s">
        <v>2596</v>
      </c>
      <c r="H210" s="59" t="str">
        <f t="shared" si="1"/>
        <v>Россия</v>
      </c>
      <c r="I210" s="143">
        <v>22.0</v>
      </c>
    </row>
    <row r="211" hidden="1">
      <c r="A211" s="144">
        <v>45057.0</v>
      </c>
      <c r="B211" s="144" t="str">
        <f>IFS(A211&lt;=border_dates!$A$2, "1-5 мая", AND(A211&gt;border_dates!$A$2, A211&lt;=border_dates!$A$3) , "6-10 мая", AND(A211&gt;border_dates!$A$3,A211&lt;= border_dates!$A$4), "11-31 мая")</f>
        <v>11-31 мая</v>
      </c>
      <c r="C211" s="143" t="s">
        <v>2681</v>
      </c>
      <c r="D211" s="143">
        <v>6.8115841E7</v>
      </c>
      <c r="E211" s="143">
        <v>1.2704823E8</v>
      </c>
      <c r="F211" s="143" t="s">
        <v>2595</v>
      </c>
      <c r="G211" s="143" t="s">
        <v>2596</v>
      </c>
      <c r="H211" s="59" t="str">
        <f t="shared" si="1"/>
        <v>Россия</v>
      </c>
      <c r="I211" s="143">
        <v>44.0</v>
      </c>
    </row>
    <row r="212" hidden="1">
      <c r="A212" s="144">
        <v>45057.0</v>
      </c>
      <c r="B212" s="144" t="str">
        <f>IFS(A212&lt;=border_dates!$A$2, "1-5 мая", AND(A212&gt;border_dates!$A$2, A212&lt;=border_dates!$A$3) , "6-10 мая", AND(A212&gt;border_dates!$A$3,A212&lt;= border_dates!$A$4), "11-31 мая")</f>
        <v>11-31 мая</v>
      </c>
      <c r="C212" s="143" t="s">
        <v>2707</v>
      </c>
      <c r="D212" s="143">
        <v>6.8871303E7</v>
      </c>
      <c r="E212" s="143">
        <v>1.27861418E8</v>
      </c>
      <c r="F212" s="143" t="s">
        <v>2595</v>
      </c>
      <c r="G212" s="143" t="s">
        <v>2596</v>
      </c>
      <c r="H212" s="59" t="str">
        <f t="shared" si="1"/>
        <v>Россия</v>
      </c>
      <c r="I212" s="143">
        <v>72.0</v>
      </c>
    </row>
    <row r="213" hidden="1">
      <c r="A213" s="144">
        <v>45057.0</v>
      </c>
      <c r="B213" s="144" t="str">
        <f>IFS(A213&lt;=border_dates!$A$2, "1-5 мая", AND(A213&gt;border_dates!$A$2, A213&lt;=border_dates!$A$3) , "6-10 мая", AND(A213&gt;border_dates!$A$3,A213&lt;= border_dates!$A$4), "11-31 мая")</f>
        <v>11-31 мая</v>
      </c>
      <c r="C213" s="143" t="s">
        <v>2707</v>
      </c>
      <c r="D213" s="143">
        <v>6.8871303E7</v>
      </c>
      <c r="E213" s="143">
        <v>1.27861418E8</v>
      </c>
      <c r="F213" s="143" t="s">
        <v>2595</v>
      </c>
      <c r="G213" s="143" t="s">
        <v>2635</v>
      </c>
      <c r="H213" s="59" t="str">
        <f t="shared" si="1"/>
        <v>СНГ</v>
      </c>
      <c r="I213" s="143">
        <v>1.0</v>
      </c>
    </row>
    <row r="214" hidden="1">
      <c r="A214" s="144">
        <v>45057.0</v>
      </c>
      <c r="B214" s="144" t="str">
        <f>IFS(A214&lt;=border_dates!$A$2, "1-5 мая", AND(A214&gt;border_dates!$A$2, A214&lt;=border_dates!$A$3) , "6-10 мая", AND(A214&gt;border_dates!$A$3,A214&lt;= border_dates!$A$4), "11-31 мая")</f>
        <v>11-31 мая</v>
      </c>
      <c r="C214" s="143" t="s">
        <v>2682</v>
      </c>
      <c r="D214" s="143">
        <v>6.7984848E7</v>
      </c>
      <c r="E214" s="143">
        <v>1.26911196E8</v>
      </c>
      <c r="F214" s="143" t="s">
        <v>2595</v>
      </c>
      <c r="G214" s="143" t="s">
        <v>2596</v>
      </c>
      <c r="H214" s="59" t="str">
        <f t="shared" si="1"/>
        <v>Россия</v>
      </c>
      <c r="I214" s="143">
        <v>2.0</v>
      </c>
    </row>
    <row r="215" hidden="1">
      <c r="A215" s="144">
        <v>45057.0</v>
      </c>
      <c r="B215" s="144" t="str">
        <f>IFS(A215&lt;=border_dates!$A$2, "1-5 мая", AND(A215&gt;border_dates!$A$2, A215&lt;=border_dates!$A$3) , "6-10 мая", AND(A215&gt;border_dates!$A$3,A215&lt;= border_dates!$A$4), "11-31 мая")</f>
        <v>11-31 мая</v>
      </c>
      <c r="C215" s="143" t="s">
        <v>2683</v>
      </c>
      <c r="D215" s="143">
        <v>6.8659539E7</v>
      </c>
      <c r="E215" s="143">
        <v>1.27641017E8</v>
      </c>
      <c r="F215" s="143" t="s">
        <v>2595</v>
      </c>
      <c r="G215" s="143" t="s">
        <v>2596</v>
      </c>
      <c r="H215" s="59" t="str">
        <f t="shared" si="1"/>
        <v>Россия</v>
      </c>
      <c r="I215" s="143">
        <v>16.0</v>
      </c>
    </row>
    <row r="216" hidden="1">
      <c r="A216" s="144">
        <v>45058.0</v>
      </c>
      <c r="B216" s="144" t="str">
        <f>IFS(A216&lt;=border_dates!$A$2, "1-5 мая", AND(A216&gt;border_dates!$A$2, A216&lt;=border_dates!$A$3) , "6-10 мая", AND(A216&gt;border_dates!$A$3,A216&lt;= border_dates!$A$4), "11-31 мая")</f>
        <v>11-31 мая</v>
      </c>
      <c r="C216" s="143" t="s">
        <v>2684</v>
      </c>
      <c r="D216" s="143">
        <v>6.8935735E7</v>
      </c>
      <c r="E216" s="143">
        <v>1.27929519E8</v>
      </c>
      <c r="F216" s="143" t="s">
        <v>2595</v>
      </c>
      <c r="G216" s="143" t="s">
        <v>2596</v>
      </c>
      <c r="H216" s="59" t="str">
        <f t="shared" si="1"/>
        <v>Россия</v>
      </c>
      <c r="I216" s="143">
        <v>14.0</v>
      </c>
    </row>
    <row r="217" hidden="1">
      <c r="A217" s="144">
        <v>45058.0</v>
      </c>
      <c r="B217" s="144" t="str">
        <f>IFS(A217&lt;=border_dates!$A$2, "1-5 мая", AND(A217&gt;border_dates!$A$2, A217&lt;=border_dates!$A$3) , "6-10 мая", AND(A217&gt;border_dates!$A$3,A217&lt;= border_dates!$A$4), "11-31 мая")</f>
        <v>11-31 мая</v>
      </c>
      <c r="C217" s="143" t="s">
        <v>2594</v>
      </c>
      <c r="D217" s="143">
        <v>6.8115835E7</v>
      </c>
      <c r="E217" s="143">
        <v>1.27048225E8</v>
      </c>
      <c r="F217" s="143" t="s">
        <v>2595</v>
      </c>
      <c r="G217" s="143" t="s">
        <v>2596</v>
      </c>
      <c r="H217" s="59" t="str">
        <f t="shared" si="1"/>
        <v>Россия</v>
      </c>
      <c r="I217" s="143">
        <v>44.0</v>
      </c>
    </row>
    <row r="218" hidden="1">
      <c r="A218" s="144">
        <v>45058.0</v>
      </c>
      <c r="B218" s="144" t="str">
        <f>IFS(A218&lt;=border_dates!$A$2, "1-5 мая", AND(A218&gt;border_dates!$A$2, A218&lt;=border_dates!$A$3) , "6-10 мая", AND(A218&gt;border_dates!$A$3,A218&lt;= border_dates!$A$4), "11-31 мая")</f>
        <v>11-31 мая</v>
      </c>
      <c r="C218" s="143" t="s">
        <v>2597</v>
      </c>
      <c r="D218" s="143">
        <v>6.7982511E7</v>
      </c>
      <c r="E218" s="143">
        <v>1.26908782E8</v>
      </c>
      <c r="F218" s="143" t="s">
        <v>2595</v>
      </c>
      <c r="G218" s="143" t="s">
        <v>2596</v>
      </c>
      <c r="H218" s="59" t="str">
        <f t="shared" si="1"/>
        <v>Россия</v>
      </c>
      <c r="I218" s="143">
        <v>3.0</v>
      </c>
    </row>
    <row r="219" hidden="1">
      <c r="A219" s="144">
        <v>45058.0</v>
      </c>
      <c r="B219" s="144" t="str">
        <f>IFS(A219&lt;=border_dates!$A$2, "1-5 мая", AND(A219&gt;border_dates!$A$2, A219&lt;=border_dates!$A$3) , "6-10 мая", AND(A219&gt;border_dates!$A$3,A219&lt;= border_dates!$A$4), "11-31 мая")</f>
        <v>11-31 мая</v>
      </c>
      <c r="C219" s="143" t="s">
        <v>2685</v>
      </c>
      <c r="D219" s="143">
        <v>6.8877004E7</v>
      </c>
      <c r="E219" s="143">
        <v>1.27867403E8</v>
      </c>
      <c r="F219" s="143" t="s">
        <v>2595</v>
      </c>
      <c r="G219" s="143" t="s">
        <v>2596</v>
      </c>
      <c r="H219" s="59" t="str">
        <f t="shared" si="1"/>
        <v>Россия</v>
      </c>
      <c r="I219" s="143">
        <v>14.0</v>
      </c>
    </row>
    <row r="220" hidden="1">
      <c r="A220" s="144">
        <v>45058.0</v>
      </c>
      <c r="B220" s="144" t="str">
        <f>IFS(A220&lt;=border_dates!$A$2, "1-5 мая", AND(A220&gt;border_dates!$A$2, A220&lt;=border_dates!$A$3) , "6-10 мая", AND(A220&gt;border_dates!$A$3,A220&lt;= border_dates!$A$4), "11-31 мая")</f>
        <v>11-31 мая</v>
      </c>
      <c r="C220" s="143" t="s">
        <v>2598</v>
      </c>
      <c r="D220" s="143">
        <v>6.7996793E7</v>
      </c>
      <c r="E220" s="143">
        <v>1.26923936E8</v>
      </c>
      <c r="F220" s="143" t="s">
        <v>2595</v>
      </c>
      <c r="G220" s="143" t="s">
        <v>2596</v>
      </c>
      <c r="H220" s="59" t="str">
        <f t="shared" si="1"/>
        <v>Россия</v>
      </c>
      <c r="I220" s="143">
        <v>1.0</v>
      </c>
    </row>
    <row r="221" hidden="1">
      <c r="A221" s="144">
        <v>45058.0</v>
      </c>
      <c r="B221" s="144" t="str">
        <f>IFS(A221&lt;=border_dates!$A$2, "1-5 мая", AND(A221&gt;border_dates!$A$2, A221&lt;=border_dates!$A$3) , "6-10 мая", AND(A221&gt;border_dates!$A$3,A221&lt;= border_dates!$A$4), "11-31 мая")</f>
        <v>11-31 мая</v>
      </c>
      <c r="C221" s="143" t="s">
        <v>2687</v>
      </c>
      <c r="D221" s="143">
        <v>6.8963067E7</v>
      </c>
      <c r="E221" s="143">
        <v>1.27958994E8</v>
      </c>
      <c r="F221" s="143" t="s">
        <v>2595</v>
      </c>
      <c r="G221" s="143" t="s">
        <v>2596</v>
      </c>
      <c r="H221" s="59" t="str">
        <f t="shared" si="1"/>
        <v>Россия</v>
      </c>
      <c r="I221" s="143">
        <v>9.0</v>
      </c>
    </row>
    <row r="222" hidden="1">
      <c r="A222" s="144">
        <v>45058.0</v>
      </c>
      <c r="B222" s="144" t="str">
        <f>IFS(A222&lt;=border_dates!$A$2, "1-5 мая", AND(A222&gt;border_dates!$A$2, A222&lt;=border_dates!$A$3) , "6-10 мая", AND(A222&gt;border_dates!$A$3,A222&lt;= border_dates!$A$4), "11-31 мая")</f>
        <v>11-31 мая</v>
      </c>
      <c r="C222" s="143" t="s">
        <v>2687</v>
      </c>
      <c r="D222" s="143">
        <v>6.8963067E7</v>
      </c>
      <c r="E222" s="143">
        <v>1.27958994E8</v>
      </c>
      <c r="F222" s="143" t="s">
        <v>2595</v>
      </c>
      <c r="G222" s="143" t="s">
        <v>2635</v>
      </c>
      <c r="H222" s="59" t="str">
        <f t="shared" si="1"/>
        <v>СНГ</v>
      </c>
      <c r="I222" s="143">
        <v>1.0</v>
      </c>
    </row>
    <row r="223" hidden="1">
      <c r="A223" s="144">
        <v>45058.0</v>
      </c>
      <c r="B223" s="144" t="str">
        <f>IFS(A223&lt;=border_dates!$A$2, "1-5 мая", AND(A223&gt;border_dates!$A$2, A223&lt;=border_dates!$A$3) , "6-10 мая", AND(A223&gt;border_dates!$A$3,A223&lt;= border_dates!$A$4), "11-31 мая")</f>
        <v>11-31 мая</v>
      </c>
      <c r="C223" s="143" t="s">
        <v>2601</v>
      </c>
      <c r="D223" s="143">
        <v>6.7982512E7</v>
      </c>
      <c r="E223" s="143">
        <v>1.26908783E8</v>
      </c>
      <c r="F223" s="143" t="s">
        <v>2595</v>
      </c>
      <c r="G223" s="143" t="s">
        <v>2596</v>
      </c>
      <c r="H223" s="59" t="str">
        <f t="shared" si="1"/>
        <v>Россия</v>
      </c>
      <c r="I223" s="143">
        <v>3.0</v>
      </c>
    </row>
    <row r="224" hidden="1">
      <c r="A224" s="144">
        <v>45058.0</v>
      </c>
      <c r="B224" s="144" t="str">
        <f>IFS(A224&lt;=border_dates!$A$2, "1-5 мая", AND(A224&gt;border_dates!$A$2, A224&lt;=border_dates!$A$3) , "6-10 мая", AND(A224&gt;border_dates!$A$3,A224&lt;= border_dates!$A$4), "11-31 мая")</f>
        <v>11-31 мая</v>
      </c>
      <c r="C224" s="143" t="s">
        <v>2603</v>
      </c>
      <c r="D224" s="143">
        <v>6.8115833E7</v>
      </c>
      <c r="E224" s="143">
        <v>1.27048223E8</v>
      </c>
      <c r="F224" s="143" t="s">
        <v>2595</v>
      </c>
      <c r="G224" s="143" t="s">
        <v>2596</v>
      </c>
      <c r="H224" s="59" t="str">
        <f t="shared" si="1"/>
        <v>Россия</v>
      </c>
      <c r="I224" s="143">
        <v>46.0</v>
      </c>
    </row>
    <row r="225" hidden="1">
      <c r="A225" s="144">
        <v>45058.0</v>
      </c>
      <c r="B225" s="144" t="str">
        <f>IFS(A225&lt;=border_dates!$A$2, "1-5 мая", AND(A225&gt;border_dates!$A$2, A225&lt;=border_dates!$A$3) , "6-10 мая", AND(A225&gt;border_dates!$A$3,A225&lt;= border_dates!$A$4), "11-31 мая")</f>
        <v>11-31 мая</v>
      </c>
      <c r="C225" s="143" t="s">
        <v>2688</v>
      </c>
      <c r="D225" s="143">
        <v>6.8935523E7</v>
      </c>
      <c r="E225" s="143">
        <v>1.27929298E8</v>
      </c>
      <c r="F225" s="143" t="s">
        <v>2595</v>
      </c>
      <c r="G225" s="143" t="s">
        <v>2596</v>
      </c>
      <c r="H225" s="59" t="str">
        <f t="shared" si="1"/>
        <v>Россия</v>
      </c>
      <c r="I225" s="143">
        <v>22.0</v>
      </c>
    </row>
    <row r="226" hidden="1">
      <c r="A226" s="144">
        <v>45058.0</v>
      </c>
      <c r="B226" s="144" t="str">
        <f>IFS(A226&lt;=border_dates!$A$2, "1-5 мая", AND(A226&gt;border_dates!$A$2, A226&lt;=border_dates!$A$3) , "6-10 мая", AND(A226&gt;border_dates!$A$3,A226&lt;= border_dates!$A$4), "11-31 мая")</f>
        <v>11-31 мая</v>
      </c>
      <c r="C226" s="143" t="s">
        <v>2688</v>
      </c>
      <c r="D226" s="143">
        <v>6.8935523E7</v>
      </c>
      <c r="E226" s="143">
        <v>1.27929298E8</v>
      </c>
      <c r="F226" s="143" t="s">
        <v>2595</v>
      </c>
      <c r="G226" s="143" t="s">
        <v>2635</v>
      </c>
      <c r="H226" s="59" t="str">
        <f t="shared" si="1"/>
        <v>СНГ</v>
      </c>
      <c r="I226" s="143">
        <v>1.0</v>
      </c>
    </row>
    <row r="227" hidden="1">
      <c r="A227" s="144">
        <v>45058.0</v>
      </c>
      <c r="B227" s="144" t="str">
        <f>IFS(A227&lt;=border_dates!$A$2, "1-5 мая", AND(A227&gt;border_dates!$A$2, A227&lt;=border_dates!$A$3) , "6-10 мая", AND(A227&gt;border_dates!$A$3,A227&lt;= border_dates!$A$4), "11-31 мая")</f>
        <v>11-31 мая</v>
      </c>
      <c r="C227" s="143" t="s">
        <v>2604</v>
      </c>
      <c r="D227" s="143">
        <v>6.865954E7</v>
      </c>
      <c r="E227" s="143">
        <v>1.27641018E8</v>
      </c>
      <c r="F227" s="143" t="s">
        <v>2595</v>
      </c>
      <c r="G227" s="143" t="s">
        <v>2596</v>
      </c>
      <c r="H227" s="59" t="str">
        <f t="shared" si="1"/>
        <v>Россия</v>
      </c>
      <c r="I227" s="143">
        <v>1.0</v>
      </c>
    </row>
    <row r="228" hidden="1">
      <c r="A228" s="144">
        <v>45058.0</v>
      </c>
      <c r="B228" s="144" t="str">
        <f>IFS(A228&lt;=border_dates!$A$2, "1-5 мая", AND(A228&gt;border_dates!$A$2, A228&lt;=border_dates!$A$3) , "6-10 мая", AND(A228&gt;border_dates!$A$3,A228&lt;= border_dates!$A$4), "11-31 мая")</f>
        <v>11-31 мая</v>
      </c>
      <c r="C228" s="143" t="s">
        <v>2689</v>
      </c>
      <c r="D228" s="143">
        <v>6.895352E7</v>
      </c>
      <c r="E228" s="143">
        <v>1.27948753E8</v>
      </c>
      <c r="F228" s="143" t="s">
        <v>2595</v>
      </c>
      <c r="G228" s="143" t="s">
        <v>2596</v>
      </c>
      <c r="H228" s="59" t="str">
        <f t="shared" si="1"/>
        <v>Россия</v>
      </c>
      <c r="I228" s="143">
        <v>16.0</v>
      </c>
    </row>
    <row r="229" hidden="1">
      <c r="A229" s="144">
        <v>45058.0</v>
      </c>
      <c r="B229" s="144" t="str">
        <f>IFS(A229&lt;=border_dates!$A$2, "1-5 мая", AND(A229&gt;border_dates!$A$2, A229&lt;=border_dates!$A$3) , "6-10 мая", AND(A229&gt;border_dates!$A$3,A229&lt;= border_dates!$A$4), "11-31 мая")</f>
        <v>11-31 мая</v>
      </c>
      <c r="C229" s="143" t="s">
        <v>2689</v>
      </c>
      <c r="D229" s="143">
        <v>6.895352E7</v>
      </c>
      <c r="E229" s="143">
        <v>1.27948753E8</v>
      </c>
      <c r="F229" s="143" t="s">
        <v>2595</v>
      </c>
      <c r="G229" s="143" t="s">
        <v>2635</v>
      </c>
      <c r="H229" s="59" t="str">
        <f t="shared" si="1"/>
        <v>СНГ</v>
      </c>
      <c r="I229" s="143">
        <v>2.0</v>
      </c>
    </row>
    <row r="230" hidden="1">
      <c r="A230" s="144">
        <v>45058.0</v>
      </c>
      <c r="B230" s="144" t="str">
        <f>IFS(A230&lt;=border_dates!$A$2, "1-5 мая", AND(A230&gt;border_dates!$A$2, A230&lt;=border_dates!$A$3) , "6-10 мая", AND(A230&gt;border_dates!$A$3,A230&lt;= border_dates!$A$4), "11-31 мая")</f>
        <v>11-31 мая</v>
      </c>
      <c r="C230" s="143" t="s">
        <v>2690</v>
      </c>
      <c r="D230" s="143">
        <v>6.8955259E7</v>
      </c>
      <c r="E230" s="143">
        <v>1.27950587E8</v>
      </c>
      <c r="F230" s="143" t="s">
        <v>2595</v>
      </c>
      <c r="G230" s="143" t="s">
        <v>2596</v>
      </c>
      <c r="H230" s="59" t="str">
        <f t="shared" si="1"/>
        <v>Россия</v>
      </c>
      <c r="I230" s="143">
        <v>24.0</v>
      </c>
    </row>
    <row r="231" hidden="1">
      <c r="A231" s="144">
        <v>45058.0</v>
      </c>
      <c r="B231" s="144" t="str">
        <f>IFS(A231&lt;=border_dates!$A$2, "1-5 мая", AND(A231&gt;border_dates!$A$2, A231&lt;=border_dates!$A$3) , "6-10 мая", AND(A231&gt;border_dates!$A$3,A231&lt;= border_dates!$A$4), "11-31 мая")</f>
        <v>11-31 мая</v>
      </c>
      <c r="C231" s="143" t="s">
        <v>2691</v>
      </c>
      <c r="D231" s="143">
        <v>6.8878467E7</v>
      </c>
      <c r="E231" s="143">
        <v>1.27868962E8</v>
      </c>
      <c r="F231" s="143" t="s">
        <v>2595</v>
      </c>
      <c r="G231" s="143" t="s">
        <v>2596</v>
      </c>
      <c r="H231" s="59" t="str">
        <f t="shared" si="1"/>
        <v>Россия</v>
      </c>
      <c r="I231" s="143">
        <v>25.0</v>
      </c>
    </row>
    <row r="232" hidden="1">
      <c r="A232" s="144">
        <v>45058.0</v>
      </c>
      <c r="B232" s="144" t="str">
        <f>IFS(A232&lt;=border_dates!$A$2, "1-5 мая", AND(A232&gt;border_dates!$A$2, A232&lt;=border_dates!$A$3) , "6-10 мая", AND(A232&gt;border_dates!$A$3,A232&lt;= border_dates!$A$4), "11-31 мая")</f>
        <v>11-31 мая</v>
      </c>
      <c r="C232" s="143" t="s">
        <v>2692</v>
      </c>
      <c r="D232" s="143">
        <v>6.8862083E7</v>
      </c>
      <c r="E232" s="143">
        <v>1.27851427E8</v>
      </c>
      <c r="F232" s="143" t="s">
        <v>2595</v>
      </c>
      <c r="G232" s="143" t="s">
        <v>2596</v>
      </c>
      <c r="H232" s="59" t="str">
        <f t="shared" si="1"/>
        <v>Россия</v>
      </c>
      <c r="I232" s="143">
        <v>10.0</v>
      </c>
    </row>
    <row r="233" hidden="1">
      <c r="A233" s="144">
        <v>45058.0</v>
      </c>
      <c r="B233" s="144" t="str">
        <f>IFS(A233&lt;=border_dates!$A$2, "1-5 мая", AND(A233&gt;border_dates!$A$2, A233&lt;=border_dates!$A$3) , "6-10 мая", AND(A233&gt;border_dates!$A$3,A233&lt;= border_dates!$A$4), "11-31 мая")</f>
        <v>11-31 мая</v>
      </c>
      <c r="C233" s="143" t="s">
        <v>2606</v>
      </c>
      <c r="D233" s="143">
        <v>6.8115848E7</v>
      </c>
      <c r="E233" s="143">
        <v>1.27048238E8</v>
      </c>
      <c r="F233" s="143" t="s">
        <v>2595</v>
      </c>
      <c r="G233" s="143" t="s">
        <v>2596</v>
      </c>
      <c r="H233" s="59" t="str">
        <f t="shared" si="1"/>
        <v>Россия</v>
      </c>
      <c r="I233" s="143">
        <v>12.0</v>
      </c>
    </row>
    <row r="234" hidden="1">
      <c r="A234" s="144">
        <v>45058.0</v>
      </c>
      <c r="B234" s="144" t="str">
        <f>IFS(A234&lt;=border_dates!$A$2, "1-5 мая", AND(A234&gt;border_dates!$A$2, A234&lt;=border_dates!$A$3) , "6-10 мая", AND(A234&gt;border_dates!$A$3,A234&lt;= border_dates!$A$4), "11-31 мая")</f>
        <v>11-31 мая</v>
      </c>
      <c r="C234" s="143" t="s">
        <v>2609</v>
      </c>
      <c r="D234" s="143">
        <v>6.8662935E7</v>
      </c>
      <c r="E234" s="143">
        <v>1.27644503E8</v>
      </c>
      <c r="F234" s="143" t="s">
        <v>2595</v>
      </c>
      <c r="G234" s="143" t="s">
        <v>2596</v>
      </c>
      <c r="H234" s="59" t="str">
        <f t="shared" si="1"/>
        <v>Россия</v>
      </c>
      <c r="I234" s="143">
        <v>1.0</v>
      </c>
    </row>
    <row r="235" hidden="1">
      <c r="A235" s="144">
        <v>45058.0</v>
      </c>
      <c r="B235" s="144" t="str">
        <f>IFS(A235&lt;=border_dates!$A$2, "1-5 мая", AND(A235&gt;border_dates!$A$2, A235&lt;=border_dates!$A$3) , "6-10 мая", AND(A235&gt;border_dates!$A$3,A235&lt;= border_dates!$A$4), "11-31 мая")</f>
        <v>11-31 мая</v>
      </c>
      <c r="C235" s="143" t="s">
        <v>2610</v>
      </c>
      <c r="D235" s="143">
        <v>6.8660032E7</v>
      </c>
      <c r="E235" s="143">
        <v>1.27641556E8</v>
      </c>
      <c r="F235" s="143" t="s">
        <v>2595</v>
      </c>
      <c r="G235" s="143" t="s">
        <v>2596</v>
      </c>
      <c r="H235" s="59" t="str">
        <f t="shared" si="1"/>
        <v>Россия</v>
      </c>
      <c r="I235" s="143">
        <v>18.0</v>
      </c>
    </row>
    <row r="236" hidden="1">
      <c r="A236" s="144">
        <v>45058.0</v>
      </c>
      <c r="B236" s="144" t="str">
        <f>IFS(A236&lt;=border_dates!$A$2, "1-5 мая", AND(A236&gt;border_dates!$A$2, A236&lt;=border_dates!$A$3) , "6-10 мая", AND(A236&gt;border_dates!$A$3,A236&lt;= border_dates!$A$4), "11-31 мая")</f>
        <v>11-31 мая</v>
      </c>
      <c r="C236" s="143" t="s">
        <v>2611</v>
      </c>
      <c r="D236" s="143">
        <v>6.8663662E7</v>
      </c>
      <c r="E236" s="143">
        <v>1.2764523E8</v>
      </c>
      <c r="F236" s="143" t="s">
        <v>2595</v>
      </c>
      <c r="G236" s="143" t="s">
        <v>2596</v>
      </c>
      <c r="H236" s="59" t="str">
        <f t="shared" si="1"/>
        <v>Россия</v>
      </c>
      <c r="I236" s="143">
        <v>4.0</v>
      </c>
    </row>
    <row r="237" hidden="1">
      <c r="A237" s="144">
        <v>45058.0</v>
      </c>
      <c r="B237" s="144" t="str">
        <f>IFS(A237&lt;=border_dates!$A$2, "1-5 мая", AND(A237&gt;border_dates!$A$2, A237&lt;=border_dates!$A$3) , "6-10 мая", AND(A237&gt;border_dates!$A$3,A237&lt;= border_dates!$A$4), "11-31 мая")</f>
        <v>11-31 мая</v>
      </c>
      <c r="C237" s="143" t="s">
        <v>2693</v>
      </c>
      <c r="D237" s="143">
        <v>6.8871193E7</v>
      </c>
      <c r="E237" s="143">
        <v>1.27861306E8</v>
      </c>
      <c r="F237" s="143" t="s">
        <v>2595</v>
      </c>
      <c r="G237" s="143" t="s">
        <v>2596</v>
      </c>
      <c r="H237" s="59" t="str">
        <f t="shared" si="1"/>
        <v>Россия</v>
      </c>
      <c r="I237" s="143">
        <v>38.0</v>
      </c>
    </row>
    <row r="238" hidden="1">
      <c r="A238" s="144">
        <v>45058.0</v>
      </c>
      <c r="B238" s="144" t="str">
        <f>IFS(A238&lt;=border_dates!$A$2, "1-5 мая", AND(A238&gt;border_dates!$A$2, A238&lt;=border_dates!$A$3) , "6-10 мая", AND(A238&gt;border_dates!$A$3,A238&lt;= border_dates!$A$4), "11-31 мая")</f>
        <v>11-31 мая</v>
      </c>
      <c r="C238" s="143" t="s">
        <v>2693</v>
      </c>
      <c r="D238" s="143">
        <v>6.8871193E7</v>
      </c>
      <c r="E238" s="143">
        <v>1.27861306E8</v>
      </c>
      <c r="F238" s="143" t="s">
        <v>2595</v>
      </c>
      <c r="G238" s="143" t="s">
        <v>2635</v>
      </c>
      <c r="H238" s="59" t="str">
        <f t="shared" si="1"/>
        <v>СНГ</v>
      </c>
      <c r="I238" s="143">
        <v>3.0</v>
      </c>
    </row>
    <row r="239" hidden="1">
      <c r="A239" s="144">
        <v>45058.0</v>
      </c>
      <c r="B239" s="144" t="str">
        <f>IFS(A239&lt;=border_dates!$A$2, "1-5 мая", AND(A239&gt;border_dates!$A$2, A239&lt;=border_dates!$A$3) , "6-10 мая", AND(A239&gt;border_dates!$A$3,A239&lt;= border_dates!$A$4), "11-31 мая")</f>
        <v>11-31 мая</v>
      </c>
      <c r="C239" s="143" t="s">
        <v>2613</v>
      </c>
      <c r="D239" s="143">
        <v>6.8115844E7</v>
      </c>
      <c r="E239" s="143">
        <v>1.27048234E8</v>
      </c>
      <c r="F239" s="143" t="s">
        <v>2595</v>
      </c>
      <c r="G239" s="143" t="s">
        <v>2596</v>
      </c>
      <c r="H239" s="59" t="str">
        <f t="shared" si="1"/>
        <v>Россия</v>
      </c>
      <c r="I239" s="143">
        <v>13.0</v>
      </c>
    </row>
    <row r="240" hidden="1">
      <c r="A240" s="144">
        <v>45058.0</v>
      </c>
      <c r="B240" s="144" t="str">
        <f>IFS(A240&lt;=border_dates!$A$2, "1-5 мая", AND(A240&gt;border_dates!$A$2, A240&lt;=border_dates!$A$3) , "6-10 мая", AND(A240&gt;border_dates!$A$3,A240&lt;= border_dates!$A$4), "11-31 мая")</f>
        <v>11-31 мая</v>
      </c>
      <c r="C240" s="143" t="s">
        <v>2614</v>
      </c>
      <c r="D240" s="143">
        <v>6.8115839E7</v>
      </c>
      <c r="E240" s="143">
        <v>1.27048229E8</v>
      </c>
      <c r="F240" s="143" t="s">
        <v>2595</v>
      </c>
      <c r="G240" s="143" t="s">
        <v>2596</v>
      </c>
      <c r="H240" s="59" t="str">
        <f t="shared" si="1"/>
        <v>Россия</v>
      </c>
      <c r="I240" s="143">
        <v>27.0</v>
      </c>
    </row>
    <row r="241" hidden="1">
      <c r="A241" s="144">
        <v>45058.0</v>
      </c>
      <c r="B241" s="144" t="str">
        <f>IFS(A241&lt;=border_dates!$A$2, "1-5 мая", AND(A241&gt;border_dates!$A$2, A241&lt;=border_dates!$A$3) , "6-10 мая", AND(A241&gt;border_dates!$A$3,A241&lt;= border_dates!$A$4), "11-31 мая")</f>
        <v>11-31 мая</v>
      </c>
      <c r="C241" s="143" t="s">
        <v>2615</v>
      </c>
      <c r="D241" s="143">
        <v>6.7988415E7</v>
      </c>
      <c r="E241" s="143">
        <v>1.26914912E8</v>
      </c>
      <c r="F241" s="143" t="s">
        <v>2595</v>
      </c>
      <c r="G241" s="143" t="s">
        <v>2596</v>
      </c>
      <c r="H241" s="59" t="str">
        <f t="shared" si="1"/>
        <v>Россия</v>
      </c>
      <c r="I241" s="143">
        <v>1.0</v>
      </c>
    </row>
    <row r="242" hidden="1">
      <c r="A242" s="144">
        <v>45058.0</v>
      </c>
      <c r="B242" s="144" t="str">
        <f>IFS(A242&lt;=border_dates!$A$2, "1-5 мая", AND(A242&gt;border_dates!$A$2, A242&lt;=border_dates!$A$3) , "6-10 мая", AND(A242&gt;border_dates!$A$3,A242&lt;= border_dates!$A$4), "11-31 мая")</f>
        <v>11-31 мая</v>
      </c>
      <c r="C242" s="143" t="s">
        <v>2616</v>
      </c>
      <c r="D242" s="143">
        <v>6.8115847E7</v>
      </c>
      <c r="E242" s="143">
        <v>1.27048237E8</v>
      </c>
      <c r="F242" s="143" t="s">
        <v>2595</v>
      </c>
      <c r="G242" s="143" t="s">
        <v>2596</v>
      </c>
      <c r="H242" s="59" t="str">
        <f t="shared" si="1"/>
        <v>Россия</v>
      </c>
      <c r="I242" s="143">
        <v>10.0</v>
      </c>
    </row>
    <row r="243" hidden="1">
      <c r="A243" s="144">
        <v>45058.0</v>
      </c>
      <c r="B243" s="144" t="str">
        <f>IFS(A243&lt;=border_dates!$A$2, "1-5 мая", AND(A243&gt;border_dates!$A$2, A243&lt;=border_dates!$A$3) , "6-10 мая", AND(A243&gt;border_dates!$A$3,A243&lt;= border_dates!$A$4), "11-31 мая")</f>
        <v>11-31 мая</v>
      </c>
      <c r="C243" s="143" t="s">
        <v>2618</v>
      </c>
      <c r="D243" s="143">
        <v>6.79962E7</v>
      </c>
      <c r="E243" s="143">
        <v>1.2692329E8</v>
      </c>
      <c r="F243" s="143" t="s">
        <v>2595</v>
      </c>
      <c r="G243" s="143" t="s">
        <v>2596</v>
      </c>
      <c r="H243" s="59" t="str">
        <f t="shared" si="1"/>
        <v>Россия</v>
      </c>
      <c r="I243" s="143">
        <v>3.0</v>
      </c>
    </row>
    <row r="244" hidden="1">
      <c r="A244" s="144">
        <v>45058.0</v>
      </c>
      <c r="B244" s="144" t="str">
        <f>IFS(A244&lt;=border_dates!$A$2, "1-5 мая", AND(A244&gt;border_dates!$A$2, A244&lt;=border_dates!$A$3) , "6-10 мая", AND(A244&gt;border_dates!$A$3,A244&lt;= border_dates!$A$4), "11-31 мая")</f>
        <v>11-31 мая</v>
      </c>
      <c r="C244" s="143" t="s">
        <v>2619</v>
      </c>
      <c r="D244" s="143">
        <v>6.8659329E7</v>
      </c>
      <c r="E244" s="143">
        <v>1.27640807E8</v>
      </c>
      <c r="F244" s="143" t="s">
        <v>2595</v>
      </c>
      <c r="G244" s="143" t="s">
        <v>2596</v>
      </c>
      <c r="H244" s="59" t="str">
        <f t="shared" si="1"/>
        <v>Россия</v>
      </c>
      <c r="I244" s="143">
        <v>1.0</v>
      </c>
    </row>
    <row r="245" hidden="1">
      <c r="A245" s="144">
        <v>45058.0</v>
      </c>
      <c r="B245" s="144" t="str">
        <f>IFS(A245&lt;=border_dates!$A$2, "1-5 мая", AND(A245&gt;border_dates!$A$2, A245&lt;=border_dates!$A$3) , "6-10 мая", AND(A245&gt;border_dates!$A$3,A245&lt;= border_dates!$A$4), "11-31 мая")</f>
        <v>11-31 мая</v>
      </c>
      <c r="C245" s="143" t="s">
        <v>2620</v>
      </c>
      <c r="D245" s="143">
        <v>6.8115838E7</v>
      </c>
      <c r="E245" s="143">
        <v>1.27048228E8</v>
      </c>
      <c r="F245" s="143" t="s">
        <v>2595</v>
      </c>
      <c r="G245" s="143" t="s">
        <v>2596</v>
      </c>
      <c r="H245" s="59" t="str">
        <f t="shared" si="1"/>
        <v>Россия</v>
      </c>
      <c r="I245" s="143">
        <v>8.0</v>
      </c>
    </row>
    <row r="246" hidden="1">
      <c r="A246" s="144">
        <v>45058.0</v>
      </c>
      <c r="B246" s="144" t="str">
        <f>IFS(A246&lt;=border_dates!$A$2, "1-5 мая", AND(A246&gt;border_dates!$A$2, A246&lt;=border_dates!$A$3) , "6-10 мая", AND(A246&gt;border_dates!$A$3,A246&lt;= border_dates!$A$4), "11-31 мая")</f>
        <v>11-31 мая</v>
      </c>
      <c r="C246" s="143" t="s">
        <v>2621</v>
      </c>
      <c r="D246" s="143">
        <v>6.7988657E7</v>
      </c>
      <c r="E246" s="143">
        <v>1.26915168E8</v>
      </c>
      <c r="F246" s="143" t="s">
        <v>2595</v>
      </c>
      <c r="G246" s="143" t="s">
        <v>2596</v>
      </c>
      <c r="H246" s="59" t="str">
        <f t="shared" si="1"/>
        <v>Россия</v>
      </c>
      <c r="I246" s="143">
        <v>1.0</v>
      </c>
    </row>
    <row r="247" hidden="1">
      <c r="A247" s="144">
        <v>45058.0</v>
      </c>
      <c r="B247" s="144" t="str">
        <f>IFS(A247&lt;=border_dates!$A$2, "1-5 мая", AND(A247&gt;border_dates!$A$2, A247&lt;=border_dates!$A$3) , "6-10 мая", AND(A247&gt;border_dates!$A$3,A247&lt;= border_dates!$A$4), "11-31 мая")</f>
        <v>11-31 мая</v>
      </c>
      <c r="C247" s="143" t="s">
        <v>2622</v>
      </c>
      <c r="D247" s="143">
        <v>6.8115842E7</v>
      </c>
      <c r="E247" s="143">
        <v>1.27048232E8</v>
      </c>
      <c r="F247" s="143" t="s">
        <v>2595</v>
      </c>
      <c r="G247" s="143" t="s">
        <v>2596</v>
      </c>
      <c r="H247" s="59" t="str">
        <f t="shared" si="1"/>
        <v>Россия</v>
      </c>
      <c r="I247" s="143">
        <v>1.0</v>
      </c>
    </row>
    <row r="248" hidden="1">
      <c r="A248" s="144">
        <v>45058.0</v>
      </c>
      <c r="B248" s="144" t="str">
        <f>IFS(A248&lt;=border_dates!$A$2, "1-5 мая", AND(A248&gt;border_dates!$A$2, A248&lt;=border_dates!$A$3) , "6-10 мая", AND(A248&gt;border_dates!$A$3,A248&lt;= border_dates!$A$4), "11-31 мая")</f>
        <v>11-31 мая</v>
      </c>
      <c r="C248" s="143" t="s">
        <v>2623</v>
      </c>
      <c r="D248" s="143">
        <v>6.8115836E7</v>
      </c>
      <c r="E248" s="143">
        <v>1.27048226E8</v>
      </c>
      <c r="F248" s="143" t="s">
        <v>2595</v>
      </c>
      <c r="G248" s="143" t="s">
        <v>2596</v>
      </c>
      <c r="H248" s="59" t="str">
        <f t="shared" si="1"/>
        <v>Россия</v>
      </c>
      <c r="I248" s="143">
        <v>25.0</v>
      </c>
    </row>
    <row r="249" hidden="1">
      <c r="A249" s="144">
        <v>45058.0</v>
      </c>
      <c r="B249" s="144" t="str">
        <f>IFS(A249&lt;=border_dates!$A$2, "1-5 мая", AND(A249&gt;border_dates!$A$2, A249&lt;=border_dates!$A$3) , "6-10 мая", AND(A249&gt;border_dates!$A$3,A249&lt;= border_dates!$A$4), "11-31 мая")</f>
        <v>11-31 мая</v>
      </c>
      <c r="C249" s="143" t="s">
        <v>2624</v>
      </c>
      <c r="D249" s="143">
        <v>6.8861416E7</v>
      </c>
      <c r="E249" s="143">
        <v>1.2785065E8</v>
      </c>
      <c r="F249" s="143" t="s">
        <v>2595</v>
      </c>
      <c r="G249" s="143" t="s">
        <v>2596</v>
      </c>
      <c r="H249" s="59" t="str">
        <f t="shared" si="1"/>
        <v>Россия</v>
      </c>
      <c r="I249" s="143">
        <v>30.0</v>
      </c>
    </row>
    <row r="250" hidden="1">
      <c r="A250" s="144">
        <v>45058.0</v>
      </c>
      <c r="B250" s="144" t="str">
        <f>IFS(A250&lt;=border_dates!$A$2, "1-5 мая", AND(A250&gt;border_dates!$A$2, A250&lt;=border_dates!$A$3) , "6-10 мая", AND(A250&gt;border_dates!$A$3,A250&lt;= border_dates!$A$4), "11-31 мая")</f>
        <v>11-31 мая</v>
      </c>
      <c r="C250" s="143" t="s">
        <v>2625</v>
      </c>
      <c r="D250" s="143">
        <v>6.8658008E7</v>
      </c>
      <c r="E250" s="143">
        <v>1.2763948E8</v>
      </c>
      <c r="F250" s="143" t="s">
        <v>2595</v>
      </c>
      <c r="G250" s="143" t="s">
        <v>2596</v>
      </c>
      <c r="H250" s="59" t="str">
        <f t="shared" si="1"/>
        <v>Россия</v>
      </c>
      <c r="I250" s="143">
        <v>2.0</v>
      </c>
    </row>
    <row r="251" hidden="1">
      <c r="A251" s="144">
        <v>45058.0</v>
      </c>
      <c r="B251" s="144" t="str">
        <f>IFS(A251&lt;=border_dates!$A$2, "1-5 мая", AND(A251&gt;border_dates!$A$2, A251&lt;=border_dates!$A$3) , "6-10 мая", AND(A251&gt;border_dates!$A$3,A251&lt;= border_dates!$A$4), "11-31 мая")</f>
        <v>11-31 мая</v>
      </c>
      <c r="C251" s="143" t="s">
        <v>2626</v>
      </c>
      <c r="D251" s="143">
        <v>6.7988095E7</v>
      </c>
      <c r="E251" s="143">
        <v>1.26914588E8</v>
      </c>
      <c r="F251" s="143" t="s">
        <v>2595</v>
      </c>
      <c r="G251" s="143" t="s">
        <v>2596</v>
      </c>
      <c r="H251" s="59" t="str">
        <f t="shared" si="1"/>
        <v>Россия</v>
      </c>
      <c r="I251" s="143">
        <v>2.0</v>
      </c>
    </row>
    <row r="252" hidden="1">
      <c r="A252" s="144">
        <v>45058.0</v>
      </c>
      <c r="B252" s="144" t="str">
        <f>IFS(A252&lt;=border_dates!$A$2, "1-5 мая", AND(A252&gt;border_dates!$A$2, A252&lt;=border_dates!$A$3) , "6-10 мая", AND(A252&gt;border_dates!$A$3,A252&lt;= border_dates!$A$4), "11-31 мая")</f>
        <v>11-31 мая</v>
      </c>
      <c r="C252" s="143" t="s">
        <v>2627</v>
      </c>
      <c r="D252" s="143">
        <v>6.79855E7</v>
      </c>
      <c r="E252" s="143">
        <v>1.26911877E8</v>
      </c>
      <c r="F252" s="143" t="s">
        <v>2595</v>
      </c>
      <c r="G252" s="143" t="s">
        <v>2596</v>
      </c>
      <c r="H252" s="59" t="str">
        <f t="shared" si="1"/>
        <v>Россия</v>
      </c>
      <c r="I252" s="143">
        <v>1.0</v>
      </c>
    </row>
    <row r="253" hidden="1">
      <c r="A253" s="144">
        <v>45058.0</v>
      </c>
      <c r="B253" s="144" t="str">
        <f>IFS(A253&lt;=border_dates!$A$2, "1-5 мая", AND(A253&gt;border_dates!$A$2, A253&lt;=border_dates!$A$3) , "6-10 мая", AND(A253&gt;border_dates!$A$3,A253&lt;= border_dates!$A$4), "11-31 мая")</f>
        <v>11-31 мая</v>
      </c>
      <c r="C253" s="143" t="s">
        <v>2708</v>
      </c>
      <c r="D253" s="143">
        <v>6.8953519E7</v>
      </c>
      <c r="E253" s="143">
        <v>1.27948752E8</v>
      </c>
      <c r="F253" s="143" t="s">
        <v>2595</v>
      </c>
      <c r="G253" s="143" t="s">
        <v>2596</v>
      </c>
      <c r="H253" s="59" t="str">
        <f t="shared" si="1"/>
        <v>Россия</v>
      </c>
      <c r="I253" s="143">
        <v>5.0</v>
      </c>
    </row>
    <row r="254" hidden="1">
      <c r="A254" s="144">
        <v>45058.0</v>
      </c>
      <c r="B254" s="144" t="str">
        <f>IFS(A254&lt;=border_dates!$A$2, "1-5 мая", AND(A254&gt;border_dates!$A$2, A254&lt;=border_dates!$A$3) , "6-10 мая", AND(A254&gt;border_dates!$A$3,A254&lt;= border_dates!$A$4), "11-31 мая")</f>
        <v>11-31 мая</v>
      </c>
      <c r="C254" s="143" t="s">
        <v>2628</v>
      </c>
      <c r="D254" s="143">
        <v>6.7982515E7</v>
      </c>
      <c r="E254" s="143">
        <v>1.26908786E8</v>
      </c>
      <c r="F254" s="143" t="s">
        <v>2595</v>
      </c>
      <c r="G254" s="143" t="s">
        <v>2596</v>
      </c>
      <c r="H254" s="59" t="str">
        <f t="shared" si="1"/>
        <v>Россия</v>
      </c>
      <c r="I254" s="143">
        <v>4.0</v>
      </c>
    </row>
    <row r="255" hidden="1">
      <c r="A255" s="144">
        <v>45058.0</v>
      </c>
      <c r="B255" s="144" t="str">
        <f>IFS(A255&lt;=border_dates!$A$2, "1-5 мая", AND(A255&gt;border_dates!$A$2, A255&lt;=border_dates!$A$3) , "6-10 мая", AND(A255&gt;border_dates!$A$3,A255&lt;= border_dates!$A$4), "11-31 мая")</f>
        <v>11-31 мая</v>
      </c>
      <c r="C255" s="143" t="s">
        <v>2630</v>
      </c>
      <c r="D255" s="143">
        <v>6.8131237E7</v>
      </c>
      <c r="E255" s="143">
        <v>1.27064178E8</v>
      </c>
      <c r="F255" s="143" t="s">
        <v>2595</v>
      </c>
      <c r="G255" s="143" t="s">
        <v>2596</v>
      </c>
      <c r="H255" s="59" t="str">
        <f t="shared" si="1"/>
        <v>Россия</v>
      </c>
      <c r="I255" s="143">
        <v>1.0</v>
      </c>
    </row>
    <row r="256" hidden="1">
      <c r="A256" s="144">
        <v>45058.0</v>
      </c>
      <c r="B256" s="144" t="str">
        <f>IFS(A256&lt;=border_dates!$A$2, "1-5 мая", AND(A256&gt;border_dates!$A$2, A256&lt;=border_dates!$A$3) , "6-10 мая", AND(A256&gt;border_dates!$A$3,A256&lt;= border_dates!$A$4), "11-31 мая")</f>
        <v>11-31 мая</v>
      </c>
      <c r="C256" s="143" t="s">
        <v>2631</v>
      </c>
      <c r="D256" s="143">
        <v>6.8861165E7</v>
      </c>
      <c r="E256" s="143">
        <v>1.27850359E8</v>
      </c>
      <c r="F256" s="143" t="s">
        <v>2595</v>
      </c>
      <c r="G256" s="143" t="s">
        <v>2596</v>
      </c>
      <c r="H256" s="59" t="str">
        <f t="shared" si="1"/>
        <v>Россия</v>
      </c>
      <c r="I256" s="143">
        <v>16.0</v>
      </c>
    </row>
    <row r="257" hidden="1">
      <c r="A257" s="144">
        <v>45058.0</v>
      </c>
      <c r="B257" s="144" t="str">
        <f>IFS(A257&lt;=border_dates!$A$2, "1-5 мая", AND(A257&gt;border_dates!$A$2, A257&lt;=border_dates!$A$3) , "6-10 мая", AND(A257&gt;border_dates!$A$3,A257&lt;= border_dates!$A$4), "11-31 мая")</f>
        <v>11-31 мая</v>
      </c>
      <c r="C257" s="143" t="s">
        <v>2632</v>
      </c>
      <c r="D257" s="143">
        <v>6.8115846E7</v>
      </c>
      <c r="E257" s="143">
        <v>1.27048236E8</v>
      </c>
      <c r="F257" s="143" t="s">
        <v>2595</v>
      </c>
      <c r="G257" s="143" t="s">
        <v>2596</v>
      </c>
      <c r="H257" s="59" t="str">
        <f t="shared" si="1"/>
        <v>Россия</v>
      </c>
      <c r="I257" s="143">
        <v>6.0</v>
      </c>
    </row>
    <row r="258" hidden="1">
      <c r="A258" s="144">
        <v>45058.0</v>
      </c>
      <c r="B258" s="144" t="str">
        <f>IFS(A258&lt;=border_dates!$A$2, "1-5 мая", AND(A258&gt;border_dates!$A$2, A258&lt;=border_dates!$A$3) , "6-10 мая", AND(A258&gt;border_dates!$A$3,A258&lt;= border_dates!$A$4), "11-31 мая")</f>
        <v>11-31 мая</v>
      </c>
      <c r="C258" s="143" t="s">
        <v>2633</v>
      </c>
      <c r="D258" s="143">
        <v>6.8662936E7</v>
      </c>
      <c r="E258" s="143">
        <v>1.27644504E8</v>
      </c>
      <c r="F258" s="143" t="s">
        <v>2595</v>
      </c>
      <c r="G258" s="143" t="s">
        <v>2596</v>
      </c>
      <c r="H258" s="59" t="str">
        <f t="shared" si="1"/>
        <v>Россия</v>
      </c>
      <c r="I258" s="143">
        <v>11.0</v>
      </c>
    </row>
    <row r="259" hidden="1">
      <c r="A259" s="144">
        <v>45058.0</v>
      </c>
      <c r="B259" s="144" t="str">
        <f>IFS(A259&lt;=border_dates!$A$2, "1-5 мая", AND(A259&gt;border_dates!$A$2, A259&lt;=border_dates!$A$3) , "6-10 мая", AND(A259&gt;border_dates!$A$3,A259&lt;= border_dates!$A$4), "11-31 мая")</f>
        <v>11-31 мая</v>
      </c>
      <c r="C259" s="143" t="s">
        <v>2636</v>
      </c>
      <c r="D259" s="143">
        <v>6.7997336E7</v>
      </c>
      <c r="E259" s="143">
        <v>1.26924482E8</v>
      </c>
      <c r="F259" s="143" t="s">
        <v>2595</v>
      </c>
      <c r="G259" s="143" t="s">
        <v>2596</v>
      </c>
      <c r="H259" s="59" t="str">
        <f t="shared" si="1"/>
        <v>Россия</v>
      </c>
      <c r="I259" s="143">
        <v>1.0</v>
      </c>
    </row>
    <row r="260" hidden="1">
      <c r="A260" s="144">
        <v>45058.0</v>
      </c>
      <c r="B260" s="144" t="str">
        <f>IFS(A260&lt;=border_dates!$A$2, "1-5 мая", AND(A260&gt;border_dates!$A$2, A260&lt;=border_dates!$A$3) , "6-10 мая", AND(A260&gt;border_dates!$A$3,A260&lt;= border_dates!$A$4), "11-31 мая")</f>
        <v>11-31 мая</v>
      </c>
      <c r="C260" s="143" t="s">
        <v>2637</v>
      </c>
      <c r="D260" s="143">
        <v>6.7985452E7</v>
      </c>
      <c r="E260" s="143">
        <v>1.26911827E8</v>
      </c>
      <c r="F260" s="143" t="s">
        <v>2595</v>
      </c>
      <c r="G260" s="143" t="s">
        <v>2596</v>
      </c>
      <c r="H260" s="59" t="str">
        <f t="shared" si="1"/>
        <v>Россия</v>
      </c>
      <c r="I260" s="143">
        <v>1.0</v>
      </c>
    </row>
    <row r="261" hidden="1">
      <c r="A261" s="144">
        <v>45058.0</v>
      </c>
      <c r="B261" s="144" t="str">
        <f>IFS(A261&lt;=border_dates!$A$2, "1-5 мая", AND(A261&gt;border_dates!$A$2, A261&lt;=border_dates!$A$3) , "6-10 мая", AND(A261&gt;border_dates!$A$3,A261&lt;= border_dates!$A$4), "11-31 мая")</f>
        <v>11-31 мая</v>
      </c>
      <c r="C261" s="143" t="s">
        <v>2696</v>
      </c>
      <c r="D261" s="143">
        <v>6.8956101E7</v>
      </c>
      <c r="E261" s="143">
        <v>1.27951442E8</v>
      </c>
      <c r="F261" s="143" t="s">
        <v>2595</v>
      </c>
      <c r="G261" s="143" t="s">
        <v>2596</v>
      </c>
      <c r="H261" s="59" t="str">
        <f t="shared" si="1"/>
        <v>Россия</v>
      </c>
      <c r="I261" s="143">
        <v>7.0</v>
      </c>
    </row>
    <row r="262" hidden="1">
      <c r="A262" s="144">
        <v>45058.0</v>
      </c>
      <c r="B262" s="144" t="str">
        <f>IFS(A262&lt;=border_dates!$A$2, "1-5 мая", AND(A262&gt;border_dates!$A$2, A262&lt;=border_dates!$A$3) , "6-10 мая", AND(A262&gt;border_dates!$A$3,A262&lt;= border_dates!$A$4), "11-31 мая")</f>
        <v>11-31 мая</v>
      </c>
      <c r="C262" s="143" t="s">
        <v>2696</v>
      </c>
      <c r="D262" s="143">
        <v>6.8956101E7</v>
      </c>
      <c r="E262" s="143">
        <v>1.27951442E8</v>
      </c>
      <c r="F262" s="143" t="s">
        <v>2595</v>
      </c>
      <c r="G262" s="143" t="s">
        <v>2635</v>
      </c>
      <c r="H262" s="59" t="str">
        <f t="shared" si="1"/>
        <v>СНГ</v>
      </c>
      <c r="I262" s="143">
        <v>1.0</v>
      </c>
    </row>
    <row r="263" hidden="1">
      <c r="A263" s="144">
        <v>45058.0</v>
      </c>
      <c r="B263" s="144" t="str">
        <f>IFS(A263&lt;=border_dates!$A$2, "1-5 мая", AND(A263&gt;border_dates!$A$2, A263&lt;=border_dates!$A$3) , "6-10 мая", AND(A263&gt;border_dates!$A$3,A263&lt;= border_dates!$A$4), "11-31 мая")</f>
        <v>11-31 мая</v>
      </c>
      <c r="C263" s="143" t="s">
        <v>2639</v>
      </c>
      <c r="D263" s="143">
        <v>6.8115834E7</v>
      </c>
      <c r="E263" s="143">
        <v>1.27048224E8</v>
      </c>
      <c r="F263" s="143" t="s">
        <v>2595</v>
      </c>
      <c r="G263" s="143" t="s">
        <v>2596</v>
      </c>
      <c r="H263" s="59" t="str">
        <f t="shared" si="1"/>
        <v>Россия</v>
      </c>
      <c r="I263" s="143">
        <v>24.0</v>
      </c>
    </row>
    <row r="264" hidden="1">
      <c r="A264" s="144">
        <v>45058.0</v>
      </c>
      <c r="B264" s="144" t="str">
        <f>IFS(A264&lt;=border_dates!$A$2, "1-5 мая", AND(A264&gt;border_dates!$A$2, A264&lt;=border_dates!$A$3) , "6-10 мая", AND(A264&gt;border_dates!$A$3,A264&lt;= border_dates!$A$4), "11-31 мая")</f>
        <v>11-31 мая</v>
      </c>
      <c r="C264" s="143" t="s">
        <v>2640</v>
      </c>
      <c r="D264" s="143">
        <v>6.811585E7</v>
      </c>
      <c r="E264" s="143">
        <v>1.27048239E8</v>
      </c>
      <c r="F264" s="143" t="s">
        <v>2595</v>
      </c>
      <c r="G264" s="143" t="s">
        <v>2596</v>
      </c>
      <c r="H264" s="59" t="str">
        <f t="shared" si="1"/>
        <v>Россия</v>
      </c>
      <c r="I264" s="143">
        <v>13.0</v>
      </c>
    </row>
    <row r="265" hidden="1">
      <c r="A265" s="144">
        <v>45058.0</v>
      </c>
      <c r="B265" s="144" t="str">
        <f>IFS(A265&lt;=border_dates!$A$2, "1-5 мая", AND(A265&gt;border_dates!$A$2, A265&lt;=border_dates!$A$3) , "6-10 мая", AND(A265&gt;border_dates!$A$3,A265&lt;= border_dates!$A$4), "11-31 мая")</f>
        <v>11-31 мая</v>
      </c>
      <c r="C265" s="143" t="s">
        <v>2641</v>
      </c>
      <c r="D265" s="143">
        <v>6.7989035E7</v>
      </c>
      <c r="E265" s="143">
        <v>1.26915604E8</v>
      </c>
      <c r="F265" s="143" t="s">
        <v>2595</v>
      </c>
      <c r="G265" s="143" t="s">
        <v>2596</v>
      </c>
      <c r="H265" s="59" t="str">
        <f t="shared" si="1"/>
        <v>Россия</v>
      </c>
      <c r="I265" s="143">
        <v>2.0</v>
      </c>
    </row>
    <row r="266" hidden="1">
      <c r="A266" s="144">
        <v>45058.0</v>
      </c>
      <c r="B266" s="144" t="str">
        <f>IFS(A266&lt;=border_dates!$A$2, "1-5 мая", AND(A266&gt;border_dates!$A$2, A266&lt;=border_dates!$A$3) , "6-10 мая", AND(A266&gt;border_dates!$A$3,A266&lt;= border_dates!$A$4), "11-31 мая")</f>
        <v>11-31 мая</v>
      </c>
      <c r="C266" s="143" t="s">
        <v>2642</v>
      </c>
      <c r="D266" s="143">
        <v>6.8659537E7</v>
      </c>
      <c r="E266" s="143">
        <v>1.27641015E8</v>
      </c>
      <c r="F266" s="143" t="s">
        <v>2595</v>
      </c>
      <c r="G266" s="143" t="s">
        <v>2596</v>
      </c>
      <c r="H266" s="59" t="str">
        <f t="shared" si="1"/>
        <v>Россия</v>
      </c>
      <c r="I266" s="143">
        <v>6.0</v>
      </c>
    </row>
    <row r="267" hidden="1">
      <c r="A267" s="144">
        <v>45058.0</v>
      </c>
      <c r="B267" s="144" t="str">
        <f>IFS(A267&lt;=border_dates!$A$2, "1-5 мая", AND(A267&gt;border_dates!$A$2, A267&lt;=border_dates!$A$3) , "6-10 мая", AND(A267&gt;border_dates!$A$3,A267&lt;= border_dates!$A$4), "11-31 мая")</f>
        <v>11-31 мая</v>
      </c>
      <c r="C267" s="143" t="s">
        <v>2643</v>
      </c>
      <c r="D267" s="143">
        <v>6.8876377E7</v>
      </c>
      <c r="E267" s="143">
        <v>1.2786676E8</v>
      </c>
      <c r="F267" s="143" t="s">
        <v>2595</v>
      </c>
      <c r="G267" s="143" t="s">
        <v>2596</v>
      </c>
      <c r="H267" s="59" t="str">
        <f t="shared" si="1"/>
        <v>Россия</v>
      </c>
      <c r="I267" s="143">
        <v>13.0</v>
      </c>
    </row>
    <row r="268" hidden="1">
      <c r="A268" s="144">
        <v>45058.0</v>
      </c>
      <c r="B268" s="144" t="str">
        <f>IFS(A268&lt;=border_dates!$A$2, "1-5 мая", AND(A268&gt;border_dates!$A$2, A268&lt;=border_dates!$A$3) , "6-10 мая", AND(A268&gt;border_dates!$A$3,A268&lt;= border_dates!$A$4), "11-31 мая")</f>
        <v>11-31 мая</v>
      </c>
      <c r="C268" s="143" t="s">
        <v>2643</v>
      </c>
      <c r="D268" s="143">
        <v>6.8876377E7</v>
      </c>
      <c r="E268" s="143">
        <v>1.2786676E8</v>
      </c>
      <c r="F268" s="143" t="s">
        <v>2595</v>
      </c>
      <c r="G268" s="143" t="s">
        <v>2635</v>
      </c>
      <c r="H268" s="59" t="str">
        <f t="shared" si="1"/>
        <v>СНГ</v>
      </c>
      <c r="I268" s="143">
        <v>2.0</v>
      </c>
    </row>
    <row r="269" hidden="1">
      <c r="A269" s="144">
        <v>45058.0</v>
      </c>
      <c r="B269" s="144" t="str">
        <f>IFS(A269&lt;=border_dates!$A$2, "1-5 мая", AND(A269&gt;border_dates!$A$2, A269&lt;=border_dates!$A$3) , "6-10 мая", AND(A269&gt;border_dates!$A$3,A269&lt;= border_dates!$A$4), "11-31 мая")</f>
        <v>11-31 мая</v>
      </c>
      <c r="C269" s="143" t="s">
        <v>2644</v>
      </c>
      <c r="D269" s="143">
        <v>6.8115845E7</v>
      </c>
      <c r="E269" s="143">
        <v>1.27048235E8</v>
      </c>
      <c r="F269" s="143" t="s">
        <v>2595</v>
      </c>
      <c r="G269" s="143" t="s">
        <v>2596</v>
      </c>
      <c r="H269" s="59" t="str">
        <f t="shared" si="1"/>
        <v>Россия</v>
      </c>
      <c r="I269" s="143">
        <v>24.0</v>
      </c>
    </row>
    <row r="270" hidden="1">
      <c r="A270" s="144">
        <v>45058.0</v>
      </c>
      <c r="B270" s="144" t="str">
        <f>IFS(A270&lt;=border_dates!$A$2, "1-5 мая", AND(A270&gt;border_dates!$A$2, A270&lt;=border_dates!$A$3) , "6-10 мая", AND(A270&gt;border_dates!$A$3,A270&lt;= border_dates!$A$4), "11-31 мая")</f>
        <v>11-31 мая</v>
      </c>
      <c r="C270" s="143" t="s">
        <v>2697</v>
      </c>
      <c r="D270" s="143">
        <v>6.8862471E7</v>
      </c>
      <c r="E270" s="143">
        <v>1.27851847E8</v>
      </c>
      <c r="F270" s="143" t="s">
        <v>2595</v>
      </c>
      <c r="G270" s="143" t="s">
        <v>2596</v>
      </c>
      <c r="H270" s="59" t="str">
        <f t="shared" si="1"/>
        <v>Россия</v>
      </c>
      <c r="I270" s="143">
        <v>36.0</v>
      </c>
    </row>
    <row r="271" hidden="1">
      <c r="A271" s="144">
        <v>45058.0</v>
      </c>
      <c r="B271" s="144" t="str">
        <f>IFS(A271&lt;=border_dates!$A$2, "1-5 мая", AND(A271&gt;border_dates!$A$2, A271&lt;=border_dates!$A$3) , "6-10 мая", AND(A271&gt;border_dates!$A$3,A271&lt;= border_dates!$A$4), "11-31 мая")</f>
        <v>11-31 мая</v>
      </c>
      <c r="C271" s="143" t="s">
        <v>2697</v>
      </c>
      <c r="D271" s="143">
        <v>6.8862471E7</v>
      </c>
      <c r="E271" s="143">
        <v>1.27851847E8</v>
      </c>
      <c r="F271" s="143" t="s">
        <v>2595</v>
      </c>
      <c r="G271" s="143" t="s">
        <v>2635</v>
      </c>
      <c r="H271" s="59" t="str">
        <f t="shared" si="1"/>
        <v>СНГ</v>
      </c>
      <c r="I271" s="143">
        <v>3.0</v>
      </c>
    </row>
    <row r="272" hidden="1">
      <c r="A272" s="144">
        <v>45058.0</v>
      </c>
      <c r="B272" s="144" t="str">
        <f>IFS(A272&lt;=border_dates!$A$2, "1-5 мая", AND(A272&gt;border_dates!$A$2, A272&lt;=border_dates!$A$3) , "6-10 мая", AND(A272&gt;border_dates!$A$3,A272&lt;= border_dates!$A$4), "11-31 мая")</f>
        <v>11-31 мая</v>
      </c>
      <c r="C272" s="143" t="s">
        <v>2647</v>
      </c>
      <c r="D272" s="143">
        <v>6.8662933E7</v>
      </c>
      <c r="E272" s="143">
        <v>1.27644501E8</v>
      </c>
      <c r="F272" s="143" t="s">
        <v>2595</v>
      </c>
      <c r="G272" s="143" t="s">
        <v>2596</v>
      </c>
      <c r="H272" s="59" t="str">
        <f t="shared" si="1"/>
        <v>Россия</v>
      </c>
      <c r="I272" s="143">
        <v>1.0</v>
      </c>
    </row>
    <row r="273" hidden="1">
      <c r="A273" s="144">
        <v>45058.0</v>
      </c>
      <c r="B273" s="144" t="str">
        <f>IFS(A273&lt;=border_dates!$A$2, "1-5 мая", AND(A273&gt;border_dates!$A$2, A273&lt;=border_dates!$A$3) , "6-10 мая", AND(A273&gt;border_dates!$A$3,A273&lt;= border_dates!$A$4), "11-31 мая")</f>
        <v>11-31 мая</v>
      </c>
      <c r="C273" s="143" t="s">
        <v>2699</v>
      </c>
      <c r="D273" s="143">
        <v>6.8871304E7</v>
      </c>
      <c r="E273" s="143">
        <v>1.27861419E8</v>
      </c>
      <c r="F273" s="143" t="s">
        <v>2595</v>
      </c>
      <c r="G273" s="143" t="s">
        <v>2596</v>
      </c>
      <c r="H273" s="59" t="str">
        <f t="shared" si="1"/>
        <v>Россия</v>
      </c>
      <c r="I273" s="143">
        <v>2.0</v>
      </c>
    </row>
    <row r="274" hidden="1">
      <c r="A274" s="144">
        <v>45058.0</v>
      </c>
      <c r="B274" s="144" t="str">
        <f>IFS(A274&lt;=border_dates!$A$2, "1-5 мая", AND(A274&gt;border_dates!$A$2, A274&lt;=border_dates!$A$3) , "6-10 мая", AND(A274&gt;border_dates!$A$3,A274&lt;= border_dates!$A$4), "11-31 мая")</f>
        <v>11-31 мая</v>
      </c>
      <c r="C274" s="143" t="s">
        <v>2649</v>
      </c>
      <c r="D274" s="143">
        <v>6.8115831E7</v>
      </c>
      <c r="E274" s="143">
        <v>1.27048221E8</v>
      </c>
      <c r="F274" s="143" t="s">
        <v>2595</v>
      </c>
      <c r="G274" s="143" t="s">
        <v>2596</v>
      </c>
      <c r="H274" s="59" t="str">
        <f t="shared" si="1"/>
        <v>Россия</v>
      </c>
      <c r="I274" s="143">
        <v>40.0</v>
      </c>
    </row>
    <row r="275" hidden="1">
      <c r="A275" s="144">
        <v>45058.0</v>
      </c>
      <c r="B275" s="144" t="str">
        <f>IFS(A275&lt;=border_dates!$A$2, "1-5 мая", AND(A275&gt;border_dates!$A$2, A275&lt;=border_dates!$A$3) , "6-10 мая", AND(A275&gt;border_dates!$A$3,A275&lt;= border_dates!$A$4), "11-31 мая")</f>
        <v>11-31 мая</v>
      </c>
      <c r="C275" s="143" t="s">
        <v>2701</v>
      </c>
      <c r="D275" s="143">
        <v>6.896122E7</v>
      </c>
      <c r="E275" s="143">
        <v>1.27956972E8</v>
      </c>
      <c r="F275" s="143" t="s">
        <v>2595</v>
      </c>
      <c r="G275" s="143" t="s">
        <v>2596</v>
      </c>
      <c r="H275" s="59" t="str">
        <f t="shared" si="1"/>
        <v>Россия</v>
      </c>
      <c r="I275" s="143">
        <v>5.0</v>
      </c>
    </row>
    <row r="276" hidden="1">
      <c r="A276" s="144">
        <v>45058.0</v>
      </c>
      <c r="B276" s="144" t="str">
        <f>IFS(A276&lt;=border_dates!$A$2, "1-5 мая", AND(A276&gt;border_dates!$A$2, A276&lt;=border_dates!$A$3) , "6-10 мая", AND(A276&gt;border_dates!$A$3,A276&lt;= border_dates!$A$4), "11-31 мая")</f>
        <v>11-31 мая</v>
      </c>
      <c r="C276" s="143" t="s">
        <v>2650</v>
      </c>
      <c r="D276" s="143">
        <v>6.8662254E7</v>
      </c>
      <c r="E276" s="143">
        <v>1.27643818E8</v>
      </c>
      <c r="F276" s="143" t="s">
        <v>2595</v>
      </c>
      <c r="G276" s="143" t="s">
        <v>2596</v>
      </c>
      <c r="H276" s="59" t="str">
        <f t="shared" si="1"/>
        <v>Россия</v>
      </c>
      <c r="I276" s="143">
        <v>1.0</v>
      </c>
    </row>
    <row r="277" hidden="1">
      <c r="A277" s="144">
        <v>45058.0</v>
      </c>
      <c r="B277" s="144" t="str">
        <f>IFS(A277&lt;=border_dates!$A$2, "1-5 мая", AND(A277&gt;border_dates!$A$2, A277&lt;=border_dates!$A$3) , "6-10 мая", AND(A277&gt;border_dates!$A$3,A277&lt;= border_dates!$A$4), "11-31 мая")</f>
        <v>11-31 мая</v>
      </c>
      <c r="C277" s="143" t="s">
        <v>2651</v>
      </c>
      <c r="D277" s="143">
        <v>6.8863243E7</v>
      </c>
      <c r="E277" s="143">
        <v>1.27852665E8</v>
      </c>
      <c r="F277" s="143" t="s">
        <v>2595</v>
      </c>
      <c r="G277" s="143" t="s">
        <v>2596</v>
      </c>
      <c r="H277" s="59" t="str">
        <f t="shared" si="1"/>
        <v>Россия</v>
      </c>
      <c r="I277" s="143">
        <v>19.0</v>
      </c>
    </row>
    <row r="278" hidden="1">
      <c r="A278" s="144">
        <v>45058.0</v>
      </c>
      <c r="B278" s="144" t="str">
        <f>IFS(A278&lt;=border_dates!$A$2, "1-5 мая", AND(A278&gt;border_dates!$A$2, A278&lt;=border_dates!$A$3) , "6-10 мая", AND(A278&gt;border_dates!$A$3,A278&lt;= border_dates!$A$4), "11-31 мая")</f>
        <v>11-31 мая</v>
      </c>
      <c r="C278" s="143" t="s">
        <v>2653</v>
      </c>
      <c r="D278" s="143">
        <v>6.8115837E7</v>
      </c>
      <c r="E278" s="143">
        <v>1.27048227E8</v>
      </c>
      <c r="F278" s="143" t="s">
        <v>2595</v>
      </c>
      <c r="G278" s="143" t="s">
        <v>2596</v>
      </c>
      <c r="H278" s="59" t="str">
        <f t="shared" si="1"/>
        <v>Россия</v>
      </c>
      <c r="I278" s="143">
        <v>60.0</v>
      </c>
    </row>
    <row r="279" hidden="1">
      <c r="A279" s="144">
        <v>45058.0</v>
      </c>
      <c r="B279" s="144" t="str">
        <f>IFS(A279&lt;=border_dates!$A$2, "1-5 мая", AND(A279&gt;border_dates!$A$2, A279&lt;=border_dates!$A$3) , "6-10 мая", AND(A279&gt;border_dates!$A$3,A279&lt;= border_dates!$A$4), "11-31 мая")</f>
        <v>11-31 мая</v>
      </c>
      <c r="C279" s="143" t="s">
        <v>2653</v>
      </c>
      <c r="D279" s="143">
        <v>6.8115837E7</v>
      </c>
      <c r="E279" s="143">
        <v>1.27048227E8</v>
      </c>
      <c r="F279" s="143" t="s">
        <v>2595</v>
      </c>
      <c r="G279" s="143" t="s">
        <v>2635</v>
      </c>
      <c r="H279" s="59" t="str">
        <f t="shared" si="1"/>
        <v>СНГ</v>
      </c>
      <c r="I279" s="143">
        <v>1.0</v>
      </c>
    </row>
    <row r="280" hidden="1">
      <c r="A280" s="144">
        <v>45058.0</v>
      </c>
      <c r="B280" s="144" t="str">
        <f>IFS(A280&lt;=border_dates!$A$2, "1-5 мая", AND(A280&gt;border_dates!$A$2, A280&lt;=border_dates!$A$3) , "6-10 мая", AND(A280&gt;border_dates!$A$3,A280&lt;= border_dates!$A$4), "11-31 мая")</f>
        <v>11-31 мая</v>
      </c>
      <c r="C280" s="143" t="s">
        <v>2702</v>
      </c>
      <c r="D280" s="143">
        <v>6.8863244E7</v>
      </c>
      <c r="E280" s="143">
        <v>1.27852666E8</v>
      </c>
      <c r="F280" s="143" t="s">
        <v>2595</v>
      </c>
      <c r="G280" s="143" t="s">
        <v>2596</v>
      </c>
      <c r="H280" s="59" t="str">
        <f t="shared" si="1"/>
        <v>Россия</v>
      </c>
      <c r="I280" s="143">
        <v>12.0</v>
      </c>
    </row>
    <row r="281" hidden="1">
      <c r="A281" s="144">
        <v>45058.0</v>
      </c>
      <c r="B281" s="144" t="str">
        <f>IFS(A281&lt;=border_dates!$A$2, "1-5 мая", AND(A281&gt;border_dates!$A$2, A281&lt;=border_dates!$A$3) , "6-10 мая", AND(A281&gt;border_dates!$A$3,A281&lt;= border_dates!$A$4), "11-31 мая")</f>
        <v>11-31 мая</v>
      </c>
      <c r="C281" s="143" t="s">
        <v>2702</v>
      </c>
      <c r="D281" s="143">
        <v>6.8863244E7</v>
      </c>
      <c r="E281" s="143">
        <v>1.27852666E8</v>
      </c>
      <c r="F281" s="143" t="s">
        <v>2595</v>
      </c>
      <c r="G281" s="143" t="s">
        <v>2635</v>
      </c>
      <c r="H281" s="59" t="str">
        <f t="shared" si="1"/>
        <v>СНГ</v>
      </c>
      <c r="I281" s="143">
        <v>1.0</v>
      </c>
    </row>
    <row r="282" hidden="1">
      <c r="A282" s="144">
        <v>45058.0</v>
      </c>
      <c r="B282" s="144" t="str">
        <f>IFS(A282&lt;=border_dates!$A$2, "1-5 мая", AND(A282&gt;border_dates!$A$2, A282&lt;=border_dates!$A$3) , "6-10 мая", AND(A282&gt;border_dates!$A$3,A282&lt;= border_dates!$A$4), "11-31 мая")</f>
        <v>11-31 мая</v>
      </c>
      <c r="C282" s="143" t="s">
        <v>2655</v>
      </c>
      <c r="D282" s="143">
        <v>6.865801E7</v>
      </c>
      <c r="E282" s="143">
        <v>1.27639482E8</v>
      </c>
      <c r="F282" s="143" t="s">
        <v>2595</v>
      </c>
      <c r="G282" s="143" t="s">
        <v>2596</v>
      </c>
      <c r="H282" s="59" t="str">
        <f t="shared" si="1"/>
        <v>Россия</v>
      </c>
      <c r="I282" s="143">
        <v>6.0</v>
      </c>
    </row>
    <row r="283" hidden="1">
      <c r="A283" s="144">
        <v>45058.0</v>
      </c>
      <c r="B283" s="144" t="str">
        <f>IFS(A283&lt;=border_dates!$A$2, "1-5 мая", AND(A283&gt;border_dates!$A$2, A283&lt;=border_dates!$A$3) , "6-10 мая", AND(A283&gt;border_dates!$A$3,A283&lt;= border_dates!$A$4), "11-31 мая")</f>
        <v>11-31 мая</v>
      </c>
      <c r="C283" s="143" t="s">
        <v>2656</v>
      </c>
      <c r="D283" s="143">
        <v>6.7994824E7</v>
      </c>
      <c r="E283" s="143">
        <v>1.26921736E8</v>
      </c>
      <c r="F283" s="143" t="s">
        <v>2595</v>
      </c>
      <c r="G283" s="143" t="s">
        <v>2596</v>
      </c>
      <c r="H283" s="59" t="str">
        <f t="shared" si="1"/>
        <v>Россия</v>
      </c>
      <c r="I283" s="143">
        <v>1.0</v>
      </c>
    </row>
    <row r="284" hidden="1">
      <c r="A284" s="144">
        <v>45058.0</v>
      </c>
      <c r="B284" s="144" t="str">
        <f>IFS(A284&lt;=border_dates!$A$2, "1-5 мая", AND(A284&gt;border_dates!$A$2, A284&lt;=border_dates!$A$3) , "6-10 мая", AND(A284&gt;border_dates!$A$3,A284&lt;= border_dates!$A$4), "11-31 мая")</f>
        <v>11-31 мая</v>
      </c>
      <c r="C284" s="143" t="s">
        <v>2709</v>
      </c>
      <c r="D284" s="143">
        <v>6.8959433E7</v>
      </c>
      <c r="E284" s="143">
        <v>1.2795499E8</v>
      </c>
      <c r="F284" s="143" t="s">
        <v>2595</v>
      </c>
      <c r="G284" s="143" t="s">
        <v>2596</v>
      </c>
      <c r="H284" s="59" t="str">
        <f t="shared" si="1"/>
        <v>Россия</v>
      </c>
      <c r="I284" s="143">
        <v>1.0</v>
      </c>
    </row>
    <row r="285" hidden="1">
      <c r="A285" s="144">
        <v>45058.0</v>
      </c>
      <c r="B285" s="144" t="str">
        <f>IFS(A285&lt;=border_dates!$A$2, "1-5 мая", AND(A285&gt;border_dates!$A$2, A285&lt;=border_dates!$A$3) , "6-10 мая", AND(A285&gt;border_dates!$A$3,A285&lt;= border_dates!$A$4), "11-31 мая")</f>
        <v>11-31 мая</v>
      </c>
      <c r="C285" s="143" t="s">
        <v>2657</v>
      </c>
      <c r="D285" s="143">
        <v>6.8658009E7</v>
      </c>
      <c r="E285" s="143">
        <v>1.27639481E8</v>
      </c>
      <c r="F285" s="143" t="s">
        <v>2595</v>
      </c>
      <c r="G285" s="143" t="s">
        <v>2596</v>
      </c>
      <c r="H285" s="59" t="str">
        <f t="shared" si="1"/>
        <v>Россия</v>
      </c>
      <c r="I285" s="143">
        <v>1.0</v>
      </c>
    </row>
    <row r="286" hidden="1">
      <c r="A286" s="144">
        <v>45058.0</v>
      </c>
      <c r="B286" s="144" t="str">
        <f>IFS(A286&lt;=border_dates!$A$2, "1-5 мая", AND(A286&gt;border_dates!$A$2, A286&lt;=border_dates!$A$3) , "6-10 мая", AND(A286&gt;border_dates!$A$3,A286&lt;= border_dates!$A$4), "11-31 мая")</f>
        <v>11-31 мая</v>
      </c>
      <c r="C286" s="143" t="s">
        <v>2658</v>
      </c>
      <c r="D286" s="143">
        <v>6.7982516E7</v>
      </c>
      <c r="E286" s="143">
        <v>1.26908787E8</v>
      </c>
      <c r="F286" s="143" t="s">
        <v>2595</v>
      </c>
      <c r="G286" s="143" t="s">
        <v>2596</v>
      </c>
      <c r="H286" s="59" t="str">
        <f t="shared" si="1"/>
        <v>Россия</v>
      </c>
      <c r="I286" s="143">
        <v>3.0</v>
      </c>
    </row>
    <row r="287" hidden="1">
      <c r="A287" s="144">
        <v>45058.0</v>
      </c>
      <c r="B287" s="144" t="str">
        <f>IFS(A287&lt;=border_dates!$A$2, "1-5 мая", AND(A287&gt;border_dates!$A$2, A287&lt;=border_dates!$A$3) , "6-10 мая", AND(A287&gt;border_dates!$A$3,A287&lt;= border_dates!$A$4), "11-31 мая")</f>
        <v>11-31 мая</v>
      </c>
      <c r="C287" s="143" t="s">
        <v>2659</v>
      </c>
      <c r="D287" s="143">
        <v>6.7985499E7</v>
      </c>
      <c r="E287" s="143">
        <v>1.26911876E8</v>
      </c>
      <c r="F287" s="143" t="s">
        <v>2595</v>
      </c>
      <c r="G287" s="143" t="s">
        <v>2596</v>
      </c>
      <c r="H287" s="59" t="str">
        <f t="shared" si="1"/>
        <v>Россия</v>
      </c>
      <c r="I287" s="143">
        <v>2.0</v>
      </c>
    </row>
    <row r="288" hidden="1">
      <c r="A288" s="144">
        <v>45058.0</v>
      </c>
      <c r="B288" s="144" t="str">
        <f>IFS(A288&lt;=border_dates!$A$2, "1-5 мая", AND(A288&gt;border_dates!$A$2, A288&lt;=border_dates!$A$3) , "6-10 мая", AND(A288&gt;border_dates!$A$3,A288&lt;= border_dates!$A$4), "11-31 мая")</f>
        <v>11-31 мая</v>
      </c>
      <c r="C288" s="143" t="s">
        <v>2660</v>
      </c>
      <c r="D288" s="143">
        <v>6.7984849E7</v>
      </c>
      <c r="E288" s="143">
        <v>1.26911197E8</v>
      </c>
      <c r="F288" s="143" t="s">
        <v>2595</v>
      </c>
      <c r="G288" s="143" t="s">
        <v>2596</v>
      </c>
      <c r="H288" s="59" t="str">
        <f t="shared" si="1"/>
        <v>Россия</v>
      </c>
      <c r="I288" s="143">
        <v>1.0</v>
      </c>
    </row>
    <row r="289" hidden="1">
      <c r="A289" s="144">
        <v>45058.0</v>
      </c>
      <c r="B289" s="144" t="str">
        <f>IFS(A289&lt;=border_dates!$A$2, "1-5 мая", AND(A289&gt;border_dates!$A$2, A289&lt;=border_dates!$A$3) , "6-10 мая", AND(A289&gt;border_dates!$A$3,A289&lt;= border_dates!$A$4), "11-31 мая")</f>
        <v>11-31 мая</v>
      </c>
      <c r="C289" s="143" t="s">
        <v>2710</v>
      </c>
      <c r="D289" s="143">
        <v>6.8960538E7</v>
      </c>
      <c r="E289" s="143">
        <v>1.27956213E8</v>
      </c>
      <c r="F289" s="143" t="s">
        <v>2595</v>
      </c>
      <c r="G289" s="143" t="s">
        <v>2596</v>
      </c>
      <c r="H289" s="59" t="str">
        <f t="shared" si="1"/>
        <v>Россия</v>
      </c>
      <c r="I289" s="143">
        <v>4.0</v>
      </c>
    </row>
    <row r="290" hidden="1">
      <c r="A290" s="144">
        <v>45058.0</v>
      </c>
      <c r="B290" s="144" t="str">
        <f>IFS(A290&lt;=border_dates!$A$2, "1-5 мая", AND(A290&gt;border_dates!$A$2, A290&lt;=border_dates!$A$3) , "6-10 мая", AND(A290&gt;border_dates!$A$3,A290&lt;= border_dates!$A$4), "11-31 мая")</f>
        <v>11-31 мая</v>
      </c>
      <c r="C290" s="143" t="s">
        <v>2703</v>
      </c>
      <c r="D290" s="143">
        <v>6.8861761E7</v>
      </c>
      <c r="E290" s="143">
        <v>1.27851069E8</v>
      </c>
      <c r="F290" s="143" t="s">
        <v>2595</v>
      </c>
      <c r="G290" s="143" t="s">
        <v>2596</v>
      </c>
      <c r="H290" s="59" t="str">
        <f t="shared" si="1"/>
        <v>Россия</v>
      </c>
      <c r="I290" s="143">
        <v>10.0</v>
      </c>
    </row>
    <row r="291" hidden="1">
      <c r="A291" s="144">
        <v>45058.0</v>
      </c>
      <c r="B291" s="144" t="str">
        <f>IFS(A291&lt;=border_dates!$A$2, "1-5 мая", AND(A291&gt;border_dates!$A$2, A291&lt;=border_dates!$A$3) , "6-10 мая", AND(A291&gt;border_dates!$A$3,A291&lt;= border_dates!$A$4), "11-31 мая")</f>
        <v>11-31 мая</v>
      </c>
      <c r="C291" s="143" t="s">
        <v>2661</v>
      </c>
      <c r="D291" s="143">
        <v>6.7996971E7</v>
      </c>
      <c r="E291" s="143">
        <v>1.26924115E8</v>
      </c>
      <c r="F291" s="143" t="s">
        <v>2595</v>
      </c>
      <c r="G291" s="143" t="s">
        <v>2596</v>
      </c>
      <c r="H291" s="59" t="str">
        <f t="shared" si="1"/>
        <v>Россия</v>
      </c>
      <c r="I291" s="143">
        <v>5.0</v>
      </c>
    </row>
    <row r="292" hidden="1">
      <c r="A292" s="144">
        <v>45058.0</v>
      </c>
      <c r="B292" s="144" t="str">
        <f>IFS(A292&lt;=border_dates!$A$2, "1-5 мая", AND(A292&gt;border_dates!$A$2, A292&lt;=border_dates!$A$3) , "6-10 мая", AND(A292&gt;border_dates!$A$3,A292&lt;= border_dates!$A$4), "11-31 мая")</f>
        <v>11-31 мая</v>
      </c>
      <c r="C292" s="143" t="s">
        <v>2662</v>
      </c>
      <c r="D292" s="143">
        <v>6.7982517E7</v>
      </c>
      <c r="E292" s="143">
        <v>1.26908788E8</v>
      </c>
      <c r="F292" s="143" t="s">
        <v>2595</v>
      </c>
      <c r="G292" s="143" t="s">
        <v>2596</v>
      </c>
      <c r="H292" s="59" t="str">
        <f t="shared" si="1"/>
        <v>Россия</v>
      </c>
      <c r="I292" s="143">
        <v>1.0</v>
      </c>
    </row>
    <row r="293" hidden="1">
      <c r="A293" s="144">
        <v>45058.0</v>
      </c>
      <c r="B293" s="144" t="str">
        <f>IFS(A293&lt;=border_dates!$A$2, "1-5 мая", AND(A293&gt;border_dates!$A$2, A293&lt;=border_dates!$A$3) , "6-10 мая", AND(A293&gt;border_dates!$A$3,A293&lt;= border_dates!$A$4), "11-31 мая")</f>
        <v>11-31 мая</v>
      </c>
      <c r="C293" s="143" t="s">
        <v>2663</v>
      </c>
      <c r="D293" s="143">
        <v>6.8662255E7</v>
      </c>
      <c r="E293" s="143">
        <v>1.27643819E8</v>
      </c>
      <c r="F293" s="143" t="s">
        <v>2595</v>
      </c>
      <c r="G293" s="143" t="s">
        <v>2596</v>
      </c>
      <c r="H293" s="59" t="str">
        <f t="shared" si="1"/>
        <v>Россия</v>
      </c>
      <c r="I293" s="143">
        <v>2.0</v>
      </c>
    </row>
    <row r="294" hidden="1">
      <c r="A294" s="144">
        <v>45058.0</v>
      </c>
      <c r="B294" s="144" t="str">
        <f>IFS(A294&lt;=border_dates!$A$2, "1-5 мая", AND(A294&gt;border_dates!$A$2, A294&lt;=border_dates!$A$3) , "6-10 мая", AND(A294&gt;border_dates!$A$3,A294&lt;= border_dates!$A$4), "11-31 мая")</f>
        <v>11-31 мая</v>
      </c>
      <c r="C294" s="143" t="s">
        <v>2664</v>
      </c>
      <c r="D294" s="143">
        <v>6.8658011E7</v>
      </c>
      <c r="E294" s="143">
        <v>1.27639483E8</v>
      </c>
      <c r="F294" s="143" t="s">
        <v>2595</v>
      </c>
      <c r="G294" s="143" t="s">
        <v>2596</v>
      </c>
      <c r="H294" s="59" t="str">
        <f t="shared" si="1"/>
        <v>Россия</v>
      </c>
      <c r="I294" s="143">
        <v>1.0</v>
      </c>
    </row>
    <row r="295" hidden="1">
      <c r="A295" s="144">
        <v>45058.0</v>
      </c>
      <c r="B295" s="144" t="str">
        <f>IFS(A295&lt;=border_dates!$A$2, "1-5 мая", AND(A295&gt;border_dates!$A$2, A295&lt;=border_dates!$A$3) , "6-10 мая", AND(A295&gt;border_dates!$A$3,A295&lt;= border_dates!$A$4), "11-31 мая")</f>
        <v>11-31 мая</v>
      </c>
      <c r="C295" s="143" t="s">
        <v>2665</v>
      </c>
      <c r="D295" s="143">
        <v>6.8660702E7</v>
      </c>
      <c r="E295" s="143">
        <v>1.27642243E8</v>
      </c>
      <c r="F295" s="143" t="s">
        <v>2595</v>
      </c>
      <c r="G295" s="143" t="s">
        <v>2596</v>
      </c>
      <c r="H295" s="59" t="str">
        <f t="shared" si="1"/>
        <v>Россия</v>
      </c>
      <c r="I295" s="143">
        <v>3.0</v>
      </c>
    </row>
    <row r="296" hidden="1">
      <c r="A296" s="144">
        <v>45058.0</v>
      </c>
      <c r="B296" s="144" t="str">
        <f>IFS(A296&lt;=border_dates!$A$2, "1-5 мая", AND(A296&gt;border_dates!$A$2, A296&lt;=border_dates!$A$3) , "6-10 мая", AND(A296&gt;border_dates!$A$3,A296&lt;= border_dates!$A$4), "11-31 мая")</f>
        <v>11-31 мая</v>
      </c>
      <c r="C296" s="143" t="s">
        <v>2666</v>
      </c>
      <c r="D296" s="143">
        <v>6.8662256E7</v>
      </c>
      <c r="E296" s="143">
        <v>1.2764382E8</v>
      </c>
      <c r="F296" s="143" t="s">
        <v>2595</v>
      </c>
      <c r="G296" s="143" t="s">
        <v>2596</v>
      </c>
      <c r="H296" s="59" t="str">
        <f t="shared" si="1"/>
        <v>Россия</v>
      </c>
      <c r="I296" s="143">
        <v>12.0</v>
      </c>
    </row>
    <row r="297" hidden="1">
      <c r="A297" s="144">
        <v>45058.0</v>
      </c>
      <c r="B297" s="144" t="str">
        <f>IFS(A297&lt;=border_dates!$A$2, "1-5 мая", AND(A297&gt;border_dates!$A$2, A297&lt;=border_dates!$A$3) , "6-10 мая", AND(A297&gt;border_dates!$A$3,A297&lt;= border_dates!$A$4), "11-31 мая")</f>
        <v>11-31 мая</v>
      </c>
      <c r="C297" s="143" t="s">
        <v>2667</v>
      </c>
      <c r="D297" s="143">
        <v>6.7982514E7</v>
      </c>
      <c r="E297" s="143">
        <v>1.26908785E8</v>
      </c>
      <c r="F297" s="143" t="s">
        <v>2595</v>
      </c>
      <c r="G297" s="143" t="s">
        <v>2635</v>
      </c>
      <c r="H297" s="59" t="str">
        <f t="shared" si="1"/>
        <v>СНГ</v>
      </c>
      <c r="I297" s="143">
        <v>1.0</v>
      </c>
    </row>
    <row r="298" hidden="1">
      <c r="A298" s="144">
        <v>45058.0</v>
      </c>
      <c r="B298" s="144" t="str">
        <f>IFS(A298&lt;=border_dates!$A$2, "1-5 мая", AND(A298&gt;border_dates!$A$2, A298&lt;=border_dates!$A$3) , "6-10 мая", AND(A298&gt;border_dates!$A$3,A298&lt;= border_dates!$A$4), "11-31 мая")</f>
        <v>11-31 мая</v>
      </c>
      <c r="C298" s="143" t="s">
        <v>2671</v>
      </c>
      <c r="D298" s="143">
        <v>6.8115843E7</v>
      </c>
      <c r="E298" s="143">
        <v>1.27048233E8</v>
      </c>
      <c r="F298" s="143" t="s">
        <v>2595</v>
      </c>
      <c r="G298" s="143" t="s">
        <v>2596</v>
      </c>
      <c r="H298" s="59" t="str">
        <f t="shared" si="1"/>
        <v>Россия</v>
      </c>
      <c r="I298" s="143">
        <v>7.0</v>
      </c>
    </row>
    <row r="299" hidden="1">
      <c r="A299" s="144">
        <v>45058.0</v>
      </c>
      <c r="B299" s="144" t="str">
        <f>IFS(A299&lt;=border_dates!$A$2, "1-5 мая", AND(A299&gt;border_dates!$A$2, A299&lt;=border_dates!$A$3) , "6-10 мая", AND(A299&gt;border_dates!$A$3,A299&lt;= border_dates!$A$4), "11-31 мая")</f>
        <v>11-31 мая</v>
      </c>
      <c r="C299" s="143" t="s">
        <v>2672</v>
      </c>
      <c r="D299" s="143">
        <v>6.8661779E7</v>
      </c>
      <c r="E299" s="143">
        <v>1.2764334E8</v>
      </c>
      <c r="F299" s="143" t="s">
        <v>2595</v>
      </c>
      <c r="G299" s="143" t="s">
        <v>2596</v>
      </c>
      <c r="H299" s="59" t="str">
        <f t="shared" si="1"/>
        <v>Россия</v>
      </c>
      <c r="I299" s="143">
        <v>19.0</v>
      </c>
    </row>
    <row r="300" hidden="1">
      <c r="A300" s="144">
        <v>45058.0</v>
      </c>
      <c r="B300" s="144" t="str">
        <f>IFS(A300&lt;=border_dates!$A$2, "1-5 мая", AND(A300&gt;border_dates!$A$2, A300&lt;=border_dates!$A$3) , "6-10 мая", AND(A300&gt;border_dates!$A$3,A300&lt;= border_dates!$A$4), "11-31 мая")</f>
        <v>11-31 мая</v>
      </c>
      <c r="C300" s="143" t="s">
        <v>2673</v>
      </c>
      <c r="D300" s="143">
        <v>6.8659538E7</v>
      </c>
      <c r="E300" s="143">
        <v>1.27641016E8</v>
      </c>
      <c r="F300" s="143" t="s">
        <v>2595</v>
      </c>
      <c r="G300" s="143" t="s">
        <v>2596</v>
      </c>
      <c r="H300" s="59" t="str">
        <f t="shared" si="1"/>
        <v>Россия</v>
      </c>
      <c r="I300" s="143">
        <v>2.0</v>
      </c>
    </row>
    <row r="301" hidden="1">
      <c r="A301" s="144">
        <v>45058.0</v>
      </c>
      <c r="B301" s="144" t="str">
        <f>IFS(A301&lt;=border_dates!$A$2, "1-5 мая", AND(A301&gt;border_dates!$A$2, A301&lt;=border_dates!$A$3) , "6-10 мая", AND(A301&gt;border_dates!$A$3,A301&lt;= border_dates!$A$4), "11-31 мая")</f>
        <v>11-31 мая</v>
      </c>
      <c r="C301" s="143" t="s">
        <v>2674</v>
      </c>
      <c r="D301" s="143">
        <v>6.8662934E7</v>
      </c>
      <c r="E301" s="143">
        <v>1.27644502E8</v>
      </c>
      <c r="F301" s="143" t="s">
        <v>2595</v>
      </c>
      <c r="G301" s="143" t="s">
        <v>2596</v>
      </c>
      <c r="H301" s="59" t="str">
        <f t="shared" si="1"/>
        <v>Россия</v>
      </c>
      <c r="I301" s="143">
        <v>15.0</v>
      </c>
    </row>
    <row r="302" hidden="1">
      <c r="A302" s="144">
        <v>45058.0</v>
      </c>
      <c r="B302" s="144" t="str">
        <f>IFS(A302&lt;=border_dates!$A$2, "1-5 мая", AND(A302&gt;border_dates!$A$2, A302&lt;=border_dates!$A$3) , "6-10 мая", AND(A302&gt;border_dates!$A$3,A302&lt;= border_dates!$A$4), "11-31 мая")</f>
        <v>11-31 мая</v>
      </c>
      <c r="C302" s="143" t="s">
        <v>2674</v>
      </c>
      <c r="D302" s="143">
        <v>6.8662934E7</v>
      </c>
      <c r="E302" s="143">
        <v>1.27644502E8</v>
      </c>
      <c r="F302" s="143" t="s">
        <v>2595</v>
      </c>
      <c r="G302" s="143" t="s">
        <v>2635</v>
      </c>
      <c r="H302" s="59" t="str">
        <f t="shared" si="1"/>
        <v>СНГ</v>
      </c>
      <c r="I302" s="143">
        <v>1.0</v>
      </c>
    </row>
    <row r="303" hidden="1">
      <c r="A303" s="144">
        <v>45058.0</v>
      </c>
      <c r="B303" s="144" t="str">
        <f>IFS(A303&lt;=border_dates!$A$2, "1-5 мая", AND(A303&gt;border_dates!$A$2, A303&lt;=border_dates!$A$3) , "6-10 мая", AND(A303&gt;border_dates!$A$3,A303&lt;= border_dates!$A$4), "11-31 мая")</f>
        <v>11-31 мая</v>
      </c>
      <c r="C303" s="143" t="s">
        <v>2675</v>
      </c>
      <c r="D303" s="143" t="s">
        <v>2676</v>
      </c>
      <c r="E303" s="143" t="s">
        <v>2677</v>
      </c>
      <c r="F303" s="143" t="s">
        <v>2595</v>
      </c>
      <c r="G303" s="143" t="s">
        <v>2596</v>
      </c>
      <c r="H303" s="59" t="str">
        <f t="shared" si="1"/>
        <v>Россия</v>
      </c>
      <c r="I303" s="143">
        <v>3.0</v>
      </c>
    </row>
    <row r="304" hidden="1">
      <c r="A304" s="144">
        <v>45058.0</v>
      </c>
      <c r="B304" s="144" t="str">
        <f>IFS(A304&lt;=border_dates!$A$2, "1-5 мая", AND(A304&gt;border_dates!$A$2, A304&lt;=border_dates!$A$3) , "6-10 мая", AND(A304&gt;border_dates!$A$3,A304&lt;= border_dates!$A$4), "11-31 мая")</f>
        <v>11-31 мая</v>
      </c>
      <c r="C304" s="143" t="s">
        <v>2704</v>
      </c>
      <c r="D304" s="143">
        <v>6.896071E7</v>
      </c>
      <c r="E304" s="143">
        <v>1.27956416E8</v>
      </c>
      <c r="F304" s="143" t="s">
        <v>2595</v>
      </c>
      <c r="G304" s="143" t="s">
        <v>2596</v>
      </c>
      <c r="H304" s="59" t="str">
        <f t="shared" si="1"/>
        <v>Россия</v>
      </c>
      <c r="I304" s="143">
        <v>14.0</v>
      </c>
    </row>
    <row r="305" hidden="1">
      <c r="A305" s="144">
        <v>45058.0</v>
      </c>
      <c r="B305" s="144" t="str">
        <f>IFS(A305&lt;=border_dates!$A$2, "1-5 мая", AND(A305&gt;border_dates!$A$2, A305&lt;=border_dates!$A$3) , "6-10 мая", AND(A305&gt;border_dates!$A$3,A305&lt;= border_dates!$A$4), "11-31 мая")</f>
        <v>11-31 мая</v>
      </c>
      <c r="C305" s="143" t="s">
        <v>2678</v>
      </c>
      <c r="D305" s="143">
        <v>6.8662257E7</v>
      </c>
      <c r="E305" s="143">
        <v>1.27643821E8</v>
      </c>
      <c r="F305" s="143" t="s">
        <v>2595</v>
      </c>
      <c r="G305" s="143" t="s">
        <v>2596</v>
      </c>
      <c r="H305" s="59" t="str">
        <f t="shared" si="1"/>
        <v>Россия</v>
      </c>
      <c r="I305" s="143">
        <v>9.0</v>
      </c>
    </row>
    <row r="306" hidden="1">
      <c r="A306" s="144">
        <v>45058.0</v>
      </c>
      <c r="B306" s="144" t="str">
        <f>IFS(A306&lt;=border_dates!$A$2, "1-5 мая", AND(A306&gt;border_dates!$A$2, A306&lt;=border_dates!$A$3) , "6-10 мая", AND(A306&gt;border_dates!$A$3,A306&lt;= border_dates!$A$4), "11-31 мая")</f>
        <v>11-31 мая</v>
      </c>
      <c r="C306" s="143" t="s">
        <v>2705</v>
      </c>
      <c r="D306" s="143">
        <v>6.88624E7</v>
      </c>
      <c r="E306" s="143">
        <v>1.27851769E8</v>
      </c>
      <c r="F306" s="143" t="s">
        <v>2595</v>
      </c>
      <c r="G306" s="143" t="s">
        <v>2596</v>
      </c>
      <c r="H306" s="59" t="str">
        <f t="shared" si="1"/>
        <v>Россия</v>
      </c>
      <c r="I306" s="143">
        <v>1.0</v>
      </c>
    </row>
    <row r="307" hidden="1">
      <c r="A307" s="144">
        <v>45058.0</v>
      </c>
      <c r="B307" s="144" t="str">
        <f>IFS(A307&lt;=border_dates!$A$2, "1-5 мая", AND(A307&gt;border_dates!$A$2, A307&lt;=border_dates!$A$3) , "6-10 мая", AND(A307&gt;border_dates!$A$3,A307&lt;= border_dates!$A$4), "11-31 мая")</f>
        <v>11-31 мая</v>
      </c>
      <c r="C307" s="143" t="s">
        <v>2706</v>
      </c>
      <c r="D307" s="143">
        <v>6.8918385E7</v>
      </c>
      <c r="E307" s="143">
        <v>1.27910678E8</v>
      </c>
      <c r="F307" s="143" t="s">
        <v>2595</v>
      </c>
      <c r="G307" s="143" t="s">
        <v>2596</v>
      </c>
      <c r="H307" s="59" t="str">
        <f t="shared" si="1"/>
        <v>Россия</v>
      </c>
      <c r="I307" s="143">
        <v>5.0</v>
      </c>
    </row>
    <row r="308" hidden="1">
      <c r="A308" s="144">
        <v>45058.0</v>
      </c>
      <c r="B308" s="144" t="str">
        <f>IFS(A308&lt;=border_dates!$A$2, "1-5 мая", AND(A308&gt;border_dates!$A$2, A308&lt;=border_dates!$A$3) , "6-10 мая", AND(A308&gt;border_dates!$A$3,A308&lt;= border_dates!$A$4), "11-31 мая")</f>
        <v>11-31 мая</v>
      </c>
      <c r="C308" s="143" t="s">
        <v>2679</v>
      </c>
      <c r="D308" s="143">
        <v>6.8860365E7</v>
      </c>
      <c r="E308" s="143">
        <v>1.27849503E8</v>
      </c>
      <c r="F308" s="143" t="s">
        <v>2595</v>
      </c>
      <c r="G308" s="143" t="s">
        <v>2596</v>
      </c>
      <c r="H308" s="59" t="str">
        <f t="shared" si="1"/>
        <v>Россия</v>
      </c>
      <c r="I308" s="143">
        <v>17.0</v>
      </c>
    </row>
    <row r="309" hidden="1">
      <c r="A309" s="144">
        <v>45058.0</v>
      </c>
      <c r="B309" s="144" t="str">
        <f>IFS(A309&lt;=border_dates!$A$2, "1-5 мая", AND(A309&gt;border_dates!$A$2, A309&lt;=border_dates!$A$3) , "6-10 мая", AND(A309&gt;border_dates!$A$3,A309&lt;= border_dates!$A$4), "11-31 мая")</f>
        <v>11-31 мая</v>
      </c>
      <c r="C309" s="143" t="s">
        <v>2680</v>
      </c>
      <c r="D309" s="143">
        <v>6.7985453E7</v>
      </c>
      <c r="E309" s="143">
        <v>1.26911828E8</v>
      </c>
      <c r="F309" s="143" t="s">
        <v>2595</v>
      </c>
      <c r="G309" s="143" t="s">
        <v>2596</v>
      </c>
      <c r="H309" s="59" t="str">
        <f t="shared" si="1"/>
        <v>Россия</v>
      </c>
      <c r="I309" s="143">
        <v>2.0</v>
      </c>
    </row>
    <row r="310" hidden="1">
      <c r="A310" s="144">
        <v>45058.0</v>
      </c>
      <c r="B310" s="144" t="str">
        <f>IFS(A310&lt;=border_dates!$A$2, "1-5 мая", AND(A310&gt;border_dates!$A$2, A310&lt;=border_dates!$A$3) , "6-10 мая", AND(A310&gt;border_dates!$A$3,A310&lt;= border_dates!$A$4), "11-31 мая")</f>
        <v>11-31 мая</v>
      </c>
      <c r="C310" s="143" t="s">
        <v>2681</v>
      </c>
      <c r="D310" s="143">
        <v>6.8115841E7</v>
      </c>
      <c r="E310" s="143">
        <v>1.2704823E8</v>
      </c>
      <c r="F310" s="143" t="s">
        <v>2595</v>
      </c>
      <c r="G310" s="143" t="s">
        <v>2596</v>
      </c>
      <c r="H310" s="59" t="str">
        <f t="shared" si="1"/>
        <v>Россия</v>
      </c>
      <c r="I310" s="143">
        <v>26.0</v>
      </c>
    </row>
    <row r="311" hidden="1">
      <c r="A311" s="144">
        <v>45058.0</v>
      </c>
      <c r="B311" s="144" t="str">
        <f>IFS(A311&lt;=border_dates!$A$2, "1-5 мая", AND(A311&gt;border_dates!$A$2, A311&lt;=border_dates!$A$3) , "6-10 мая", AND(A311&gt;border_dates!$A$3,A311&lt;= border_dates!$A$4), "11-31 мая")</f>
        <v>11-31 мая</v>
      </c>
      <c r="C311" s="143" t="s">
        <v>2707</v>
      </c>
      <c r="D311" s="143">
        <v>6.8871303E7</v>
      </c>
      <c r="E311" s="143">
        <v>1.27861418E8</v>
      </c>
      <c r="F311" s="143" t="s">
        <v>2595</v>
      </c>
      <c r="G311" s="143" t="s">
        <v>2596</v>
      </c>
      <c r="H311" s="59" t="str">
        <f t="shared" si="1"/>
        <v>Россия</v>
      </c>
      <c r="I311" s="143">
        <v>46.0</v>
      </c>
    </row>
    <row r="312" hidden="1">
      <c r="A312" s="144">
        <v>45058.0</v>
      </c>
      <c r="B312" s="144" t="str">
        <f>IFS(A312&lt;=border_dates!$A$2, "1-5 мая", AND(A312&gt;border_dates!$A$2, A312&lt;=border_dates!$A$3) , "6-10 мая", AND(A312&gt;border_dates!$A$3,A312&lt;= border_dates!$A$4), "11-31 мая")</f>
        <v>11-31 мая</v>
      </c>
      <c r="C312" s="143" t="s">
        <v>2707</v>
      </c>
      <c r="D312" s="143">
        <v>6.8871303E7</v>
      </c>
      <c r="E312" s="143">
        <v>1.27861418E8</v>
      </c>
      <c r="F312" s="143" t="s">
        <v>2595</v>
      </c>
      <c r="G312" s="143" t="s">
        <v>2635</v>
      </c>
      <c r="H312" s="59" t="str">
        <f t="shared" si="1"/>
        <v>СНГ</v>
      </c>
      <c r="I312" s="143">
        <v>1.0</v>
      </c>
    </row>
    <row r="313" hidden="1">
      <c r="A313" s="144">
        <v>45058.0</v>
      </c>
      <c r="B313" s="144" t="str">
        <f>IFS(A313&lt;=border_dates!$A$2, "1-5 мая", AND(A313&gt;border_dates!$A$2, A313&lt;=border_dates!$A$3) , "6-10 мая", AND(A313&gt;border_dates!$A$3,A313&lt;= border_dates!$A$4), "11-31 мая")</f>
        <v>11-31 мая</v>
      </c>
      <c r="C313" s="143" t="s">
        <v>2683</v>
      </c>
      <c r="D313" s="143">
        <v>6.8659539E7</v>
      </c>
      <c r="E313" s="143">
        <v>1.27641017E8</v>
      </c>
      <c r="F313" s="143" t="s">
        <v>2595</v>
      </c>
      <c r="G313" s="143" t="s">
        <v>2596</v>
      </c>
      <c r="H313" s="59" t="str">
        <f t="shared" si="1"/>
        <v>Россия</v>
      </c>
      <c r="I313" s="143">
        <v>1.0</v>
      </c>
    </row>
    <row r="314" hidden="1">
      <c r="A314" s="144">
        <v>45059.0</v>
      </c>
      <c r="B314" s="144" t="str">
        <f>IFS(A314&lt;=border_dates!$A$2, "1-5 мая", AND(A314&gt;border_dates!$A$2, A314&lt;=border_dates!$A$3) , "6-10 мая", AND(A314&gt;border_dates!$A$3,A314&lt;= border_dates!$A$4), "11-31 мая")</f>
        <v>11-31 мая</v>
      </c>
      <c r="C314" s="143" t="s">
        <v>2594</v>
      </c>
      <c r="D314" s="143">
        <v>6.8115835E7</v>
      </c>
      <c r="E314" s="143">
        <v>1.27048225E8</v>
      </c>
      <c r="F314" s="143" t="s">
        <v>2595</v>
      </c>
      <c r="G314" s="143" t="s">
        <v>2596</v>
      </c>
      <c r="H314" s="59" t="str">
        <f t="shared" si="1"/>
        <v>Россия</v>
      </c>
      <c r="I314" s="143">
        <v>48.0</v>
      </c>
    </row>
    <row r="315" hidden="1">
      <c r="A315" s="144">
        <v>45059.0</v>
      </c>
      <c r="B315" s="144" t="str">
        <f>IFS(A315&lt;=border_dates!$A$2, "1-5 мая", AND(A315&gt;border_dates!$A$2, A315&lt;=border_dates!$A$3) , "6-10 мая", AND(A315&gt;border_dates!$A$3,A315&lt;= border_dates!$A$4), "11-31 мая")</f>
        <v>11-31 мая</v>
      </c>
      <c r="C315" s="143" t="s">
        <v>2597</v>
      </c>
      <c r="D315" s="143">
        <v>6.7982511E7</v>
      </c>
      <c r="E315" s="143">
        <v>1.26908782E8</v>
      </c>
      <c r="F315" s="143" t="s">
        <v>2595</v>
      </c>
      <c r="G315" s="143" t="s">
        <v>2596</v>
      </c>
      <c r="H315" s="59" t="str">
        <f t="shared" si="1"/>
        <v>Россия</v>
      </c>
      <c r="I315" s="143">
        <v>1.0</v>
      </c>
    </row>
    <row r="316" hidden="1">
      <c r="A316" s="144">
        <v>45059.0</v>
      </c>
      <c r="B316" s="144" t="str">
        <f>IFS(A316&lt;=border_dates!$A$2, "1-5 мая", AND(A316&gt;border_dates!$A$2, A316&lt;=border_dates!$A$3) , "6-10 мая", AND(A316&gt;border_dates!$A$3,A316&lt;= border_dates!$A$4), "11-31 мая")</f>
        <v>11-31 мая</v>
      </c>
      <c r="C316" s="143" t="s">
        <v>2685</v>
      </c>
      <c r="D316" s="143">
        <v>6.8877004E7</v>
      </c>
      <c r="E316" s="143">
        <v>1.27867403E8</v>
      </c>
      <c r="F316" s="143" t="s">
        <v>2595</v>
      </c>
      <c r="G316" s="143" t="s">
        <v>2596</v>
      </c>
      <c r="H316" s="59" t="str">
        <f t="shared" si="1"/>
        <v>Россия</v>
      </c>
      <c r="I316" s="143">
        <v>2.0</v>
      </c>
    </row>
    <row r="317" hidden="1">
      <c r="A317" s="144">
        <v>45059.0</v>
      </c>
      <c r="B317" s="144" t="str">
        <f>IFS(A317&lt;=border_dates!$A$2, "1-5 мая", AND(A317&gt;border_dates!$A$2, A317&lt;=border_dates!$A$3) , "6-10 мая", AND(A317&gt;border_dates!$A$3,A317&lt;= border_dates!$A$4), "11-31 мая")</f>
        <v>11-31 мая</v>
      </c>
      <c r="C317" s="143" t="s">
        <v>2599</v>
      </c>
      <c r="D317" s="143">
        <v>6.8663028E7</v>
      </c>
      <c r="E317" s="143">
        <v>1.27644596E8</v>
      </c>
      <c r="F317" s="143" t="s">
        <v>2595</v>
      </c>
      <c r="G317" s="143" t="s">
        <v>2596</v>
      </c>
      <c r="H317" s="59" t="str">
        <f t="shared" si="1"/>
        <v>Россия</v>
      </c>
      <c r="I317" s="143">
        <v>1.0</v>
      </c>
    </row>
    <row r="318" hidden="1">
      <c r="A318" s="144">
        <v>45059.0</v>
      </c>
      <c r="B318" s="144" t="str">
        <f>IFS(A318&lt;=border_dates!$A$2, "1-5 мая", AND(A318&gt;border_dates!$A$2, A318&lt;=border_dates!$A$3) , "6-10 мая", AND(A318&gt;border_dates!$A$3,A318&lt;= border_dates!$A$4), "11-31 мая")</f>
        <v>11-31 мая</v>
      </c>
      <c r="C318" s="143" t="s">
        <v>2687</v>
      </c>
      <c r="D318" s="143">
        <v>6.8963067E7</v>
      </c>
      <c r="E318" s="143">
        <v>1.27958994E8</v>
      </c>
      <c r="F318" s="143" t="s">
        <v>2595</v>
      </c>
      <c r="G318" s="143" t="s">
        <v>2596</v>
      </c>
      <c r="H318" s="59" t="str">
        <f t="shared" si="1"/>
        <v>Россия</v>
      </c>
      <c r="I318" s="143">
        <v>6.0</v>
      </c>
    </row>
    <row r="319" hidden="1">
      <c r="A319" s="144">
        <v>45059.0</v>
      </c>
      <c r="B319" s="144" t="str">
        <f>IFS(A319&lt;=border_dates!$A$2, "1-5 мая", AND(A319&gt;border_dates!$A$2, A319&lt;=border_dates!$A$3) , "6-10 мая", AND(A319&gt;border_dates!$A$3,A319&lt;= border_dates!$A$4), "11-31 мая")</f>
        <v>11-31 мая</v>
      </c>
      <c r="C319" s="143" t="s">
        <v>2601</v>
      </c>
      <c r="D319" s="143">
        <v>6.7982512E7</v>
      </c>
      <c r="E319" s="143">
        <v>1.26908783E8</v>
      </c>
      <c r="F319" s="143" t="s">
        <v>2595</v>
      </c>
      <c r="G319" s="143" t="s">
        <v>2596</v>
      </c>
      <c r="H319" s="59" t="str">
        <f t="shared" si="1"/>
        <v>Россия</v>
      </c>
      <c r="I319" s="143">
        <v>1.0</v>
      </c>
    </row>
    <row r="320" hidden="1">
      <c r="A320" s="144">
        <v>45059.0</v>
      </c>
      <c r="B320" s="144" t="str">
        <f>IFS(A320&lt;=border_dates!$A$2, "1-5 мая", AND(A320&gt;border_dates!$A$2, A320&lt;=border_dates!$A$3) , "6-10 мая", AND(A320&gt;border_dates!$A$3,A320&lt;= border_dates!$A$4), "11-31 мая")</f>
        <v>11-31 мая</v>
      </c>
      <c r="C320" s="143" t="s">
        <v>2603</v>
      </c>
      <c r="D320" s="143">
        <v>6.8115833E7</v>
      </c>
      <c r="E320" s="143">
        <v>1.27048223E8</v>
      </c>
      <c r="F320" s="143" t="s">
        <v>2595</v>
      </c>
      <c r="G320" s="143" t="s">
        <v>2596</v>
      </c>
      <c r="H320" s="59" t="str">
        <f t="shared" si="1"/>
        <v>Россия</v>
      </c>
      <c r="I320" s="143">
        <v>38.0</v>
      </c>
    </row>
    <row r="321" hidden="1">
      <c r="A321" s="144">
        <v>45059.0</v>
      </c>
      <c r="B321" s="144" t="str">
        <f>IFS(A321&lt;=border_dates!$A$2, "1-5 мая", AND(A321&gt;border_dates!$A$2, A321&lt;=border_dates!$A$3) , "6-10 мая", AND(A321&gt;border_dates!$A$3,A321&lt;= border_dates!$A$4), "11-31 мая")</f>
        <v>11-31 мая</v>
      </c>
      <c r="C321" s="143" t="s">
        <v>2688</v>
      </c>
      <c r="D321" s="143">
        <v>6.8935523E7</v>
      </c>
      <c r="E321" s="143">
        <v>1.27929298E8</v>
      </c>
      <c r="F321" s="143" t="s">
        <v>2595</v>
      </c>
      <c r="G321" s="143" t="s">
        <v>2596</v>
      </c>
      <c r="H321" s="59" t="str">
        <f t="shared" si="1"/>
        <v>Россия</v>
      </c>
      <c r="I321" s="143">
        <v>12.0</v>
      </c>
    </row>
    <row r="322" hidden="1">
      <c r="A322" s="144">
        <v>45059.0</v>
      </c>
      <c r="B322" s="144" t="str">
        <f>IFS(A322&lt;=border_dates!$A$2, "1-5 мая", AND(A322&gt;border_dates!$A$2, A322&lt;=border_dates!$A$3) , "6-10 мая", AND(A322&gt;border_dates!$A$3,A322&lt;= border_dates!$A$4), "11-31 мая")</f>
        <v>11-31 мая</v>
      </c>
      <c r="C322" s="143" t="s">
        <v>2689</v>
      </c>
      <c r="D322" s="143">
        <v>6.895352E7</v>
      </c>
      <c r="E322" s="143">
        <v>1.27948753E8</v>
      </c>
      <c r="F322" s="143" t="s">
        <v>2595</v>
      </c>
      <c r="G322" s="143" t="s">
        <v>2596</v>
      </c>
      <c r="H322" s="59" t="str">
        <f t="shared" si="1"/>
        <v>Россия</v>
      </c>
      <c r="I322" s="143">
        <v>13.0</v>
      </c>
    </row>
    <row r="323" hidden="1">
      <c r="A323" s="144">
        <v>45059.0</v>
      </c>
      <c r="B323" s="144" t="str">
        <f>IFS(A323&lt;=border_dates!$A$2, "1-5 мая", AND(A323&gt;border_dates!$A$2, A323&lt;=border_dates!$A$3) , "6-10 мая", AND(A323&gt;border_dates!$A$3,A323&lt;= border_dates!$A$4), "11-31 мая")</f>
        <v>11-31 мая</v>
      </c>
      <c r="C323" s="143" t="s">
        <v>2690</v>
      </c>
      <c r="D323" s="143">
        <v>6.8955259E7</v>
      </c>
      <c r="E323" s="143">
        <v>1.27950587E8</v>
      </c>
      <c r="F323" s="143" t="s">
        <v>2595</v>
      </c>
      <c r="G323" s="143" t="s">
        <v>2596</v>
      </c>
      <c r="H323" s="59" t="str">
        <f t="shared" si="1"/>
        <v>Россия</v>
      </c>
      <c r="I323" s="143">
        <v>24.0</v>
      </c>
    </row>
    <row r="324" hidden="1">
      <c r="A324" s="144">
        <v>45059.0</v>
      </c>
      <c r="B324" s="144" t="str">
        <f>IFS(A324&lt;=border_dates!$A$2, "1-5 мая", AND(A324&gt;border_dates!$A$2, A324&lt;=border_dates!$A$3) , "6-10 мая", AND(A324&gt;border_dates!$A$3,A324&lt;= border_dates!$A$4), "11-31 мая")</f>
        <v>11-31 мая</v>
      </c>
      <c r="C324" s="143" t="s">
        <v>2691</v>
      </c>
      <c r="D324" s="143">
        <v>6.8878467E7</v>
      </c>
      <c r="E324" s="143">
        <v>1.27868962E8</v>
      </c>
      <c r="F324" s="143" t="s">
        <v>2595</v>
      </c>
      <c r="G324" s="143" t="s">
        <v>2596</v>
      </c>
      <c r="H324" s="59" t="str">
        <f t="shared" si="1"/>
        <v>Россия</v>
      </c>
      <c r="I324" s="143">
        <v>12.0</v>
      </c>
    </row>
    <row r="325" hidden="1">
      <c r="A325" s="144">
        <v>45059.0</v>
      </c>
      <c r="B325" s="144" t="str">
        <f>IFS(A325&lt;=border_dates!$A$2, "1-5 мая", AND(A325&gt;border_dates!$A$2, A325&lt;=border_dates!$A$3) , "6-10 мая", AND(A325&gt;border_dates!$A$3,A325&lt;= border_dates!$A$4), "11-31 мая")</f>
        <v>11-31 мая</v>
      </c>
      <c r="C325" s="143" t="s">
        <v>2691</v>
      </c>
      <c r="D325" s="143">
        <v>6.8878467E7</v>
      </c>
      <c r="E325" s="143">
        <v>1.27868962E8</v>
      </c>
      <c r="F325" s="143" t="s">
        <v>2595</v>
      </c>
      <c r="G325" s="143" t="s">
        <v>2635</v>
      </c>
      <c r="H325" s="59" t="str">
        <f t="shared" si="1"/>
        <v>СНГ</v>
      </c>
      <c r="I325" s="143">
        <v>2.0</v>
      </c>
    </row>
    <row r="326" hidden="1">
      <c r="A326" s="144">
        <v>45059.0</v>
      </c>
      <c r="B326" s="144" t="str">
        <f>IFS(A326&lt;=border_dates!$A$2, "1-5 мая", AND(A326&gt;border_dates!$A$2, A326&lt;=border_dates!$A$3) , "6-10 мая", AND(A326&gt;border_dates!$A$3,A326&lt;= border_dates!$A$4), "11-31 мая")</f>
        <v>11-31 мая</v>
      </c>
      <c r="C326" s="143" t="s">
        <v>2606</v>
      </c>
      <c r="D326" s="143">
        <v>6.8115848E7</v>
      </c>
      <c r="E326" s="143">
        <v>1.27048238E8</v>
      </c>
      <c r="F326" s="143" t="s">
        <v>2595</v>
      </c>
      <c r="G326" s="143" t="s">
        <v>2596</v>
      </c>
      <c r="H326" s="59" t="str">
        <f t="shared" si="1"/>
        <v>Россия</v>
      </c>
      <c r="I326" s="143">
        <v>1.0</v>
      </c>
    </row>
    <row r="327" hidden="1">
      <c r="A327" s="144">
        <v>45059.0</v>
      </c>
      <c r="B327" s="144" t="str">
        <f>IFS(A327&lt;=border_dates!$A$2, "1-5 мая", AND(A327&gt;border_dates!$A$2, A327&lt;=border_dates!$A$3) , "6-10 мая", AND(A327&gt;border_dates!$A$3,A327&lt;= border_dates!$A$4), "11-31 мая")</f>
        <v>11-31 мая</v>
      </c>
      <c r="C327" s="143" t="s">
        <v>2609</v>
      </c>
      <c r="D327" s="143">
        <v>6.8662935E7</v>
      </c>
      <c r="E327" s="143">
        <v>1.27644503E8</v>
      </c>
      <c r="F327" s="143" t="s">
        <v>2595</v>
      </c>
      <c r="G327" s="143" t="s">
        <v>2596</v>
      </c>
      <c r="H327" s="59" t="str">
        <f t="shared" si="1"/>
        <v>Россия</v>
      </c>
      <c r="I327" s="143">
        <v>1.0</v>
      </c>
    </row>
    <row r="328" hidden="1">
      <c r="A328" s="144">
        <v>45059.0</v>
      </c>
      <c r="B328" s="144" t="str">
        <f>IFS(A328&lt;=border_dates!$A$2, "1-5 мая", AND(A328&gt;border_dates!$A$2, A328&lt;=border_dates!$A$3) , "6-10 мая", AND(A328&gt;border_dates!$A$3,A328&lt;= border_dates!$A$4), "11-31 мая")</f>
        <v>11-31 мая</v>
      </c>
      <c r="C328" s="143" t="s">
        <v>2610</v>
      </c>
      <c r="D328" s="143">
        <v>6.8660032E7</v>
      </c>
      <c r="E328" s="143">
        <v>1.27641556E8</v>
      </c>
      <c r="F328" s="143" t="s">
        <v>2595</v>
      </c>
      <c r="G328" s="143" t="s">
        <v>2596</v>
      </c>
      <c r="H328" s="59" t="str">
        <f t="shared" si="1"/>
        <v>Россия</v>
      </c>
      <c r="I328" s="143">
        <v>14.0</v>
      </c>
    </row>
    <row r="329" hidden="1">
      <c r="A329" s="144">
        <v>45059.0</v>
      </c>
      <c r="B329" s="144" t="str">
        <f>IFS(A329&lt;=border_dates!$A$2, "1-5 мая", AND(A329&gt;border_dates!$A$2, A329&lt;=border_dates!$A$3) , "6-10 мая", AND(A329&gt;border_dates!$A$3,A329&lt;= border_dates!$A$4), "11-31 мая")</f>
        <v>11-31 мая</v>
      </c>
      <c r="C329" s="143" t="s">
        <v>2693</v>
      </c>
      <c r="D329" s="143">
        <v>6.8871193E7</v>
      </c>
      <c r="E329" s="143">
        <v>1.27861306E8</v>
      </c>
      <c r="F329" s="143" t="s">
        <v>2595</v>
      </c>
      <c r="G329" s="143" t="s">
        <v>2596</v>
      </c>
      <c r="H329" s="59" t="str">
        <f t="shared" si="1"/>
        <v>Россия</v>
      </c>
      <c r="I329" s="143">
        <v>19.0</v>
      </c>
    </row>
    <row r="330" hidden="1">
      <c r="A330" s="144">
        <v>45059.0</v>
      </c>
      <c r="B330" s="144" t="str">
        <f>IFS(A330&lt;=border_dates!$A$2, "1-5 мая", AND(A330&gt;border_dates!$A$2, A330&lt;=border_dates!$A$3) , "6-10 мая", AND(A330&gt;border_dates!$A$3,A330&lt;= border_dates!$A$4), "11-31 мая")</f>
        <v>11-31 мая</v>
      </c>
      <c r="C330" s="143" t="s">
        <v>2614</v>
      </c>
      <c r="D330" s="143">
        <v>6.8115839E7</v>
      </c>
      <c r="E330" s="143">
        <v>1.27048229E8</v>
      </c>
      <c r="F330" s="143" t="s">
        <v>2595</v>
      </c>
      <c r="G330" s="143" t="s">
        <v>2596</v>
      </c>
      <c r="H330" s="59" t="str">
        <f t="shared" si="1"/>
        <v>Россия</v>
      </c>
      <c r="I330" s="143">
        <v>36.0</v>
      </c>
    </row>
    <row r="331" hidden="1">
      <c r="A331" s="144">
        <v>45059.0</v>
      </c>
      <c r="B331" s="144" t="str">
        <f>IFS(A331&lt;=border_dates!$A$2, "1-5 мая", AND(A331&gt;border_dates!$A$2, A331&lt;=border_dates!$A$3) , "6-10 мая", AND(A331&gt;border_dates!$A$3,A331&lt;= border_dates!$A$4), "11-31 мая")</f>
        <v>11-31 мая</v>
      </c>
      <c r="C331" s="143" t="s">
        <v>2711</v>
      </c>
      <c r="D331" s="143">
        <v>6.9043691E7</v>
      </c>
      <c r="E331" s="143">
        <v>1.28047017E8</v>
      </c>
      <c r="F331" s="143" t="s">
        <v>2595</v>
      </c>
      <c r="G331" s="143" t="s">
        <v>2596</v>
      </c>
      <c r="H331" s="59" t="str">
        <f t="shared" si="1"/>
        <v>Россия</v>
      </c>
      <c r="I331" s="143">
        <v>14.0</v>
      </c>
    </row>
    <row r="332" hidden="1">
      <c r="A332" s="144">
        <v>45059.0</v>
      </c>
      <c r="B332" s="144" t="str">
        <f>IFS(A332&lt;=border_dates!$A$2, "1-5 мая", AND(A332&gt;border_dates!$A$2, A332&lt;=border_dates!$A$3) , "6-10 мая", AND(A332&gt;border_dates!$A$3,A332&lt;= border_dates!$A$4), "11-31 мая")</f>
        <v>11-31 мая</v>
      </c>
      <c r="C332" s="143" t="s">
        <v>2711</v>
      </c>
      <c r="D332" s="143">
        <v>6.9043691E7</v>
      </c>
      <c r="E332" s="143">
        <v>1.28047017E8</v>
      </c>
      <c r="F332" s="143" t="s">
        <v>2595</v>
      </c>
      <c r="G332" s="143" t="s">
        <v>2635</v>
      </c>
      <c r="H332" s="59" t="str">
        <f t="shared" si="1"/>
        <v>СНГ</v>
      </c>
      <c r="I332" s="143">
        <v>1.0</v>
      </c>
    </row>
    <row r="333" hidden="1">
      <c r="A333" s="144">
        <v>45059.0</v>
      </c>
      <c r="B333" s="144" t="str">
        <f>IFS(A333&lt;=border_dates!$A$2, "1-5 мая", AND(A333&gt;border_dates!$A$2, A333&lt;=border_dates!$A$3) , "6-10 мая", AND(A333&gt;border_dates!$A$3,A333&lt;= border_dates!$A$4), "11-31 мая")</f>
        <v>11-31 мая</v>
      </c>
      <c r="C333" s="143" t="s">
        <v>2622</v>
      </c>
      <c r="D333" s="143">
        <v>6.8115842E7</v>
      </c>
      <c r="E333" s="143">
        <v>1.27048232E8</v>
      </c>
      <c r="F333" s="143" t="s">
        <v>2595</v>
      </c>
      <c r="G333" s="143" t="s">
        <v>2596</v>
      </c>
      <c r="H333" s="59" t="str">
        <f t="shared" si="1"/>
        <v>Россия</v>
      </c>
      <c r="I333" s="143">
        <v>1.0</v>
      </c>
    </row>
    <row r="334" hidden="1">
      <c r="A334" s="144">
        <v>45059.0</v>
      </c>
      <c r="B334" s="144" t="str">
        <f>IFS(A334&lt;=border_dates!$A$2, "1-5 мая", AND(A334&gt;border_dates!$A$2, A334&lt;=border_dates!$A$3) , "6-10 мая", AND(A334&gt;border_dates!$A$3,A334&lt;= border_dates!$A$4), "11-31 мая")</f>
        <v>11-31 мая</v>
      </c>
      <c r="C334" s="143" t="s">
        <v>2623</v>
      </c>
      <c r="D334" s="143">
        <v>6.8115836E7</v>
      </c>
      <c r="E334" s="143">
        <v>1.27048226E8</v>
      </c>
      <c r="F334" s="143" t="s">
        <v>2595</v>
      </c>
      <c r="G334" s="143" t="s">
        <v>2596</v>
      </c>
      <c r="H334" s="59" t="str">
        <f t="shared" si="1"/>
        <v>Россия</v>
      </c>
      <c r="I334" s="143">
        <v>5.0</v>
      </c>
    </row>
    <row r="335" hidden="1">
      <c r="A335" s="144">
        <v>45059.0</v>
      </c>
      <c r="B335" s="144" t="str">
        <f>IFS(A335&lt;=border_dates!$A$2, "1-5 мая", AND(A335&gt;border_dates!$A$2, A335&lt;=border_dates!$A$3) , "6-10 мая", AND(A335&gt;border_dates!$A$3,A335&lt;= border_dates!$A$4), "11-31 мая")</f>
        <v>11-31 мая</v>
      </c>
      <c r="C335" s="143" t="s">
        <v>2624</v>
      </c>
      <c r="D335" s="143">
        <v>6.8861416E7</v>
      </c>
      <c r="E335" s="143">
        <v>1.2785065E8</v>
      </c>
      <c r="F335" s="143" t="s">
        <v>2595</v>
      </c>
      <c r="G335" s="143" t="s">
        <v>2596</v>
      </c>
      <c r="H335" s="59" t="str">
        <f t="shared" si="1"/>
        <v>Россия</v>
      </c>
      <c r="I335" s="143">
        <v>13.0</v>
      </c>
    </row>
    <row r="336" hidden="1">
      <c r="A336" s="144">
        <v>45059.0</v>
      </c>
      <c r="B336" s="144" t="str">
        <f>IFS(A336&lt;=border_dates!$A$2, "1-5 мая", AND(A336&gt;border_dates!$A$2, A336&lt;=border_dates!$A$3) , "6-10 мая", AND(A336&gt;border_dates!$A$3,A336&lt;= border_dates!$A$4), "11-31 мая")</f>
        <v>11-31 мая</v>
      </c>
      <c r="C336" s="143" t="s">
        <v>2625</v>
      </c>
      <c r="D336" s="143">
        <v>6.8658008E7</v>
      </c>
      <c r="E336" s="143">
        <v>1.2763948E8</v>
      </c>
      <c r="F336" s="143" t="s">
        <v>2595</v>
      </c>
      <c r="G336" s="143" t="s">
        <v>2596</v>
      </c>
      <c r="H336" s="59" t="str">
        <f t="shared" si="1"/>
        <v>Россия</v>
      </c>
      <c r="I336" s="143">
        <v>2.0</v>
      </c>
    </row>
    <row r="337" hidden="1">
      <c r="A337" s="144">
        <v>45059.0</v>
      </c>
      <c r="B337" s="144" t="str">
        <f>IFS(A337&lt;=border_dates!$A$2, "1-5 мая", AND(A337&gt;border_dates!$A$2, A337&lt;=border_dates!$A$3) , "6-10 мая", AND(A337&gt;border_dates!$A$3,A337&lt;= border_dates!$A$4), "11-31 мая")</f>
        <v>11-31 мая</v>
      </c>
      <c r="C337" s="143" t="s">
        <v>2632</v>
      </c>
      <c r="D337" s="143">
        <v>6.8115846E7</v>
      </c>
      <c r="E337" s="143">
        <v>1.27048236E8</v>
      </c>
      <c r="F337" s="143" t="s">
        <v>2595</v>
      </c>
      <c r="G337" s="143" t="s">
        <v>2596</v>
      </c>
      <c r="H337" s="59" t="str">
        <f t="shared" si="1"/>
        <v>Россия</v>
      </c>
      <c r="I337" s="143">
        <v>11.0</v>
      </c>
    </row>
    <row r="338" hidden="1">
      <c r="A338" s="144">
        <v>45059.0</v>
      </c>
      <c r="B338" s="144" t="str">
        <f>IFS(A338&lt;=border_dates!$A$2, "1-5 мая", AND(A338&gt;border_dates!$A$2, A338&lt;=border_dates!$A$3) , "6-10 мая", AND(A338&gt;border_dates!$A$3,A338&lt;= border_dates!$A$4), "11-31 мая")</f>
        <v>11-31 мая</v>
      </c>
      <c r="C338" s="143" t="s">
        <v>2633</v>
      </c>
      <c r="D338" s="143">
        <v>6.8662936E7</v>
      </c>
      <c r="E338" s="143">
        <v>1.27644504E8</v>
      </c>
      <c r="F338" s="143" t="s">
        <v>2595</v>
      </c>
      <c r="G338" s="143" t="s">
        <v>2596</v>
      </c>
      <c r="H338" s="59" t="str">
        <f t="shared" si="1"/>
        <v>Россия</v>
      </c>
      <c r="I338" s="143">
        <v>12.0</v>
      </c>
    </row>
    <row r="339" hidden="1">
      <c r="A339" s="144">
        <v>45059.0</v>
      </c>
      <c r="B339" s="144" t="str">
        <f>IFS(A339&lt;=border_dates!$A$2, "1-5 мая", AND(A339&gt;border_dates!$A$2, A339&lt;=border_dates!$A$3) , "6-10 мая", AND(A339&gt;border_dates!$A$3,A339&lt;= border_dates!$A$4), "11-31 мая")</f>
        <v>11-31 мая</v>
      </c>
      <c r="C339" s="143" t="s">
        <v>2696</v>
      </c>
      <c r="D339" s="143">
        <v>6.8956101E7</v>
      </c>
      <c r="E339" s="143">
        <v>1.27951442E8</v>
      </c>
      <c r="F339" s="143" t="s">
        <v>2595</v>
      </c>
      <c r="G339" s="143" t="s">
        <v>2596</v>
      </c>
      <c r="H339" s="59" t="str">
        <f t="shared" si="1"/>
        <v>Россия</v>
      </c>
      <c r="I339" s="143">
        <v>1.0</v>
      </c>
    </row>
    <row r="340" hidden="1">
      <c r="A340" s="144">
        <v>45059.0</v>
      </c>
      <c r="B340" s="144" t="str">
        <f>IFS(A340&lt;=border_dates!$A$2, "1-5 мая", AND(A340&gt;border_dates!$A$2, A340&lt;=border_dates!$A$3) , "6-10 мая", AND(A340&gt;border_dates!$A$3,A340&lt;= border_dates!$A$4), "11-31 мая")</f>
        <v>11-31 мая</v>
      </c>
      <c r="C340" s="143" t="s">
        <v>2640</v>
      </c>
      <c r="D340" s="143">
        <v>6.811585E7</v>
      </c>
      <c r="E340" s="143">
        <v>1.27048239E8</v>
      </c>
      <c r="F340" s="143" t="s">
        <v>2595</v>
      </c>
      <c r="G340" s="143" t="s">
        <v>2596</v>
      </c>
      <c r="H340" s="59" t="str">
        <f t="shared" si="1"/>
        <v>Россия</v>
      </c>
      <c r="I340" s="143">
        <v>1.0</v>
      </c>
    </row>
    <row r="341" hidden="1">
      <c r="A341" s="144">
        <v>45059.0</v>
      </c>
      <c r="B341" s="144" t="str">
        <f>IFS(A341&lt;=border_dates!$A$2, "1-5 мая", AND(A341&gt;border_dates!$A$2, A341&lt;=border_dates!$A$3) , "6-10 мая", AND(A341&gt;border_dates!$A$3,A341&lt;= border_dates!$A$4), "11-31 мая")</f>
        <v>11-31 мая</v>
      </c>
      <c r="C341" s="143" t="s">
        <v>2641</v>
      </c>
      <c r="D341" s="143">
        <v>6.7989035E7</v>
      </c>
      <c r="E341" s="143">
        <v>1.26915604E8</v>
      </c>
      <c r="F341" s="143" t="s">
        <v>2595</v>
      </c>
      <c r="G341" s="143" t="s">
        <v>2596</v>
      </c>
      <c r="H341" s="59" t="str">
        <f t="shared" si="1"/>
        <v>Россия</v>
      </c>
      <c r="I341" s="143">
        <v>1.0</v>
      </c>
    </row>
    <row r="342" hidden="1">
      <c r="A342" s="144">
        <v>45059.0</v>
      </c>
      <c r="B342" s="144" t="str">
        <f>IFS(A342&lt;=border_dates!$A$2, "1-5 мая", AND(A342&gt;border_dates!$A$2, A342&lt;=border_dates!$A$3) , "6-10 мая", AND(A342&gt;border_dates!$A$3,A342&lt;= border_dates!$A$4), "11-31 мая")</f>
        <v>11-31 мая</v>
      </c>
      <c r="C342" s="143" t="s">
        <v>2642</v>
      </c>
      <c r="D342" s="143">
        <v>6.8659537E7</v>
      </c>
      <c r="E342" s="143">
        <v>1.27641015E8</v>
      </c>
      <c r="F342" s="143" t="s">
        <v>2595</v>
      </c>
      <c r="G342" s="143" t="s">
        <v>2596</v>
      </c>
      <c r="H342" s="59" t="str">
        <f t="shared" si="1"/>
        <v>Россия</v>
      </c>
      <c r="I342" s="143">
        <v>10.0</v>
      </c>
    </row>
    <row r="343" hidden="1">
      <c r="A343" s="144">
        <v>45059.0</v>
      </c>
      <c r="B343" s="144" t="str">
        <f>IFS(A343&lt;=border_dates!$A$2, "1-5 мая", AND(A343&gt;border_dates!$A$2, A343&lt;=border_dates!$A$3) , "6-10 мая", AND(A343&gt;border_dates!$A$3,A343&lt;= border_dates!$A$4), "11-31 мая")</f>
        <v>11-31 мая</v>
      </c>
      <c r="C343" s="143" t="s">
        <v>2644</v>
      </c>
      <c r="D343" s="143">
        <v>6.8115845E7</v>
      </c>
      <c r="E343" s="143">
        <v>1.27048235E8</v>
      </c>
      <c r="F343" s="143" t="s">
        <v>2595</v>
      </c>
      <c r="G343" s="143" t="s">
        <v>2596</v>
      </c>
      <c r="H343" s="59" t="str">
        <f t="shared" si="1"/>
        <v>Россия</v>
      </c>
      <c r="I343" s="143">
        <v>7.0</v>
      </c>
    </row>
    <row r="344" hidden="1">
      <c r="A344" s="144">
        <v>45059.0</v>
      </c>
      <c r="B344" s="144" t="str">
        <f>IFS(A344&lt;=border_dates!$A$2, "1-5 мая", AND(A344&gt;border_dates!$A$2, A344&lt;=border_dates!$A$3) , "6-10 мая", AND(A344&gt;border_dates!$A$3,A344&lt;= border_dates!$A$4), "11-31 мая")</f>
        <v>11-31 мая</v>
      </c>
      <c r="C344" s="143" t="s">
        <v>2697</v>
      </c>
      <c r="D344" s="143">
        <v>6.8862471E7</v>
      </c>
      <c r="E344" s="143">
        <v>1.27851847E8</v>
      </c>
      <c r="F344" s="143" t="s">
        <v>2595</v>
      </c>
      <c r="G344" s="143" t="s">
        <v>2596</v>
      </c>
      <c r="H344" s="59" t="str">
        <f t="shared" si="1"/>
        <v>Россия</v>
      </c>
      <c r="I344" s="143">
        <v>10.0</v>
      </c>
    </row>
    <row r="345" hidden="1">
      <c r="A345" s="144">
        <v>45059.0</v>
      </c>
      <c r="B345" s="144" t="str">
        <f>IFS(A345&lt;=border_dates!$A$2, "1-5 мая", AND(A345&gt;border_dates!$A$2, A345&lt;=border_dates!$A$3) , "6-10 мая", AND(A345&gt;border_dates!$A$3,A345&lt;= border_dates!$A$4), "11-31 мая")</f>
        <v>11-31 мая</v>
      </c>
      <c r="C345" s="143" t="s">
        <v>2697</v>
      </c>
      <c r="D345" s="143">
        <v>6.8862471E7</v>
      </c>
      <c r="E345" s="143">
        <v>1.27851847E8</v>
      </c>
      <c r="F345" s="143" t="s">
        <v>2595</v>
      </c>
      <c r="G345" s="143" t="s">
        <v>2635</v>
      </c>
      <c r="H345" s="59" t="str">
        <f t="shared" si="1"/>
        <v>СНГ</v>
      </c>
      <c r="I345" s="143">
        <v>11.0</v>
      </c>
    </row>
    <row r="346" hidden="1">
      <c r="A346" s="144">
        <v>45059.0</v>
      </c>
      <c r="B346" s="144" t="str">
        <f>IFS(A346&lt;=border_dates!$A$2, "1-5 мая", AND(A346&gt;border_dates!$A$2, A346&lt;=border_dates!$A$3) , "6-10 мая", AND(A346&gt;border_dates!$A$3,A346&lt;= border_dates!$A$4), "11-31 мая")</f>
        <v>11-31 мая</v>
      </c>
      <c r="C346" s="143" t="s">
        <v>2698</v>
      </c>
      <c r="D346" s="143">
        <v>6.8867007E7</v>
      </c>
      <c r="E346" s="143">
        <v>1.2785677E8</v>
      </c>
      <c r="F346" s="143" t="s">
        <v>2595</v>
      </c>
      <c r="G346" s="143" t="s">
        <v>2596</v>
      </c>
      <c r="H346" s="59" t="str">
        <f t="shared" si="1"/>
        <v>Россия</v>
      </c>
      <c r="I346" s="143">
        <v>1.0</v>
      </c>
    </row>
    <row r="347" hidden="1">
      <c r="A347" s="144">
        <v>45059.0</v>
      </c>
      <c r="B347" s="144" t="str">
        <f>IFS(A347&lt;=border_dates!$A$2, "1-5 мая", AND(A347&gt;border_dates!$A$2, A347&lt;=border_dates!$A$3) , "6-10 мая", AND(A347&gt;border_dates!$A$3,A347&lt;= border_dates!$A$4), "11-31 мая")</f>
        <v>11-31 мая</v>
      </c>
      <c r="C347" s="143" t="s">
        <v>2649</v>
      </c>
      <c r="D347" s="143">
        <v>6.8115831E7</v>
      </c>
      <c r="E347" s="143">
        <v>1.27048221E8</v>
      </c>
      <c r="F347" s="143" t="s">
        <v>2595</v>
      </c>
      <c r="G347" s="143" t="s">
        <v>2596</v>
      </c>
      <c r="H347" s="59" t="str">
        <f t="shared" si="1"/>
        <v>Россия</v>
      </c>
      <c r="I347" s="143">
        <v>49.0</v>
      </c>
    </row>
    <row r="348" hidden="1">
      <c r="A348" s="144">
        <v>45059.0</v>
      </c>
      <c r="B348" s="144" t="str">
        <f>IFS(A348&lt;=border_dates!$A$2, "1-5 мая", AND(A348&gt;border_dates!$A$2, A348&lt;=border_dates!$A$3) , "6-10 мая", AND(A348&gt;border_dates!$A$3,A348&lt;= border_dates!$A$4), "11-31 мая")</f>
        <v>11-31 мая</v>
      </c>
      <c r="C348" s="143" t="s">
        <v>2701</v>
      </c>
      <c r="D348" s="143">
        <v>6.896122E7</v>
      </c>
      <c r="E348" s="143">
        <v>1.27956972E8</v>
      </c>
      <c r="F348" s="143" t="s">
        <v>2595</v>
      </c>
      <c r="G348" s="143" t="s">
        <v>2596</v>
      </c>
      <c r="H348" s="59" t="str">
        <f t="shared" si="1"/>
        <v>Россия</v>
      </c>
      <c r="I348" s="143">
        <v>2.0</v>
      </c>
    </row>
    <row r="349" hidden="1">
      <c r="A349" s="144">
        <v>45059.0</v>
      </c>
      <c r="B349" s="144" t="str">
        <f>IFS(A349&lt;=border_dates!$A$2, "1-5 мая", AND(A349&gt;border_dates!$A$2, A349&lt;=border_dates!$A$3) , "6-10 мая", AND(A349&gt;border_dates!$A$3,A349&lt;= border_dates!$A$4), "11-31 мая")</f>
        <v>11-31 мая</v>
      </c>
      <c r="C349" s="143" t="s">
        <v>2651</v>
      </c>
      <c r="D349" s="143">
        <v>6.8863243E7</v>
      </c>
      <c r="E349" s="143">
        <v>1.27852665E8</v>
      </c>
      <c r="F349" s="143" t="s">
        <v>2595</v>
      </c>
      <c r="G349" s="143" t="s">
        <v>2596</v>
      </c>
      <c r="H349" s="59" t="str">
        <f t="shared" si="1"/>
        <v>Россия</v>
      </c>
      <c r="I349" s="143">
        <v>2.0</v>
      </c>
    </row>
    <row r="350" hidden="1">
      <c r="A350" s="144">
        <v>45059.0</v>
      </c>
      <c r="B350" s="144" t="str">
        <f>IFS(A350&lt;=border_dates!$A$2, "1-5 мая", AND(A350&gt;border_dates!$A$2, A350&lt;=border_dates!$A$3) , "6-10 мая", AND(A350&gt;border_dates!$A$3,A350&lt;= border_dates!$A$4), "11-31 мая")</f>
        <v>11-31 мая</v>
      </c>
      <c r="C350" s="143" t="s">
        <v>2653</v>
      </c>
      <c r="D350" s="143">
        <v>6.8115837E7</v>
      </c>
      <c r="E350" s="143">
        <v>1.27048227E8</v>
      </c>
      <c r="F350" s="143" t="s">
        <v>2595</v>
      </c>
      <c r="G350" s="143" t="s">
        <v>2596</v>
      </c>
      <c r="H350" s="59" t="str">
        <f t="shared" si="1"/>
        <v>Россия</v>
      </c>
      <c r="I350" s="143">
        <v>51.0</v>
      </c>
    </row>
    <row r="351" hidden="1">
      <c r="A351" s="144">
        <v>45059.0</v>
      </c>
      <c r="B351" s="144" t="str">
        <f>IFS(A351&lt;=border_dates!$A$2, "1-5 мая", AND(A351&gt;border_dates!$A$2, A351&lt;=border_dates!$A$3) , "6-10 мая", AND(A351&gt;border_dates!$A$3,A351&lt;= border_dates!$A$4), "11-31 мая")</f>
        <v>11-31 мая</v>
      </c>
      <c r="C351" s="143" t="s">
        <v>2702</v>
      </c>
      <c r="D351" s="143">
        <v>6.8863244E7</v>
      </c>
      <c r="E351" s="143">
        <v>1.27852666E8</v>
      </c>
      <c r="F351" s="143" t="s">
        <v>2595</v>
      </c>
      <c r="G351" s="143" t="s">
        <v>2596</v>
      </c>
      <c r="H351" s="59" t="str">
        <f t="shared" si="1"/>
        <v>Россия</v>
      </c>
      <c r="I351" s="143">
        <v>10.0</v>
      </c>
    </row>
    <row r="352" hidden="1">
      <c r="A352" s="144">
        <v>45059.0</v>
      </c>
      <c r="B352" s="144" t="str">
        <f>IFS(A352&lt;=border_dates!$A$2, "1-5 мая", AND(A352&gt;border_dates!$A$2, A352&lt;=border_dates!$A$3) , "6-10 мая", AND(A352&gt;border_dates!$A$3,A352&lt;= border_dates!$A$4), "11-31 мая")</f>
        <v>11-31 мая</v>
      </c>
      <c r="C352" s="143" t="s">
        <v>2655</v>
      </c>
      <c r="D352" s="143">
        <v>6.865801E7</v>
      </c>
      <c r="E352" s="143">
        <v>1.27639482E8</v>
      </c>
      <c r="F352" s="143" t="s">
        <v>2595</v>
      </c>
      <c r="G352" s="143" t="s">
        <v>2596</v>
      </c>
      <c r="H352" s="59" t="str">
        <f t="shared" si="1"/>
        <v>Россия</v>
      </c>
      <c r="I352" s="143">
        <v>12.0</v>
      </c>
    </row>
    <row r="353" hidden="1">
      <c r="A353" s="144">
        <v>45059.0</v>
      </c>
      <c r="B353" s="144" t="str">
        <f>IFS(A353&lt;=border_dates!$A$2, "1-5 мая", AND(A353&gt;border_dates!$A$2, A353&lt;=border_dates!$A$3) , "6-10 мая", AND(A353&gt;border_dates!$A$3,A353&lt;= border_dates!$A$4), "11-31 мая")</f>
        <v>11-31 мая</v>
      </c>
      <c r="C353" s="143" t="s">
        <v>2658</v>
      </c>
      <c r="D353" s="143">
        <v>6.7982516E7</v>
      </c>
      <c r="E353" s="143">
        <v>1.26908787E8</v>
      </c>
      <c r="F353" s="143" t="s">
        <v>2595</v>
      </c>
      <c r="G353" s="143" t="s">
        <v>2596</v>
      </c>
      <c r="H353" s="59" t="str">
        <f t="shared" si="1"/>
        <v>Россия</v>
      </c>
      <c r="I353" s="143">
        <v>1.0</v>
      </c>
    </row>
    <row r="354" hidden="1">
      <c r="A354" s="144">
        <v>45059.0</v>
      </c>
      <c r="B354" s="144" t="str">
        <f>IFS(A354&lt;=border_dates!$A$2, "1-5 мая", AND(A354&gt;border_dates!$A$2, A354&lt;=border_dates!$A$3) , "6-10 мая", AND(A354&gt;border_dates!$A$3,A354&lt;= border_dates!$A$4), "11-31 мая")</f>
        <v>11-31 мая</v>
      </c>
      <c r="C354" s="143" t="s">
        <v>2710</v>
      </c>
      <c r="D354" s="143">
        <v>6.8960538E7</v>
      </c>
      <c r="E354" s="143">
        <v>1.27956213E8</v>
      </c>
      <c r="F354" s="143" t="s">
        <v>2595</v>
      </c>
      <c r="G354" s="143" t="s">
        <v>2596</v>
      </c>
      <c r="H354" s="59" t="str">
        <f t="shared" si="1"/>
        <v>Россия</v>
      </c>
      <c r="I354" s="143">
        <v>1.0</v>
      </c>
    </row>
    <row r="355" hidden="1">
      <c r="A355" s="144">
        <v>45059.0</v>
      </c>
      <c r="B355" s="144" t="str">
        <f>IFS(A355&lt;=border_dates!$A$2, "1-5 мая", AND(A355&gt;border_dates!$A$2, A355&lt;=border_dates!$A$3) , "6-10 мая", AND(A355&gt;border_dates!$A$3,A355&lt;= border_dates!$A$4), "11-31 мая")</f>
        <v>11-31 мая</v>
      </c>
      <c r="C355" s="143" t="s">
        <v>2703</v>
      </c>
      <c r="D355" s="143">
        <v>6.8861761E7</v>
      </c>
      <c r="E355" s="143">
        <v>1.27851069E8</v>
      </c>
      <c r="F355" s="143" t="s">
        <v>2595</v>
      </c>
      <c r="G355" s="143" t="s">
        <v>2596</v>
      </c>
      <c r="H355" s="59" t="str">
        <f t="shared" si="1"/>
        <v>Россия</v>
      </c>
      <c r="I355" s="143">
        <v>1.0</v>
      </c>
    </row>
    <row r="356" hidden="1">
      <c r="A356" s="144">
        <v>45059.0</v>
      </c>
      <c r="B356" s="144" t="str">
        <f>IFS(A356&lt;=border_dates!$A$2, "1-5 мая", AND(A356&gt;border_dates!$A$2, A356&lt;=border_dates!$A$3) , "6-10 мая", AND(A356&gt;border_dates!$A$3,A356&lt;= border_dates!$A$4), "11-31 мая")</f>
        <v>11-31 мая</v>
      </c>
      <c r="C356" s="143" t="s">
        <v>2663</v>
      </c>
      <c r="D356" s="143">
        <v>6.8662255E7</v>
      </c>
      <c r="E356" s="143">
        <v>1.27643819E8</v>
      </c>
      <c r="F356" s="143" t="s">
        <v>2595</v>
      </c>
      <c r="G356" s="143" t="s">
        <v>2596</v>
      </c>
      <c r="H356" s="59" t="str">
        <f t="shared" si="1"/>
        <v>Россия</v>
      </c>
      <c r="I356" s="143">
        <v>1.0</v>
      </c>
    </row>
    <row r="357" hidden="1">
      <c r="A357" s="144">
        <v>45059.0</v>
      </c>
      <c r="B357" s="144" t="str">
        <f>IFS(A357&lt;=border_dates!$A$2, "1-5 мая", AND(A357&gt;border_dates!$A$2, A357&lt;=border_dates!$A$3) , "6-10 мая", AND(A357&gt;border_dates!$A$3,A357&lt;= border_dates!$A$4), "11-31 мая")</f>
        <v>11-31 мая</v>
      </c>
      <c r="C357" s="143" t="s">
        <v>2664</v>
      </c>
      <c r="D357" s="143">
        <v>6.8658011E7</v>
      </c>
      <c r="E357" s="143">
        <v>1.27639483E8</v>
      </c>
      <c r="F357" s="143" t="s">
        <v>2595</v>
      </c>
      <c r="G357" s="143" t="s">
        <v>2596</v>
      </c>
      <c r="H357" s="59" t="str">
        <f t="shared" si="1"/>
        <v>Россия</v>
      </c>
      <c r="I357" s="143">
        <v>1.0</v>
      </c>
    </row>
    <row r="358" hidden="1">
      <c r="A358" s="144">
        <v>45059.0</v>
      </c>
      <c r="B358" s="144" t="str">
        <f>IFS(A358&lt;=border_dates!$A$2, "1-5 мая", AND(A358&gt;border_dates!$A$2, A358&lt;=border_dates!$A$3) , "6-10 мая", AND(A358&gt;border_dates!$A$3,A358&lt;= border_dates!$A$4), "11-31 мая")</f>
        <v>11-31 мая</v>
      </c>
      <c r="C358" s="143" t="s">
        <v>2666</v>
      </c>
      <c r="D358" s="143">
        <v>6.8662256E7</v>
      </c>
      <c r="E358" s="143">
        <v>1.2764382E8</v>
      </c>
      <c r="F358" s="143" t="s">
        <v>2595</v>
      </c>
      <c r="G358" s="143" t="s">
        <v>2596</v>
      </c>
      <c r="H358" s="59" t="str">
        <f t="shared" si="1"/>
        <v>Россия</v>
      </c>
      <c r="I358" s="143">
        <v>20.0</v>
      </c>
    </row>
    <row r="359" hidden="1">
      <c r="A359" s="144">
        <v>45059.0</v>
      </c>
      <c r="B359" s="144" t="str">
        <f>IFS(A359&lt;=border_dates!$A$2, "1-5 мая", AND(A359&gt;border_dates!$A$2, A359&lt;=border_dates!$A$3) , "6-10 мая", AND(A359&gt;border_dates!$A$3,A359&lt;= border_dates!$A$4), "11-31 мая")</f>
        <v>11-31 мая</v>
      </c>
      <c r="C359" s="143" t="s">
        <v>2669</v>
      </c>
      <c r="D359" s="143">
        <v>6.7982513E7</v>
      </c>
      <c r="E359" s="143">
        <v>1.26908784E8</v>
      </c>
      <c r="F359" s="143" t="s">
        <v>2595</v>
      </c>
      <c r="G359" s="143" t="s">
        <v>2596</v>
      </c>
      <c r="H359" s="59" t="str">
        <f t="shared" si="1"/>
        <v>Россия</v>
      </c>
      <c r="I359" s="143">
        <v>1.0</v>
      </c>
    </row>
    <row r="360" hidden="1">
      <c r="A360" s="144">
        <v>45059.0</v>
      </c>
      <c r="B360" s="144" t="str">
        <f>IFS(A360&lt;=border_dates!$A$2, "1-5 мая", AND(A360&gt;border_dates!$A$2, A360&lt;=border_dates!$A$3) , "6-10 мая", AND(A360&gt;border_dates!$A$3,A360&lt;= border_dates!$A$4), "11-31 мая")</f>
        <v>11-31 мая</v>
      </c>
      <c r="C360" s="143" t="s">
        <v>2672</v>
      </c>
      <c r="D360" s="143">
        <v>6.8661779E7</v>
      </c>
      <c r="E360" s="143">
        <v>1.2764334E8</v>
      </c>
      <c r="F360" s="143" t="s">
        <v>2595</v>
      </c>
      <c r="G360" s="143" t="s">
        <v>2596</v>
      </c>
      <c r="H360" s="59" t="str">
        <f t="shared" si="1"/>
        <v>Россия</v>
      </c>
      <c r="I360" s="143">
        <v>21.0</v>
      </c>
    </row>
    <row r="361" hidden="1">
      <c r="A361" s="144">
        <v>45059.0</v>
      </c>
      <c r="B361" s="144" t="str">
        <f>IFS(A361&lt;=border_dates!$A$2, "1-5 мая", AND(A361&gt;border_dates!$A$2, A361&lt;=border_dates!$A$3) , "6-10 мая", AND(A361&gt;border_dates!$A$3,A361&lt;= border_dates!$A$4), "11-31 мая")</f>
        <v>11-31 мая</v>
      </c>
      <c r="C361" s="143" t="s">
        <v>2673</v>
      </c>
      <c r="D361" s="143">
        <v>6.8659538E7</v>
      </c>
      <c r="E361" s="143">
        <v>1.27641016E8</v>
      </c>
      <c r="F361" s="143" t="s">
        <v>2595</v>
      </c>
      <c r="G361" s="143" t="s">
        <v>2596</v>
      </c>
      <c r="H361" s="59" t="str">
        <f t="shared" si="1"/>
        <v>Россия</v>
      </c>
      <c r="I361" s="143">
        <v>8.0</v>
      </c>
    </row>
    <row r="362" hidden="1">
      <c r="A362" s="144">
        <v>45059.0</v>
      </c>
      <c r="B362" s="144" t="str">
        <f>IFS(A362&lt;=border_dates!$A$2, "1-5 мая", AND(A362&gt;border_dates!$A$2, A362&lt;=border_dates!$A$3) , "6-10 мая", AND(A362&gt;border_dates!$A$3,A362&lt;= border_dates!$A$4), "11-31 мая")</f>
        <v>11-31 мая</v>
      </c>
      <c r="C362" s="143" t="s">
        <v>2674</v>
      </c>
      <c r="D362" s="143">
        <v>6.8662934E7</v>
      </c>
      <c r="E362" s="143">
        <v>1.27644502E8</v>
      </c>
      <c r="F362" s="143" t="s">
        <v>2595</v>
      </c>
      <c r="G362" s="143" t="s">
        <v>2596</v>
      </c>
      <c r="H362" s="59" t="str">
        <f t="shared" si="1"/>
        <v>Россия</v>
      </c>
      <c r="I362" s="143">
        <v>14.0</v>
      </c>
    </row>
    <row r="363" hidden="1">
      <c r="A363" s="144">
        <v>45059.0</v>
      </c>
      <c r="B363" s="144" t="str">
        <f>IFS(A363&lt;=border_dates!$A$2, "1-5 мая", AND(A363&gt;border_dates!$A$2, A363&lt;=border_dates!$A$3) , "6-10 мая", AND(A363&gt;border_dates!$A$3,A363&lt;= border_dates!$A$4), "11-31 мая")</f>
        <v>11-31 мая</v>
      </c>
      <c r="C363" s="143" t="s">
        <v>2675</v>
      </c>
      <c r="D363" s="143" t="s">
        <v>2676</v>
      </c>
      <c r="E363" s="143" t="s">
        <v>2677</v>
      </c>
      <c r="F363" s="143" t="s">
        <v>2595</v>
      </c>
      <c r="G363" s="143" t="s">
        <v>2596</v>
      </c>
      <c r="H363" s="59" t="str">
        <f t="shared" si="1"/>
        <v>Россия</v>
      </c>
      <c r="I363" s="143">
        <v>1.0</v>
      </c>
    </row>
    <row r="364" hidden="1">
      <c r="A364" s="144">
        <v>45059.0</v>
      </c>
      <c r="B364" s="144" t="str">
        <f>IFS(A364&lt;=border_dates!$A$2, "1-5 мая", AND(A364&gt;border_dates!$A$2, A364&lt;=border_dates!$A$3) , "6-10 мая", AND(A364&gt;border_dates!$A$3,A364&lt;= border_dates!$A$4), "11-31 мая")</f>
        <v>11-31 мая</v>
      </c>
      <c r="C364" s="143" t="s">
        <v>2704</v>
      </c>
      <c r="D364" s="143">
        <v>6.896071E7</v>
      </c>
      <c r="E364" s="143">
        <v>1.27956416E8</v>
      </c>
      <c r="F364" s="143" t="s">
        <v>2595</v>
      </c>
      <c r="G364" s="143" t="s">
        <v>2596</v>
      </c>
      <c r="H364" s="59" t="str">
        <f t="shared" si="1"/>
        <v>Россия</v>
      </c>
      <c r="I364" s="143">
        <v>17.0</v>
      </c>
    </row>
    <row r="365" hidden="1">
      <c r="A365" s="144">
        <v>45059.0</v>
      </c>
      <c r="B365" s="144" t="str">
        <f>IFS(A365&lt;=border_dates!$A$2, "1-5 мая", AND(A365&gt;border_dates!$A$2, A365&lt;=border_dates!$A$3) , "6-10 мая", AND(A365&gt;border_dates!$A$3,A365&lt;= border_dates!$A$4), "11-31 мая")</f>
        <v>11-31 мая</v>
      </c>
      <c r="C365" s="143" t="s">
        <v>2678</v>
      </c>
      <c r="D365" s="143">
        <v>6.8662257E7</v>
      </c>
      <c r="E365" s="143">
        <v>1.27643821E8</v>
      </c>
      <c r="F365" s="143" t="s">
        <v>2595</v>
      </c>
      <c r="G365" s="143" t="s">
        <v>2596</v>
      </c>
      <c r="H365" s="59" t="str">
        <f t="shared" si="1"/>
        <v>Россия</v>
      </c>
      <c r="I365" s="143">
        <v>9.0</v>
      </c>
    </row>
    <row r="366" hidden="1">
      <c r="A366" s="144">
        <v>45059.0</v>
      </c>
      <c r="B366" s="144" t="str">
        <f>IFS(A366&lt;=border_dates!$A$2, "1-5 мая", AND(A366&gt;border_dates!$A$2, A366&lt;=border_dates!$A$3) , "6-10 мая", AND(A366&gt;border_dates!$A$3,A366&lt;= border_dates!$A$4), "11-31 мая")</f>
        <v>11-31 мая</v>
      </c>
      <c r="C366" s="143" t="s">
        <v>2706</v>
      </c>
      <c r="D366" s="143">
        <v>6.8918385E7</v>
      </c>
      <c r="E366" s="143">
        <v>1.27910678E8</v>
      </c>
      <c r="F366" s="143" t="s">
        <v>2595</v>
      </c>
      <c r="G366" s="143" t="s">
        <v>2596</v>
      </c>
      <c r="H366" s="59" t="str">
        <f t="shared" si="1"/>
        <v>Россия</v>
      </c>
      <c r="I366" s="143">
        <v>1.0</v>
      </c>
    </row>
    <row r="367" hidden="1">
      <c r="A367" s="144">
        <v>45059.0</v>
      </c>
      <c r="B367" s="144" t="str">
        <f>IFS(A367&lt;=border_dates!$A$2, "1-5 мая", AND(A367&gt;border_dates!$A$2, A367&lt;=border_dates!$A$3) , "6-10 мая", AND(A367&gt;border_dates!$A$3,A367&lt;= border_dates!$A$4), "11-31 мая")</f>
        <v>11-31 мая</v>
      </c>
      <c r="C367" s="143" t="s">
        <v>2679</v>
      </c>
      <c r="D367" s="143">
        <v>6.8860365E7</v>
      </c>
      <c r="E367" s="143">
        <v>1.27849503E8</v>
      </c>
      <c r="F367" s="143" t="s">
        <v>2595</v>
      </c>
      <c r="G367" s="143" t="s">
        <v>2596</v>
      </c>
      <c r="H367" s="59" t="str">
        <f t="shared" si="1"/>
        <v>Россия</v>
      </c>
      <c r="I367" s="143">
        <v>2.0</v>
      </c>
    </row>
    <row r="368" hidden="1">
      <c r="A368" s="144">
        <v>45059.0</v>
      </c>
      <c r="B368" s="144" t="str">
        <f>IFS(A368&lt;=border_dates!$A$2, "1-5 мая", AND(A368&gt;border_dates!$A$2, A368&lt;=border_dates!$A$3) , "6-10 мая", AND(A368&gt;border_dates!$A$3,A368&lt;= border_dates!$A$4), "11-31 мая")</f>
        <v>11-31 мая</v>
      </c>
      <c r="C368" s="143" t="s">
        <v>2681</v>
      </c>
      <c r="D368" s="143">
        <v>6.8115841E7</v>
      </c>
      <c r="E368" s="143">
        <v>1.2704823E8</v>
      </c>
      <c r="F368" s="143" t="s">
        <v>2595</v>
      </c>
      <c r="G368" s="143" t="s">
        <v>2596</v>
      </c>
      <c r="H368" s="59" t="str">
        <f t="shared" si="1"/>
        <v>Россия</v>
      </c>
      <c r="I368" s="143">
        <v>1.0</v>
      </c>
    </row>
    <row r="369" hidden="1">
      <c r="A369" s="144">
        <v>45059.0</v>
      </c>
      <c r="B369" s="144" t="str">
        <f>IFS(A369&lt;=border_dates!$A$2, "1-5 мая", AND(A369&gt;border_dates!$A$2, A369&lt;=border_dates!$A$3) , "6-10 мая", AND(A369&gt;border_dates!$A$3,A369&lt;= border_dates!$A$4), "11-31 мая")</f>
        <v>11-31 мая</v>
      </c>
      <c r="C369" s="143" t="s">
        <v>2707</v>
      </c>
      <c r="D369" s="143">
        <v>6.8871303E7</v>
      </c>
      <c r="E369" s="143">
        <v>1.27861418E8</v>
      </c>
      <c r="F369" s="143" t="s">
        <v>2595</v>
      </c>
      <c r="G369" s="143" t="s">
        <v>2596</v>
      </c>
      <c r="H369" s="59" t="str">
        <f t="shared" si="1"/>
        <v>Россия</v>
      </c>
      <c r="I369" s="143">
        <v>30.0</v>
      </c>
    </row>
    <row r="370" hidden="1">
      <c r="A370" s="144">
        <v>45059.0</v>
      </c>
      <c r="B370" s="144" t="str">
        <f>IFS(A370&lt;=border_dates!$A$2, "1-5 мая", AND(A370&gt;border_dates!$A$2, A370&lt;=border_dates!$A$3) , "6-10 мая", AND(A370&gt;border_dates!$A$3,A370&lt;= border_dates!$A$4), "11-31 мая")</f>
        <v>11-31 мая</v>
      </c>
      <c r="C370" s="143" t="s">
        <v>2707</v>
      </c>
      <c r="D370" s="143">
        <v>6.8871303E7</v>
      </c>
      <c r="E370" s="143">
        <v>1.27861418E8</v>
      </c>
      <c r="F370" s="143" t="s">
        <v>2595</v>
      </c>
      <c r="G370" s="143" t="s">
        <v>2635</v>
      </c>
      <c r="H370" s="59" t="str">
        <f t="shared" si="1"/>
        <v>СНГ</v>
      </c>
      <c r="I370" s="143">
        <v>2.0</v>
      </c>
    </row>
    <row r="371" hidden="1">
      <c r="A371" s="144">
        <v>45060.0</v>
      </c>
      <c r="B371" s="144" t="str">
        <f>IFS(A371&lt;=border_dates!$A$2, "1-5 мая", AND(A371&gt;border_dates!$A$2, A371&lt;=border_dates!$A$3) , "6-10 мая", AND(A371&gt;border_dates!$A$3,A371&lt;= border_dates!$A$4), "11-31 мая")</f>
        <v>11-31 мая</v>
      </c>
      <c r="C371" s="143" t="s">
        <v>2684</v>
      </c>
      <c r="D371" s="143">
        <v>6.8935735E7</v>
      </c>
      <c r="E371" s="143">
        <v>1.27929519E8</v>
      </c>
      <c r="F371" s="143" t="s">
        <v>2595</v>
      </c>
      <c r="G371" s="143" t="s">
        <v>2596</v>
      </c>
      <c r="H371" s="59" t="str">
        <f t="shared" si="1"/>
        <v>Россия</v>
      </c>
      <c r="I371" s="143">
        <v>1.0</v>
      </c>
    </row>
    <row r="372" hidden="1">
      <c r="A372" s="144">
        <v>45060.0</v>
      </c>
      <c r="B372" s="144" t="str">
        <f>IFS(A372&lt;=border_dates!$A$2, "1-5 мая", AND(A372&gt;border_dates!$A$2, A372&lt;=border_dates!$A$3) , "6-10 мая", AND(A372&gt;border_dates!$A$3,A372&lt;= border_dates!$A$4), "11-31 мая")</f>
        <v>11-31 мая</v>
      </c>
      <c r="C372" s="143" t="s">
        <v>2594</v>
      </c>
      <c r="D372" s="143">
        <v>6.8115835E7</v>
      </c>
      <c r="E372" s="143">
        <v>1.27048225E8</v>
      </c>
      <c r="F372" s="143" t="s">
        <v>2595</v>
      </c>
      <c r="G372" s="143" t="s">
        <v>2596</v>
      </c>
      <c r="H372" s="59" t="str">
        <f t="shared" si="1"/>
        <v>Россия</v>
      </c>
      <c r="I372" s="143">
        <v>16.0</v>
      </c>
    </row>
    <row r="373" hidden="1">
      <c r="A373" s="144">
        <v>45060.0</v>
      </c>
      <c r="B373" s="144" t="str">
        <f>IFS(A373&lt;=border_dates!$A$2, "1-5 мая", AND(A373&gt;border_dates!$A$2, A373&lt;=border_dates!$A$3) , "6-10 мая", AND(A373&gt;border_dates!$A$3,A373&lt;= border_dates!$A$4), "11-31 мая")</f>
        <v>11-31 мая</v>
      </c>
      <c r="C373" s="143" t="s">
        <v>2599</v>
      </c>
      <c r="D373" s="143">
        <v>6.8663028E7</v>
      </c>
      <c r="E373" s="143">
        <v>1.27644596E8</v>
      </c>
      <c r="F373" s="143" t="s">
        <v>2595</v>
      </c>
      <c r="G373" s="143" t="s">
        <v>2596</v>
      </c>
      <c r="H373" s="59" t="str">
        <f t="shared" si="1"/>
        <v>Россия</v>
      </c>
      <c r="I373" s="143">
        <v>1.0</v>
      </c>
    </row>
    <row r="374" hidden="1">
      <c r="A374" s="144">
        <v>45060.0</v>
      </c>
      <c r="B374" s="144" t="str">
        <f>IFS(A374&lt;=border_dates!$A$2, "1-5 мая", AND(A374&gt;border_dates!$A$2, A374&lt;=border_dates!$A$3) , "6-10 мая", AND(A374&gt;border_dates!$A$3,A374&lt;= border_dates!$A$4), "11-31 мая")</f>
        <v>11-31 мая</v>
      </c>
      <c r="C374" s="143" t="s">
        <v>2603</v>
      </c>
      <c r="D374" s="143">
        <v>6.8115833E7</v>
      </c>
      <c r="E374" s="143">
        <v>1.27048223E8</v>
      </c>
      <c r="F374" s="143" t="s">
        <v>2595</v>
      </c>
      <c r="G374" s="143" t="s">
        <v>2596</v>
      </c>
      <c r="H374" s="59" t="str">
        <f t="shared" si="1"/>
        <v>Россия</v>
      </c>
      <c r="I374" s="143">
        <v>14.0</v>
      </c>
    </row>
    <row r="375" hidden="1">
      <c r="A375" s="144">
        <v>45060.0</v>
      </c>
      <c r="B375" s="144" t="str">
        <f>IFS(A375&lt;=border_dates!$A$2, "1-5 мая", AND(A375&gt;border_dates!$A$2, A375&lt;=border_dates!$A$3) , "6-10 мая", AND(A375&gt;border_dates!$A$3,A375&lt;= border_dates!$A$4), "11-31 мая")</f>
        <v>11-31 мая</v>
      </c>
      <c r="C375" s="143" t="s">
        <v>2688</v>
      </c>
      <c r="D375" s="143">
        <v>6.8935523E7</v>
      </c>
      <c r="E375" s="143">
        <v>1.27929298E8</v>
      </c>
      <c r="F375" s="143" t="s">
        <v>2595</v>
      </c>
      <c r="G375" s="143" t="s">
        <v>2596</v>
      </c>
      <c r="H375" s="59" t="str">
        <f t="shared" si="1"/>
        <v>Россия</v>
      </c>
      <c r="I375" s="143">
        <v>2.0</v>
      </c>
    </row>
    <row r="376" hidden="1">
      <c r="A376" s="144">
        <v>45060.0</v>
      </c>
      <c r="B376" s="144" t="str">
        <f>IFS(A376&lt;=border_dates!$A$2, "1-5 мая", AND(A376&gt;border_dates!$A$2, A376&lt;=border_dates!$A$3) , "6-10 мая", AND(A376&gt;border_dates!$A$3,A376&lt;= border_dates!$A$4), "11-31 мая")</f>
        <v>11-31 мая</v>
      </c>
      <c r="C376" s="143" t="s">
        <v>2689</v>
      </c>
      <c r="D376" s="143">
        <v>6.895352E7</v>
      </c>
      <c r="E376" s="143">
        <v>1.27948753E8</v>
      </c>
      <c r="F376" s="143" t="s">
        <v>2595</v>
      </c>
      <c r="G376" s="143" t="s">
        <v>2596</v>
      </c>
      <c r="H376" s="59" t="str">
        <f t="shared" si="1"/>
        <v>Россия</v>
      </c>
      <c r="I376" s="143">
        <v>1.0</v>
      </c>
    </row>
    <row r="377" hidden="1">
      <c r="A377" s="144">
        <v>45060.0</v>
      </c>
      <c r="B377" s="144" t="str">
        <f>IFS(A377&lt;=border_dates!$A$2, "1-5 мая", AND(A377&gt;border_dates!$A$2, A377&lt;=border_dates!$A$3) , "6-10 мая", AND(A377&gt;border_dates!$A$3,A377&lt;= border_dates!$A$4), "11-31 мая")</f>
        <v>11-31 мая</v>
      </c>
      <c r="C377" s="143" t="s">
        <v>2690</v>
      </c>
      <c r="D377" s="143">
        <v>6.8955259E7</v>
      </c>
      <c r="E377" s="143">
        <v>1.27950587E8</v>
      </c>
      <c r="F377" s="143" t="s">
        <v>2595</v>
      </c>
      <c r="G377" s="143" t="s">
        <v>2596</v>
      </c>
      <c r="H377" s="59" t="str">
        <f t="shared" si="1"/>
        <v>Россия</v>
      </c>
      <c r="I377" s="143">
        <v>18.0</v>
      </c>
    </row>
    <row r="378" hidden="1">
      <c r="A378" s="144">
        <v>45060.0</v>
      </c>
      <c r="B378" s="144" t="str">
        <f>IFS(A378&lt;=border_dates!$A$2, "1-5 мая", AND(A378&gt;border_dates!$A$2, A378&lt;=border_dates!$A$3) , "6-10 мая", AND(A378&gt;border_dates!$A$3,A378&lt;= border_dates!$A$4), "11-31 мая")</f>
        <v>11-31 мая</v>
      </c>
      <c r="C378" s="143" t="s">
        <v>2691</v>
      </c>
      <c r="D378" s="143">
        <v>6.8878467E7</v>
      </c>
      <c r="E378" s="143">
        <v>1.27868962E8</v>
      </c>
      <c r="F378" s="143" t="s">
        <v>2595</v>
      </c>
      <c r="G378" s="143" t="s">
        <v>2596</v>
      </c>
      <c r="H378" s="59" t="str">
        <f t="shared" si="1"/>
        <v>Россия</v>
      </c>
      <c r="I378" s="143">
        <v>1.0</v>
      </c>
    </row>
    <row r="379" hidden="1">
      <c r="A379" s="144">
        <v>45060.0</v>
      </c>
      <c r="B379" s="144" t="str">
        <f>IFS(A379&lt;=border_dates!$A$2, "1-5 мая", AND(A379&gt;border_dates!$A$2, A379&lt;=border_dates!$A$3) , "6-10 мая", AND(A379&gt;border_dates!$A$3,A379&lt;= border_dates!$A$4), "11-31 мая")</f>
        <v>11-31 мая</v>
      </c>
      <c r="C379" s="143" t="s">
        <v>2610</v>
      </c>
      <c r="D379" s="143">
        <v>6.8660032E7</v>
      </c>
      <c r="E379" s="143">
        <v>1.27641556E8</v>
      </c>
      <c r="F379" s="143" t="s">
        <v>2595</v>
      </c>
      <c r="G379" s="143" t="s">
        <v>2596</v>
      </c>
      <c r="H379" s="59" t="str">
        <f t="shared" si="1"/>
        <v>Россия</v>
      </c>
      <c r="I379" s="143">
        <v>1.0</v>
      </c>
    </row>
    <row r="380" hidden="1">
      <c r="A380" s="144">
        <v>45060.0</v>
      </c>
      <c r="B380" s="144" t="str">
        <f>IFS(A380&lt;=border_dates!$A$2, "1-5 мая", AND(A380&gt;border_dates!$A$2, A380&lt;=border_dates!$A$3) , "6-10 мая", AND(A380&gt;border_dates!$A$3,A380&lt;= border_dates!$A$4), "11-31 мая")</f>
        <v>11-31 мая</v>
      </c>
      <c r="C380" s="143" t="s">
        <v>2614</v>
      </c>
      <c r="D380" s="143">
        <v>6.8115839E7</v>
      </c>
      <c r="E380" s="143">
        <v>1.27048229E8</v>
      </c>
      <c r="F380" s="143" t="s">
        <v>2595</v>
      </c>
      <c r="G380" s="143" t="s">
        <v>2596</v>
      </c>
      <c r="H380" s="59" t="str">
        <f t="shared" si="1"/>
        <v>Россия</v>
      </c>
      <c r="I380" s="143">
        <v>8.0</v>
      </c>
    </row>
    <row r="381" hidden="1">
      <c r="A381" s="144">
        <v>45060.0</v>
      </c>
      <c r="B381" s="144" t="str">
        <f>IFS(A381&lt;=border_dates!$A$2, "1-5 мая", AND(A381&gt;border_dates!$A$2, A381&lt;=border_dates!$A$3) , "6-10 мая", AND(A381&gt;border_dates!$A$3,A381&lt;= border_dates!$A$4), "11-31 мая")</f>
        <v>11-31 мая</v>
      </c>
      <c r="C381" s="143" t="s">
        <v>2711</v>
      </c>
      <c r="D381" s="143">
        <v>6.9043691E7</v>
      </c>
      <c r="E381" s="143">
        <v>1.28047017E8</v>
      </c>
      <c r="F381" s="143" t="s">
        <v>2595</v>
      </c>
      <c r="G381" s="143" t="s">
        <v>2596</v>
      </c>
      <c r="H381" s="59" t="str">
        <f t="shared" si="1"/>
        <v>Россия</v>
      </c>
      <c r="I381" s="143">
        <v>49.0</v>
      </c>
    </row>
    <row r="382" hidden="1">
      <c r="A382" s="144">
        <v>45060.0</v>
      </c>
      <c r="B382" s="144" t="str">
        <f>IFS(A382&lt;=border_dates!$A$2, "1-5 мая", AND(A382&gt;border_dates!$A$2, A382&lt;=border_dates!$A$3) , "6-10 мая", AND(A382&gt;border_dates!$A$3,A382&lt;= border_dates!$A$4), "11-31 мая")</f>
        <v>11-31 мая</v>
      </c>
      <c r="C382" s="143" t="s">
        <v>2624</v>
      </c>
      <c r="D382" s="143">
        <v>6.8861416E7</v>
      </c>
      <c r="E382" s="143">
        <v>1.2785065E8</v>
      </c>
      <c r="F382" s="143" t="s">
        <v>2595</v>
      </c>
      <c r="G382" s="143" t="s">
        <v>2596</v>
      </c>
      <c r="H382" s="59" t="str">
        <f t="shared" si="1"/>
        <v>Россия</v>
      </c>
      <c r="I382" s="143">
        <v>52.0</v>
      </c>
    </row>
    <row r="383" hidden="1">
      <c r="A383" s="144">
        <v>45060.0</v>
      </c>
      <c r="B383" s="144" t="str">
        <f>IFS(A383&lt;=border_dates!$A$2, "1-5 мая", AND(A383&gt;border_dates!$A$2, A383&lt;=border_dates!$A$3) , "6-10 мая", AND(A383&gt;border_dates!$A$3,A383&lt;= border_dates!$A$4), "11-31 мая")</f>
        <v>11-31 мая</v>
      </c>
      <c r="C383" s="143" t="s">
        <v>2625</v>
      </c>
      <c r="D383" s="143">
        <v>6.8658008E7</v>
      </c>
      <c r="E383" s="143">
        <v>1.2763948E8</v>
      </c>
      <c r="F383" s="143" t="s">
        <v>2595</v>
      </c>
      <c r="G383" s="143" t="s">
        <v>2596</v>
      </c>
      <c r="H383" s="59" t="str">
        <f t="shared" si="1"/>
        <v>Россия</v>
      </c>
      <c r="I383" s="143">
        <v>2.0</v>
      </c>
    </row>
    <row r="384" hidden="1">
      <c r="A384" s="144">
        <v>45060.0</v>
      </c>
      <c r="B384" s="144" t="str">
        <f>IFS(A384&lt;=border_dates!$A$2, "1-5 мая", AND(A384&gt;border_dates!$A$2, A384&lt;=border_dates!$A$3) , "6-10 мая", AND(A384&gt;border_dates!$A$3,A384&lt;= border_dates!$A$4), "11-31 мая")</f>
        <v>11-31 мая</v>
      </c>
      <c r="C384" s="143" t="s">
        <v>2626</v>
      </c>
      <c r="D384" s="143">
        <v>6.7988095E7</v>
      </c>
      <c r="E384" s="143">
        <v>1.26914588E8</v>
      </c>
      <c r="F384" s="143" t="s">
        <v>2595</v>
      </c>
      <c r="G384" s="143" t="s">
        <v>2596</v>
      </c>
      <c r="H384" s="59" t="str">
        <f t="shared" si="1"/>
        <v>Россия</v>
      </c>
      <c r="I384" s="143">
        <v>1.0</v>
      </c>
    </row>
    <row r="385" hidden="1">
      <c r="A385" s="144">
        <v>45060.0</v>
      </c>
      <c r="B385" s="144" t="str">
        <f>IFS(A385&lt;=border_dates!$A$2, "1-5 мая", AND(A385&gt;border_dates!$A$2, A385&lt;=border_dates!$A$3) , "6-10 мая", AND(A385&gt;border_dates!$A$3,A385&lt;= border_dates!$A$4), "11-31 мая")</f>
        <v>11-31 мая</v>
      </c>
      <c r="C385" s="143" t="s">
        <v>2629</v>
      </c>
      <c r="D385" s="143">
        <v>6.7996441E7</v>
      </c>
      <c r="E385" s="143">
        <v>1.2692357E8</v>
      </c>
      <c r="F385" s="143" t="s">
        <v>2595</v>
      </c>
      <c r="G385" s="143" t="s">
        <v>2596</v>
      </c>
      <c r="H385" s="59" t="str">
        <f t="shared" si="1"/>
        <v>Россия</v>
      </c>
      <c r="I385" s="143">
        <v>1.0</v>
      </c>
    </row>
    <row r="386" hidden="1">
      <c r="A386" s="144">
        <v>45060.0</v>
      </c>
      <c r="B386" s="144" t="str">
        <f>IFS(A386&lt;=border_dates!$A$2, "1-5 мая", AND(A386&gt;border_dates!$A$2, A386&lt;=border_dates!$A$3) , "6-10 мая", AND(A386&gt;border_dates!$A$3,A386&lt;= border_dates!$A$4), "11-31 мая")</f>
        <v>11-31 мая</v>
      </c>
      <c r="C386" s="143" t="s">
        <v>2632</v>
      </c>
      <c r="D386" s="143">
        <v>6.8115846E7</v>
      </c>
      <c r="E386" s="143">
        <v>1.27048236E8</v>
      </c>
      <c r="F386" s="143" t="s">
        <v>2595</v>
      </c>
      <c r="G386" s="143" t="s">
        <v>2596</v>
      </c>
      <c r="H386" s="59" t="str">
        <f t="shared" si="1"/>
        <v>Россия</v>
      </c>
      <c r="I386" s="143">
        <v>2.0</v>
      </c>
    </row>
    <row r="387" hidden="1">
      <c r="A387" s="144">
        <v>45060.0</v>
      </c>
      <c r="B387" s="144" t="str">
        <f>IFS(A387&lt;=border_dates!$A$2, "1-5 мая", AND(A387&gt;border_dates!$A$2, A387&lt;=border_dates!$A$3) , "6-10 мая", AND(A387&gt;border_dates!$A$3,A387&lt;= border_dates!$A$4), "11-31 мая")</f>
        <v>11-31 мая</v>
      </c>
      <c r="C387" s="143" t="s">
        <v>2633</v>
      </c>
      <c r="D387" s="143">
        <v>6.8662936E7</v>
      </c>
      <c r="E387" s="143">
        <v>1.27644504E8</v>
      </c>
      <c r="F387" s="143" t="s">
        <v>2595</v>
      </c>
      <c r="G387" s="143" t="s">
        <v>2596</v>
      </c>
      <c r="H387" s="59" t="str">
        <f t="shared" si="1"/>
        <v>Россия</v>
      </c>
      <c r="I387" s="143">
        <v>2.0</v>
      </c>
    </row>
    <row r="388" hidden="1">
      <c r="A388" s="144">
        <v>45060.0</v>
      </c>
      <c r="B388" s="144" t="str">
        <f>IFS(A388&lt;=border_dates!$A$2, "1-5 мая", AND(A388&gt;border_dates!$A$2, A388&lt;=border_dates!$A$3) , "6-10 мая", AND(A388&gt;border_dates!$A$3,A388&lt;= border_dates!$A$4), "11-31 мая")</f>
        <v>11-31 мая</v>
      </c>
      <c r="C388" s="143" t="s">
        <v>2639</v>
      </c>
      <c r="D388" s="143">
        <v>6.8115834E7</v>
      </c>
      <c r="E388" s="143">
        <v>1.27048224E8</v>
      </c>
      <c r="F388" s="143" t="s">
        <v>2595</v>
      </c>
      <c r="G388" s="143" t="s">
        <v>2596</v>
      </c>
      <c r="H388" s="59" t="str">
        <f t="shared" si="1"/>
        <v>Россия</v>
      </c>
      <c r="I388" s="143">
        <v>1.0</v>
      </c>
    </row>
    <row r="389" hidden="1">
      <c r="A389" s="144">
        <v>45060.0</v>
      </c>
      <c r="B389" s="144" t="str">
        <f>IFS(A389&lt;=border_dates!$A$2, "1-5 мая", AND(A389&gt;border_dates!$A$2, A389&lt;=border_dates!$A$3) , "6-10 мая", AND(A389&gt;border_dates!$A$3,A389&lt;= border_dates!$A$4), "11-31 мая")</f>
        <v>11-31 мая</v>
      </c>
      <c r="C389" s="143" t="s">
        <v>2641</v>
      </c>
      <c r="D389" s="143">
        <v>6.7989035E7</v>
      </c>
      <c r="E389" s="143">
        <v>1.26915604E8</v>
      </c>
      <c r="F389" s="143" t="s">
        <v>2595</v>
      </c>
      <c r="G389" s="143" t="s">
        <v>2596</v>
      </c>
      <c r="H389" s="59" t="str">
        <f t="shared" si="1"/>
        <v>Россия</v>
      </c>
      <c r="I389" s="143">
        <v>1.0</v>
      </c>
    </row>
    <row r="390" hidden="1">
      <c r="A390" s="144">
        <v>45060.0</v>
      </c>
      <c r="B390" s="144" t="str">
        <f>IFS(A390&lt;=border_dates!$A$2, "1-5 мая", AND(A390&gt;border_dates!$A$2, A390&lt;=border_dates!$A$3) , "6-10 мая", AND(A390&gt;border_dates!$A$3,A390&lt;= border_dates!$A$4), "11-31 мая")</f>
        <v>11-31 мая</v>
      </c>
      <c r="C390" s="143" t="s">
        <v>2643</v>
      </c>
      <c r="D390" s="143">
        <v>6.8876377E7</v>
      </c>
      <c r="E390" s="143">
        <v>1.2786676E8</v>
      </c>
      <c r="F390" s="143" t="s">
        <v>2595</v>
      </c>
      <c r="G390" s="143" t="s">
        <v>2596</v>
      </c>
      <c r="H390" s="59" t="str">
        <f t="shared" si="1"/>
        <v>Россия</v>
      </c>
      <c r="I390" s="143">
        <v>2.0</v>
      </c>
    </row>
    <row r="391" hidden="1">
      <c r="A391" s="144">
        <v>45060.0</v>
      </c>
      <c r="B391" s="144" t="str">
        <f>IFS(A391&lt;=border_dates!$A$2, "1-5 мая", AND(A391&gt;border_dates!$A$2, A391&lt;=border_dates!$A$3) , "6-10 мая", AND(A391&gt;border_dates!$A$3,A391&lt;= border_dates!$A$4), "11-31 мая")</f>
        <v>11-31 мая</v>
      </c>
      <c r="C391" s="143" t="s">
        <v>2644</v>
      </c>
      <c r="D391" s="143">
        <v>6.8115845E7</v>
      </c>
      <c r="E391" s="143">
        <v>1.27048235E8</v>
      </c>
      <c r="F391" s="143" t="s">
        <v>2595</v>
      </c>
      <c r="G391" s="143" t="s">
        <v>2596</v>
      </c>
      <c r="H391" s="59" t="str">
        <f t="shared" si="1"/>
        <v>Россия</v>
      </c>
      <c r="I391" s="143">
        <v>6.0</v>
      </c>
    </row>
    <row r="392" hidden="1">
      <c r="A392" s="144">
        <v>45060.0</v>
      </c>
      <c r="B392" s="144" t="str">
        <f>IFS(A392&lt;=border_dates!$A$2, "1-5 мая", AND(A392&gt;border_dates!$A$2, A392&lt;=border_dates!$A$3) , "6-10 мая", AND(A392&gt;border_dates!$A$3,A392&lt;= border_dates!$A$4), "11-31 мая")</f>
        <v>11-31 мая</v>
      </c>
      <c r="C392" s="143" t="s">
        <v>2698</v>
      </c>
      <c r="D392" s="143">
        <v>6.8867007E7</v>
      </c>
      <c r="E392" s="143">
        <v>1.2785677E8</v>
      </c>
      <c r="F392" s="143" t="s">
        <v>2595</v>
      </c>
      <c r="G392" s="143" t="s">
        <v>2596</v>
      </c>
      <c r="H392" s="59" t="str">
        <f t="shared" si="1"/>
        <v>Россия</v>
      </c>
      <c r="I392" s="143">
        <v>5.0</v>
      </c>
    </row>
    <row r="393" hidden="1">
      <c r="A393" s="144">
        <v>45060.0</v>
      </c>
      <c r="B393" s="144" t="str">
        <f>IFS(A393&lt;=border_dates!$A$2, "1-5 мая", AND(A393&gt;border_dates!$A$2, A393&lt;=border_dates!$A$3) , "6-10 мая", AND(A393&gt;border_dates!$A$3,A393&lt;= border_dates!$A$4), "11-31 мая")</f>
        <v>11-31 мая</v>
      </c>
      <c r="C393" s="143" t="s">
        <v>2649</v>
      </c>
      <c r="D393" s="143">
        <v>6.8115831E7</v>
      </c>
      <c r="E393" s="143">
        <v>1.27048221E8</v>
      </c>
      <c r="F393" s="143" t="s">
        <v>2595</v>
      </c>
      <c r="G393" s="143" t="s">
        <v>2596</v>
      </c>
      <c r="H393" s="59" t="str">
        <f t="shared" si="1"/>
        <v>Россия</v>
      </c>
      <c r="I393" s="143">
        <v>22.0</v>
      </c>
    </row>
    <row r="394" hidden="1">
      <c r="A394" s="144">
        <v>45060.0</v>
      </c>
      <c r="B394" s="144" t="str">
        <f>IFS(A394&lt;=border_dates!$A$2, "1-5 мая", AND(A394&gt;border_dates!$A$2, A394&lt;=border_dates!$A$3) , "6-10 мая", AND(A394&gt;border_dates!$A$3,A394&lt;= border_dates!$A$4), "11-31 мая")</f>
        <v>11-31 мая</v>
      </c>
      <c r="C394" s="143" t="s">
        <v>2651</v>
      </c>
      <c r="D394" s="143">
        <v>6.8863243E7</v>
      </c>
      <c r="E394" s="143">
        <v>1.27852665E8</v>
      </c>
      <c r="F394" s="143" t="s">
        <v>2595</v>
      </c>
      <c r="G394" s="143" t="s">
        <v>2596</v>
      </c>
      <c r="H394" s="59" t="str">
        <f t="shared" si="1"/>
        <v>Россия</v>
      </c>
      <c r="I394" s="143">
        <v>1.0</v>
      </c>
    </row>
    <row r="395" hidden="1">
      <c r="A395" s="144">
        <v>45060.0</v>
      </c>
      <c r="B395" s="144" t="str">
        <f>IFS(A395&lt;=border_dates!$A$2, "1-5 мая", AND(A395&gt;border_dates!$A$2, A395&lt;=border_dates!$A$3) , "6-10 мая", AND(A395&gt;border_dates!$A$3,A395&lt;= border_dates!$A$4), "11-31 мая")</f>
        <v>11-31 мая</v>
      </c>
      <c r="C395" s="143" t="s">
        <v>2653</v>
      </c>
      <c r="D395" s="143">
        <v>6.8115837E7</v>
      </c>
      <c r="E395" s="143">
        <v>1.27048227E8</v>
      </c>
      <c r="F395" s="143" t="s">
        <v>2595</v>
      </c>
      <c r="G395" s="143" t="s">
        <v>2596</v>
      </c>
      <c r="H395" s="59" t="str">
        <f t="shared" si="1"/>
        <v>Россия</v>
      </c>
      <c r="I395" s="143">
        <v>12.0</v>
      </c>
    </row>
    <row r="396" hidden="1">
      <c r="A396" s="144">
        <v>45060.0</v>
      </c>
      <c r="B396" s="144" t="str">
        <f>IFS(A396&lt;=border_dates!$A$2, "1-5 мая", AND(A396&gt;border_dates!$A$2, A396&lt;=border_dates!$A$3) , "6-10 мая", AND(A396&gt;border_dates!$A$3,A396&lt;= border_dates!$A$4), "11-31 мая")</f>
        <v>11-31 мая</v>
      </c>
      <c r="C396" s="143" t="s">
        <v>2702</v>
      </c>
      <c r="D396" s="143">
        <v>6.8863244E7</v>
      </c>
      <c r="E396" s="143">
        <v>1.27852666E8</v>
      </c>
      <c r="F396" s="143" t="s">
        <v>2595</v>
      </c>
      <c r="G396" s="143" t="s">
        <v>2596</v>
      </c>
      <c r="H396" s="59" t="str">
        <f t="shared" si="1"/>
        <v>Россия</v>
      </c>
      <c r="I396" s="143">
        <v>2.0</v>
      </c>
    </row>
    <row r="397" hidden="1">
      <c r="A397" s="144">
        <v>45060.0</v>
      </c>
      <c r="B397" s="144" t="str">
        <f>IFS(A397&lt;=border_dates!$A$2, "1-5 мая", AND(A397&gt;border_dates!$A$2, A397&lt;=border_dates!$A$3) , "6-10 мая", AND(A397&gt;border_dates!$A$3,A397&lt;= border_dates!$A$4), "11-31 мая")</f>
        <v>11-31 мая</v>
      </c>
      <c r="C397" s="143" t="s">
        <v>2662</v>
      </c>
      <c r="D397" s="143">
        <v>6.7982517E7</v>
      </c>
      <c r="E397" s="143">
        <v>1.26908788E8</v>
      </c>
      <c r="F397" s="143" t="s">
        <v>2595</v>
      </c>
      <c r="G397" s="143" t="s">
        <v>2596</v>
      </c>
      <c r="H397" s="59" t="str">
        <f t="shared" si="1"/>
        <v>Россия</v>
      </c>
      <c r="I397" s="143">
        <v>2.0</v>
      </c>
    </row>
    <row r="398" hidden="1">
      <c r="A398" s="144">
        <v>45060.0</v>
      </c>
      <c r="B398" s="144" t="str">
        <f>IFS(A398&lt;=border_dates!$A$2, "1-5 мая", AND(A398&gt;border_dates!$A$2, A398&lt;=border_dates!$A$3) , "6-10 мая", AND(A398&gt;border_dates!$A$3,A398&lt;= border_dates!$A$4), "11-31 мая")</f>
        <v>11-31 мая</v>
      </c>
      <c r="C398" s="143" t="s">
        <v>2666</v>
      </c>
      <c r="D398" s="143">
        <v>6.8662256E7</v>
      </c>
      <c r="E398" s="143">
        <v>1.2764382E8</v>
      </c>
      <c r="F398" s="143" t="s">
        <v>2595</v>
      </c>
      <c r="G398" s="143" t="s">
        <v>2596</v>
      </c>
      <c r="H398" s="59" t="str">
        <f t="shared" si="1"/>
        <v>Россия</v>
      </c>
      <c r="I398" s="143">
        <v>1.0</v>
      </c>
    </row>
    <row r="399" hidden="1">
      <c r="A399" s="144">
        <v>45060.0</v>
      </c>
      <c r="B399" s="144" t="str">
        <f>IFS(A399&lt;=border_dates!$A$2, "1-5 мая", AND(A399&gt;border_dates!$A$2, A399&lt;=border_dates!$A$3) , "6-10 мая", AND(A399&gt;border_dates!$A$3,A399&lt;= border_dates!$A$4), "11-31 мая")</f>
        <v>11-31 мая</v>
      </c>
      <c r="C399" s="143" t="s">
        <v>2672</v>
      </c>
      <c r="D399" s="143">
        <v>6.8661779E7</v>
      </c>
      <c r="E399" s="143">
        <v>1.2764334E8</v>
      </c>
      <c r="F399" s="143" t="s">
        <v>2595</v>
      </c>
      <c r="G399" s="143" t="s">
        <v>2596</v>
      </c>
      <c r="H399" s="59" t="str">
        <f t="shared" si="1"/>
        <v>Россия</v>
      </c>
      <c r="I399" s="143">
        <v>2.0</v>
      </c>
    </row>
    <row r="400" hidden="1">
      <c r="A400" s="144">
        <v>45060.0</v>
      </c>
      <c r="B400" s="144" t="str">
        <f>IFS(A400&lt;=border_dates!$A$2, "1-5 мая", AND(A400&gt;border_dates!$A$2, A400&lt;=border_dates!$A$3) , "6-10 мая", AND(A400&gt;border_dates!$A$3,A400&lt;= border_dates!$A$4), "11-31 мая")</f>
        <v>11-31 мая</v>
      </c>
      <c r="C400" s="143" t="s">
        <v>2674</v>
      </c>
      <c r="D400" s="143">
        <v>6.8662934E7</v>
      </c>
      <c r="E400" s="143">
        <v>1.27644502E8</v>
      </c>
      <c r="F400" s="143" t="s">
        <v>2595</v>
      </c>
      <c r="G400" s="143" t="s">
        <v>2596</v>
      </c>
      <c r="H400" s="59" t="str">
        <f t="shared" si="1"/>
        <v>Россия</v>
      </c>
      <c r="I400" s="143">
        <v>1.0</v>
      </c>
    </row>
    <row r="401" hidden="1">
      <c r="A401" s="144">
        <v>45060.0</v>
      </c>
      <c r="B401" s="144" t="str">
        <f>IFS(A401&lt;=border_dates!$A$2, "1-5 мая", AND(A401&gt;border_dates!$A$2, A401&lt;=border_dates!$A$3) , "6-10 мая", AND(A401&gt;border_dates!$A$3,A401&lt;= border_dates!$A$4), "11-31 мая")</f>
        <v>11-31 мая</v>
      </c>
      <c r="C401" s="143" t="s">
        <v>2707</v>
      </c>
      <c r="D401" s="143">
        <v>6.8871303E7</v>
      </c>
      <c r="E401" s="143">
        <v>1.27861418E8</v>
      </c>
      <c r="F401" s="143" t="s">
        <v>2595</v>
      </c>
      <c r="G401" s="143" t="s">
        <v>2596</v>
      </c>
      <c r="H401" s="59" t="str">
        <f t="shared" si="1"/>
        <v>Россия</v>
      </c>
      <c r="I401" s="143">
        <v>1.0</v>
      </c>
    </row>
    <row r="402" hidden="1">
      <c r="A402" s="144">
        <v>45061.0</v>
      </c>
      <c r="B402" s="144" t="str">
        <f>IFS(A402&lt;=border_dates!$A$2, "1-5 мая", AND(A402&gt;border_dates!$A$2, A402&lt;=border_dates!$A$3) , "6-10 мая", AND(A402&gt;border_dates!$A$3,A402&lt;= border_dates!$A$4), "11-31 мая")</f>
        <v>11-31 мая</v>
      </c>
      <c r="C402" s="143" t="s">
        <v>2684</v>
      </c>
      <c r="D402" s="143">
        <v>6.8935735E7</v>
      </c>
      <c r="E402" s="143">
        <v>1.27929519E8</v>
      </c>
      <c r="F402" s="143" t="s">
        <v>2595</v>
      </c>
      <c r="G402" s="143" t="s">
        <v>2596</v>
      </c>
      <c r="H402" s="59" t="str">
        <f t="shared" si="1"/>
        <v>Россия</v>
      </c>
      <c r="I402" s="143">
        <v>2.0</v>
      </c>
    </row>
    <row r="403" hidden="1">
      <c r="A403" s="144">
        <v>45061.0</v>
      </c>
      <c r="B403" s="144" t="str">
        <f>IFS(A403&lt;=border_dates!$A$2, "1-5 мая", AND(A403&gt;border_dates!$A$2, A403&lt;=border_dates!$A$3) , "6-10 мая", AND(A403&gt;border_dates!$A$3,A403&lt;= border_dates!$A$4), "11-31 мая")</f>
        <v>11-31 мая</v>
      </c>
      <c r="C403" s="143" t="s">
        <v>2601</v>
      </c>
      <c r="D403" s="143">
        <v>6.7982512E7</v>
      </c>
      <c r="E403" s="143">
        <v>1.26908783E8</v>
      </c>
      <c r="F403" s="143" t="s">
        <v>2595</v>
      </c>
      <c r="G403" s="143" t="s">
        <v>2596</v>
      </c>
      <c r="H403" s="59" t="str">
        <f t="shared" si="1"/>
        <v>Россия</v>
      </c>
      <c r="I403" s="143">
        <v>1.0</v>
      </c>
    </row>
    <row r="404" hidden="1">
      <c r="A404" s="144">
        <v>45061.0</v>
      </c>
      <c r="B404" s="144" t="str">
        <f>IFS(A404&lt;=border_dates!$A$2, "1-5 мая", AND(A404&gt;border_dates!$A$2, A404&lt;=border_dates!$A$3) , "6-10 мая", AND(A404&gt;border_dates!$A$3,A404&lt;= border_dates!$A$4), "11-31 мая")</f>
        <v>11-31 мая</v>
      </c>
      <c r="C404" s="143" t="s">
        <v>2603</v>
      </c>
      <c r="D404" s="143">
        <v>6.8115833E7</v>
      </c>
      <c r="E404" s="143">
        <v>1.27048223E8</v>
      </c>
      <c r="F404" s="143" t="s">
        <v>2595</v>
      </c>
      <c r="G404" s="143" t="s">
        <v>2596</v>
      </c>
      <c r="H404" s="59" t="str">
        <f t="shared" si="1"/>
        <v>Россия</v>
      </c>
      <c r="I404" s="143">
        <v>4.0</v>
      </c>
    </row>
    <row r="405" hidden="1">
      <c r="A405" s="144">
        <v>45061.0</v>
      </c>
      <c r="B405" s="144" t="str">
        <f>IFS(A405&lt;=border_dates!$A$2, "1-5 мая", AND(A405&gt;border_dates!$A$2, A405&lt;=border_dates!$A$3) , "6-10 мая", AND(A405&gt;border_dates!$A$3,A405&lt;= border_dates!$A$4), "11-31 мая")</f>
        <v>11-31 мая</v>
      </c>
      <c r="C405" s="143" t="s">
        <v>2690</v>
      </c>
      <c r="D405" s="143">
        <v>6.8955259E7</v>
      </c>
      <c r="E405" s="143">
        <v>1.27950587E8</v>
      </c>
      <c r="F405" s="143" t="s">
        <v>2595</v>
      </c>
      <c r="G405" s="143" t="s">
        <v>2596</v>
      </c>
      <c r="H405" s="59" t="str">
        <f t="shared" si="1"/>
        <v>Россия</v>
      </c>
      <c r="I405" s="143">
        <v>2.0</v>
      </c>
    </row>
    <row r="406" hidden="1">
      <c r="A406" s="144">
        <v>45061.0</v>
      </c>
      <c r="B406" s="144" t="str">
        <f>IFS(A406&lt;=border_dates!$A$2, "1-5 мая", AND(A406&gt;border_dates!$A$2, A406&lt;=border_dates!$A$3) , "6-10 мая", AND(A406&gt;border_dates!$A$3,A406&lt;= border_dates!$A$4), "11-31 мая")</f>
        <v>11-31 мая</v>
      </c>
      <c r="C406" s="143" t="s">
        <v>2690</v>
      </c>
      <c r="D406" s="143">
        <v>6.8955259E7</v>
      </c>
      <c r="E406" s="143">
        <v>1.27950587E8</v>
      </c>
      <c r="F406" s="143" t="s">
        <v>2595</v>
      </c>
      <c r="G406" s="143" t="s">
        <v>2635</v>
      </c>
      <c r="H406" s="59" t="str">
        <f t="shared" si="1"/>
        <v>СНГ</v>
      </c>
      <c r="I406" s="143">
        <v>1.0</v>
      </c>
    </row>
    <row r="407" hidden="1">
      <c r="A407" s="144">
        <v>45061.0</v>
      </c>
      <c r="B407" s="144" t="str">
        <f>IFS(A407&lt;=border_dates!$A$2, "1-5 мая", AND(A407&gt;border_dates!$A$2, A407&lt;=border_dates!$A$3) , "6-10 мая", AND(A407&gt;border_dates!$A$3,A407&lt;= border_dates!$A$4), "11-31 мая")</f>
        <v>11-31 мая</v>
      </c>
      <c r="C407" s="143" t="s">
        <v>2613</v>
      </c>
      <c r="D407" s="143">
        <v>6.8115844E7</v>
      </c>
      <c r="E407" s="143">
        <v>1.27048234E8</v>
      </c>
      <c r="F407" s="143" t="s">
        <v>2595</v>
      </c>
      <c r="G407" s="143" t="s">
        <v>2596</v>
      </c>
      <c r="H407" s="59" t="str">
        <f t="shared" si="1"/>
        <v>Россия</v>
      </c>
      <c r="I407" s="143">
        <v>1.0</v>
      </c>
    </row>
    <row r="408" hidden="1">
      <c r="A408" s="144">
        <v>45061.0</v>
      </c>
      <c r="B408" s="144" t="str">
        <f>IFS(A408&lt;=border_dates!$A$2, "1-5 мая", AND(A408&gt;border_dates!$A$2, A408&lt;=border_dates!$A$3) , "6-10 мая", AND(A408&gt;border_dates!$A$3,A408&lt;= border_dates!$A$4), "11-31 мая")</f>
        <v>11-31 мая</v>
      </c>
      <c r="C408" s="143" t="s">
        <v>2711</v>
      </c>
      <c r="D408" s="143">
        <v>6.9043691E7</v>
      </c>
      <c r="E408" s="143">
        <v>1.28047017E8</v>
      </c>
      <c r="F408" s="143" t="s">
        <v>2595</v>
      </c>
      <c r="G408" s="143" t="s">
        <v>2596</v>
      </c>
      <c r="H408" s="59" t="str">
        <f t="shared" si="1"/>
        <v>Россия</v>
      </c>
      <c r="I408" s="143">
        <v>5.0</v>
      </c>
    </row>
    <row r="409" hidden="1">
      <c r="A409" s="144">
        <v>45061.0</v>
      </c>
      <c r="B409" s="144" t="str">
        <f>IFS(A409&lt;=border_dates!$A$2, "1-5 мая", AND(A409&gt;border_dates!$A$2, A409&lt;=border_dates!$A$3) , "6-10 мая", AND(A409&gt;border_dates!$A$3,A409&lt;= border_dates!$A$4), "11-31 мая")</f>
        <v>11-31 мая</v>
      </c>
      <c r="C409" s="143" t="s">
        <v>2616</v>
      </c>
      <c r="D409" s="143">
        <v>6.8115847E7</v>
      </c>
      <c r="E409" s="143">
        <v>1.27048237E8</v>
      </c>
      <c r="F409" s="143" t="s">
        <v>2595</v>
      </c>
      <c r="G409" s="143" t="s">
        <v>2596</v>
      </c>
      <c r="H409" s="59" t="str">
        <f t="shared" si="1"/>
        <v>Россия</v>
      </c>
      <c r="I409" s="143">
        <v>1.0</v>
      </c>
    </row>
    <row r="410" hidden="1">
      <c r="A410" s="144">
        <v>45061.0</v>
      </c>
      <c r="B410" s="144" t="str">
        <f>IFS(A410&lt;=border_dates!$A$2, "1-5 мая", AND(A410&gt;border_dates!$A$2, A410&lt;=border_dates!$A$3) , "6-10 мая", AND(A410&gt;border_dates!$A$3,A410&lt;= border_dates!$A$4), "11-31 мая")</f>
        <v>11-31 мая</v>
      </c>
      <c r="C410" s="143" t="s">
        <v>2620</v>
      </c>
      <c r="D410" s="143">
        <v>6.8115838E7</v>
      </c>
      <c r="E410" s="143">
        <v>1.27048228E8</v>
      </c>
      <c r="F410" s="143" t="s">
        <v>2595</v>
      </c>
      <c r="G410" s="143" t="s">
        <v>2596</v>
      </c>
      <c r="H410" s="59" t="str">
        <f t="shared" si="1"/>
        <v>Россия</v>
      </c>
      <c r="I410" s="143">
        <v>1.0</v>
      </c>
    </row>
    <row r="411" hidden="1">
      <c r="A411" s="144">
        <v>45061.0</v>
      </c>
      <c r="B411" s="144" t="str">
        <f>IFS(A411&lt;=border_dates!$A$2, "1-5 мая", AND(A411&gt;border_dates!$A$2, A411&lt;=border_dates!$A$3) , "6-10 мая", AND(A411&gt;border_dates!$A$3,A411&lt;= border_dates!$A$4), "11-31 мая")</f>
        <v>11-31 мая</v>
      </c>
      <c r="C411" s="143" t="s">
        <v>2623</v>
      </c>
      <c r="D411" s="143">
        <v>6.8115836E7</v>
      </c>
      <c r="E411" s="143">
        <v>1.27048226E8</v>
      </c>
      <c r="F411" s="143" t="s">
        <v>2595</v>
      </c>
      <c r="G411" s="143" t="s">
        <v>2596</v>
      </c>
      <c r="H411" s="59" t="str">
        <f t="shared" si="1"/>
        <v>Россия</v>
      </c>
      <c r="I411" s="143">
        <v>2.0</v>
      </c>
    </row>
    <row r="412" hidden="1">
      <c r="A412" s="144">
        <v>45061.0</v>
      </c>
      <c r="B412" s="144" t="str">
        <f>IFS(A412&lt;=border_dates!$A$2, "1-5 мая", AND(A412&gt;border_dates!$A$2, A412&lt;=border_dates!$A$3) , "6-10 мая", AND(A412&gt;border_dates!$A$3,A412&lt;= border_dates!$A$4), "11-31 мая")</f>
        <v>11-31 мая</v>
      </c>
      <c r="C412" s="143" t="s">
        <v>2624</v>
      </c>
      <c r="D412" s="143">
        <v>6.8861416E7</v>
      </c>
      <c r="E412" s="143">
        <v>1.2785065E8</v>
      </c>
      <c r="F412" s="143" t="s">
        <v>2595</v>
      </c>
      <c r="G412" s="143" t="s">
        <v>2596</v>
      </c>
      <c r="H412" s="59" t="str">
        <f t="shared" si="1"/>
        <v>Россия</v>
      </c>
      <c r="I412" s="143">
        <v>69.0</v>
      </c>
    </row>
    <row r="413" hidden="1">
      <c r="A413" s="144">
        <v>45061.0</v>
      </c>
      <c r="B413" s="144" t="str">
        <f>IFS(A413&lt;=border_dates!$A$2, "1-5 мая", AND(A413&gt;border_dates!$A$2, A413&lt;=border_dates!$A$3) , "6-10 мая", AND(A413&gt;border_dates!$A$3,A413&lt;= border_dates!$A$4), "11-31 мая")</f>
        <v>11-31 мая</v>
      </c>
      <c r="C413" s="143" t="s">
        <v>2625</v>
      </c>
      <c r="D413" s="143">
        <v>6.8658008E7</v>
      </c>
      <c r="E413" s="143">
        <v>1.2763948E8</v>
      </c>
      <c r="F413" s="143" t="s">
        <v>2595</v>
      </c>
      <c r="G413" s="143" t="s">
        <v>2596</v>
      </c>
      <c r="H413" s="59" t="str">
        <f t="shared" si="1"/>
        <v>Россия</v>
      </c>
      <c r="I413" s="143">
        <v>1.0</v>
      </c>
    </row>
    <row r="414" hidden="1">
      <c r="A414" s="144">
        <v>45061.0</v>
      </c>
      <c r="B414" s="144" t="str">
        <f>IFS(A414&lt;=border_dates!$A$2, "1-5 мая", AND(A414&gt;border_dates!$A$2, A414&lt;=border_dates!$A$3) , "6-10 мая", AND(A414&gt;border_dates!$A$3,A414&lt;= border_dates!$A$4), "11-31 мая")</f>
        <v>11-31 мая</v>
      </c>
      <c r="C414" s="143" t="s">
        <v>2639</v>
      </c>
      <c r="D414" s="143">
        <v>6.8115834E7</v>
      </c>
      <c r="E414" s="143">
        <v>1.27048224E8</v>
      </c>
      <c r="F414" s="143" t="s">
        <v>2595</v>
      </c>
      <c r="G414" s="143" t="s">
        <v>2596</v>
      </c>
      <c r="H414" s="59" t="str">
        <f t="shared" si="1"/>
        <v>Россия</v>
      </c>
      <c r="I414" s="143">
        <v>1.0</v>
      </c>
    </row>
    <row r="415" hidden="1">
      <c r="A415" s="144">
        <v>45061.0</v>
      </c>
      <c r="B415" s="144" t="str">
        <f>IFS(A415&lt;=border_dates!$A$2, "1-5 мая", AND(A415&gt;border_dates!$A$2, A415&lt;=border_dates!$A$3) , "6-10 мая", AND(A415&gt;border_dates!$A$3,A415&lt;= border_dates!$A$4), "11-31 мая")</f>
        <v>11-31 мая</v>
      </c>
      <c r="C415" s="143" t="s">
        <v>2644</v>
      </c>
      <c r="D415" s="143">
        <v>6.8115845E7</v>
      </c>
      <c r="E415" s="143">
        <v>1.27048235E8</v>
      </c>
      <c r="F415" s="143" t="s">
        <v>2595</v>
      </c>
      <c r="G415" s="143" t="s">
        <v>2596</v>
      </c>
      <c r="H415" s="59" t="str">
        <f t="shared" si="1"/>
        <v>Россия</v>
      </c>
      <c r="I415" s="143">
        <v>2.0</v>
      </c>
    </row>
    <row r="416" hidden="1">
      <c r="A416" s="144">
        <v>45061.0</v>
      </c>
      <c r="B416" s="144" t="str">
        <f>IFS(A416&lt;=border_dates!$A$2, "1-5 мая", AND(A416&gt;border_dates!$A$2, A416&lt;=border_dates!$A$3) , "6-10 мая", AND(A416&gt;border_dates!$A$3,A416&lt;= border_dates!$A$4), "11-31 мая")</f>
        <v>11-31 мая</v>
      </c>
      <c r="C416" s="143" t="s">
        <v>2698</v>
      </c>
      <c r="D416" s="143">
        <v>6.8867007E7</v>
      </c>
      <c r="E416" s="143">
        <v>1.2785677E8</v>
      </c>
      <c r="F416" s="143" t="s">
        <v>2595</v>
      </c>
      <c r="G416" s="143" t="s">
        <v>2596</v>
      </c>
      <c r="H416" s="59" t="str">
        <f t="shared" si="1"/>
        <v>Россия</v>
      </c>
      <c r="I416" s="143">
        <v>1.0</v>
      </c>
    </row>
    <row r="417" hidden="1">
      <c r="A417" s="144">
        <v>45061.0</v>
      </c>
      <c r="B417" s="144" t="str">
        <f>IFS(A417&lt;=border_dates!$A$2, "1-5 мая", AND(A417&gt;border_dates!$A$2, A417&lt;=border_dates!$A$3) , "6-10 мая", AND(A417&gt;border_dates!$A$3,A417&lt;= border_dates!$A$4), "11-31 мая")</f>
        <v>11-31 мая</v>
      </c>
      <c r="C417" s="143" t="s">
        <v>2649</v>
      </c>
      <c r="D417" s="143">
        <v>6.8115831E7</v>
      </c>
      <c r="E417" s="143">
        <v>1.27048221E8</v>
      </c>
      <c r="F417" s="143" t="s">
        <v>2595</v>
      </c>
      <c r="G417" s="143" t="s">
        <v>2596</v>
      </c>
      <c r="H417" s="59" t="str">
        <f t="shared" si="1"/>
        <v>Россия</v>
      </c>
      <c r="I417" s="143">
        <v>1.0</v>
      </c>
    </row>
    <row r="418" hidden="1">
      <c r="A418" s="144">
        <v>45061.0</v>
      </c>
      <c r="B418" s="144" t="str">
        <f>IFS(A418&lt;=border_dates!$A$2, "1-5 мая", AND(A418&gt;border_dates!$A$2, A418&lt;=border_dates!$A$3) , "6-10 мая", AND(A418&gt;border_dates!$A$3,A418&lt;= border_dates!$A$4), "11-31 мая")</f>
        <v>11-31 мая</v>
      </c>
      <c r="C418" s="143" t="s">
        <v>2653</v>
      </c>
      <c r="D418" s="143">
        <v>6.8115837E7</v>
      </c>
      <c r="E418" s="143">
        <v>1.27048227E8</v>
      </c>
      <c r="F418" s="143" t="s">
        <v>2595</v>
      </c>
      <c r="G418" s="143" t="s">
        <v>2596</v>
      </c>
      <c r="H418" s="59" t="str">
        <f t="shared" si="1"/>
        <v>Россия</v>
      </c>
      <c r="I418" s="143">
        <v>15.0</v>
      </c>
    </row>
    <row r="419" hidden="1">
      <c r="A419" s="144">
        <v>45061.0</v>
      </c>
      <c r="B419" s="144" t="str">
        <f>IFS(A419&lt;=border_dates!$A$2, "1-5 мая", AND(A419&gt;border_dates!$A$2, A419&lt;=border_dates!$A$3) , "6-10 мая", AND(A419&gt;border_dates!$A$3,A419&lt;= border_dates!$A$4), "11-31 мая")</f>
        <v>11-31 мая</v>
      </c>
      <c r="C419" s="143" t="s">
        <v>2655</v>
      </c>
      <c r="D419" s="143">
        <v>6.865801E7</v>
      </c>
      <c r="E419" s="143">
        <v>1.27639482E8</v>
      </c>
      <c r="F419" s="143" t="s">
        <v>2595</v>
      </c>
      <c r="G419" s="143" t="s">
        <v>2596</v>
      </c>
      <c r="H419" s="59" t="str">
        <f t="shared" si="1"/>
        <v>Россия</v>
      </c>
      <c r="I419" s="143">
        <v>23.0</v>
      </c>
    </row>
    <row r="420" hidden="1">
      <c r="A420" s="144">
        <v>45061.0</v>
      </c>
      <c r="B420" s="144" t="str">
        <f>IFS(A420&lt;=border_dates!$A$2, "1-5 мая", AND(A420&gt;border_dates!$A$2, A420&lt;=border_dates!$A$3) , "6-10 мая", AND(A420&gt;border_dates!$A$3,A420&lt;= border_dates!$A$4), "11-31 мая")</f>
        <v>11-31 мая</v>
      </c>
      <c r="C420" s="143" t="s">
        <v>2658</v>
      </c>
      <c r="D420" s="143">
        <v>6.7982516E7</v>
      </c>
      <c r="E420" s="143">
        <v>1.26908787E8</v>
      </c>
      <c r="F420" s="143" t="s">
        <v>2595</v>
      </c>
      <c r="G420" s="143" t="s">
        <v>2596</v>
      </c>
      <c r="H420" s="59" t="str">
        <f t="shared" si="1"/>
        <v>Россия</v>
      </c>
      <c r="I420" s="143">
        <v>1.0</v>
      </c>
    </row>
    <row r="421" hidden="1">
      <c r="A421" s="144">
        <v>45061.0</v>
      </c>
      <c r="B421" s="144" t="str">
        <f>IFS(A421&lt;=border_dates!$A$2, "1-5 мая", AND(A421&gt;border_dates!$A$2, A421&lt;=border_dates!$A$3) , "6-10 мая", AND(A421&gt;border_dates!$A$3,A421&lt;= border_dates!$A$4), "11-31 мая")</f>
        <v>11-31 мая</v>
      </c>
      <c r="C421" s="143" t="s">
        <v>2703</v>
      </c>
      <c r="D421" s="143">
        <v>6.8861761E7</v>
      </c>
      <c r="E421" s="143">
        <v>1.27851069E8</v>
      </c>
      <c r="F421" s="143" t="s">
        <v>2595</v>
      </c>
      <c r="G421" s="143" t="s">
        <v>2596</v>
      </c>
      <c r="H421" s="59" t="str">
        <f t="shared" si="1"/>
        <v>Россия</v>
      </c>
      <c r="I421" s="143">
        <v>1.0</v>
      </c>
    </row>
    <row r="422" hidden="1">
      <c r="A422" s="144">
        <v>45061.0</v>
      </c>
      <c r="B422" s="144" t="str">
        <f>IFS(A422&lt;=border_dates!$A$2, "1-5 мая", AND(A422&gt;border_dates!$A$2, A422&lt;=border_dates!$A$3) , "6-10 мая", AND(A422&gt;border_dates!$A$3,A422&lt;= border_dates!$A$4), "11-31 мая")</f>
        <v>11-31 мая</v>
      </c>
      <c r="C422" s="143" t="s">
        <v>2665</v>
      </c>
      <c r="D422" s="143">
        <v>6.8660702E7</v>
      </c>
      <c r="E422" s="143">
        <v>1.27642243E8</v>
      </c>
      <c r="F422" s="143" t="s">
        <v>2595</v>
      </c>
      <c r="G422" s="143" t="s">
        <v>2596</v>
      </c>
      <c r="H422" s="59" t="str">
        <f t="shared" si="1"/>
        <v>Россия</v>
      </c>
      <c r="I422" s="143">
        <v>1.0</v>
      </c>
    </row>
    <row r="423" hidden="1">
      <c r="A423" s="144">
        <v>45061.0</v>
      </c>
      <c r="B423" s="144" t="str">
        <f>IFS(A423&lt;=border_dates!$A$2, "1-5 мая", AND(A423&gt;border_dates!$A$2, A423&lt;=border_dates!$A$3) , "6-10 мая", AND(A423&gt;border_dates!$A$3,A423&lt;= border_dates!$A$4), "11-31 мая")</f>
        <v>11-31 мая</v>
      </c>
      <c r="C423" s="143" t="s">
        <v>2666</v>
      </c>
      <c r="D423" s="143">
        <v>6.8662256E7</v>
      </c>
      <c r="E423" s="143">
        <v>1.2764382E8</v>
      </c>
      <c r="F423" s="143" t="s">
        <v>2595</v>
      </c>
      <c r="G423" s="143" t="s">
        <v>2596</v>
      </c>
      <c r="H423" s="59" t="str">
        <f t="shared" si="1"/>
        <v>Россия</v>
      </c>
      <c r="I423" s="143">
        <v>1.0</v>
      </c>
    </row>
    <row r="424" hidden="1">
      <c r="A424" s="144">
        <v>45061.0</v>
      </c>
      <c r="B424" s="144" t="str">
        <f>IFS(A424&lt;=border_dates!$A$2, "1-5 мая", AND(A424&gt;border_dates!$A$2, A424&lt;=border_dates!$A$3) , "6-10 мая", AND(A424&gt;border_dates!$A$3,A424&lt;= border_dates!$A$4), "11-31 мая")</f>
        <v>11-31 мая</v>
      </c>
      <c r="C424" s="143" t="s">
        <v>2669</v>
      </c>
      <c r="D424" s="143">
        <v>6.7982513E7</v>
      </c>
      <c r="E424" s="143">
        <v>1.26908784E8</v>
      </c>
      <c r="F424" s="143" t="s">
        <v>2595</v>
      </c>
      <c r="G424" s="143" t="s">
        <v>2596</v>
      </c>
      <c r="H424" s="59" t="str">
        <f t="shared" si="1"/>
        <v>Россия</v>
      </c>
      <c r="I424" s="143">
        <v>2.0</v>
      </c>
    </row>
    <row r="425" hidden="1">
      <c r="A425" s="144">
        <v>45061.0</v>
      </c>
      <c r="B425" s="144" t="str">
        <f>IFS(A425&lt;=border_dates!$A$2, "1-5 мая", AND(A425&gt;border_dates!$A$2, A425&lt;=border_dates!$A$3) , "6-10 мая", AND(A425&gt;border_dates!$A$3,A425&lt;= border_dates!$A$4), "11-31 мая")</f>
        <v>11-31 мая</v>
      </c>
      <c r="C425" s="143" t="s">
        <v>2672</v>
      </c>
      <c r="D425" s="143">
        <v>6.8661779E7</v>
      </c>
      <c r="E425" s="143">
        <v>1.2764334E8</v>
      </c>
      <c r="F425" s="143" t="s">
        <v>2595</v>
      </c>
      <c r="G425" s="143" t="s">
        <v>2596</v>
      </c>
      <c r="H425" s="59" t="str">
        <f t="shared" si="1"/>
        <v>Россия</v>
      </c>
      <c r="I425" s="143">
        <v>1.0</v>
      </c>
    </row>
    <row r="426" hidden="1">
      <c r="A426" s="144">
        <v>45061.0</v>
      </c>
      <c r="B426" s="144" t="str">
        <f>IFS(A426&lt;=border_dates!$A$2, "1-5 мая", AND(A426&gt;border_dates!$A$2, A426&lt;=border_dates!$A$3) , "6-10 мая", AND(A426&gt;border_dates!$A$3,A426&lt;= border_dates!$A$4), "11-31 мая")</f>
        <v>11-31 мая</v>
      </c>
      <c r="C426" s="143" t="s">
        <v>2673</v>
      </c>
      <c r="D426" s="143">
        <v>6.8659538E7</v>
      </c>
      <c r="E426" s="143">
        <v>1.27641016E8</v>
      </c>
      <c r="F426" s="143" t="s">
        <v>2595</v>
      </c>
      <c r="G426" s="143" t="s">
        <v>2596</v>
      </c>
      <c r="H426" s="59" t="str">
        <f t="shared" si="1"/>
        <v>Россия</v>
      </c>
      <c r="I426" s="143">
        <v>2.0</v>
      </c>
    </row>
    <row r="427" hidden="1">
      <c r="A427" s="144">
        <v>45061.0</v>
      </c>
      <c r="B427" s="144" t="str">
        <f>IFS(A427&lt;=border_dates!$A$2, "1-5 мая", AND(A427&gt;border_dates!$A$2, A427&lt;=border_dates!$A$3) , "6-10 мая", AND(A427&gt;border_dates!$A$3,A427&lt;= border_dates!$A$4), "11-31 мая")</f>
        <v>11-31 мая</v>
      </c>
      <c r="C427" s="143" t="s">
        <v>2674</v>
      </c>
      <c r="D427" s="143">
        <v>6.8662934E7</v>
      </c>
      <c r="E427" s="143">
        <v>1.27644502E8</v>
      </c>
      <c r="F427" s="143" t="s">
        <v>2595</v>
      </c>
      <c r="G427" s="143" t="s">
        <v>2596</v>
      </c>
      <c r="H427" s="59" t="str">
        <f t="shared" si="1"/>
        <v>Россия</v>
      </c>
      <c r="I427" s="143">
        <v>2.0</v>
      </c>
    </row>
    <row r="428" hidden="1">
      <c r="A428" s="144">
        <v>45061.0</v>
      </c>
      <c r="B428" s="144" t="str">
        <f>IFS(A428&lt;=border_dates!$A$2, "1-5 мая", AND(A428&gt;border_dates!$A$2, A428&lt;=border_dates!$A$3) , "6-10 мая", AND(A428&gt;border_dates!$A$3,A428&lt;= border_dates!$A$4), "11-31 мая")</f>
        <v>11-31 мая</v>
      </c>
      <c r="C428" s="143" t="s">
        <v>2679</v>
      </c>
      <c r="D428" s="143">
        <v>6.8860365E7</v>
      </c>
      <c r="E428" s="143">
        <v>1.27849503E8</v>
      </c>
      <c r="F428" s="143" t="s">
        <v>2595</v>
      </c>
      <c r="G428" s="143" t="s">
        <v>2596</v>
      </c>
      <c r="H428" s="59" t="str">
        <f t="shared" si="1"/>
        <v>Россия</v>
      </c>
      <c r="I428" s="143">
        <v>1.0</v>
      </c>
    </row>
    <row r="429" hidden="1">
      <c r="A429" s="144">
        <v>45061.0</v>
      </c>
      <c r="B429" s="144" t="str">
        <f>IFS(A429&lt;=border_dates!$A$2, "1-5 мая", AND(A429&gt;border_dates!$A$2, A429&lt;=border_dates!$A$3) , "6-10 мая", AND(A429&gt;border_dates!$A$3,A429&lt;= border_dates!$A$4), "11-31 мая")</f>
        <v>11-31 мая</v>
      </c>
      <c r="C429" s="143" t="s">
        <v>2707</v>
      </c>
      <c r="D429" s="143">
        <v>6.8871303E7</v>
      </c>
      <c r="E429" s="143">
        <v>1.27861418E8</v>
      </c>
      <c r="F429" s="143" t="s">
        <v>2595</v>
      </c>
      <c r="G429" s="143" t="s">
        <v>2596</v>
      </c>
      <c r="H429" s="59" t="str">
        <f t="shared" si="1"/>
        <v>Россия</v>
      </c>
      <c r="I429" s="143">
        <v>2.0</v>
      </c>
    </row>
    <row r="430" hidden="1">
      <c r="A430" s="144">
        <v>45062.0</v>
      </c>
      <c r="B430" s="144" t="str">
        <f>IFS(A430&lt;=border_dates!$A$2, "1-5 мая", AND(A430&gt;border_dates!$A$2, A430&lt;=border_dates!$A$3) , "6-10 мая", AND(A430&gt;border_dates!$A$3,A430&lt;= border_dates!$A$4), "11-31 мая")</f>
        <v>11-31 мая</v>
      </c>
      <c r="C430" s="143" t="s">
        <v>2594</v>
      </c>
      <c r="D430" s="143">
        <v>6.8115835E7</v>
      </c>
      <c r="E430" s="143">
        <v>1.27048225E8</v>
      </c>
      <c r="F430" s="143" t="s">
        <v>2595</v>
      </c>
      <c r="G430" s="143" t="s">
        <v>2596</v>
      </c>
      <c r="H430" s="59" t="str">
        <f t="shared" si="1"/>
        <v>Россия</v>
      </c>
      <c r="I430" s="143">
        <v>40.0</v>
      </c>
    </row>
    <row r="431" hidden="1">
      <c r="A431" s="144">
        <v>45062.0</v>
      </c>
      <c r="B431" s="144" t="str">
        <f>IFS(A431&lt;=border_dates!$A$2, "1-5 мая", AND(A431&gt;border_dates!$A$2, A431&lt;=border_dates!$A$3) , "6-10 мая", AND(A431&gt;border_dates!$A$3,A431&lt;= border_dates!$A$4), "11-31 мая")</f>
        <v>11-31 мая</v>
      </c>
      <c r="C431" s="143" t="s">
        <v>2603</v>
      </c>
      <c r="D431" s="143">
        <v>6.8115833E7</v>
      </c>
      <c r="E431" s="143">
        <v>1.27048223E8</v>
      </c>
      <c r="F431" s="143" t="s">
        <v>2595</v>
      </c>
      <c r="G431" s="143" t="s">
        <v>2596</v>
      </c>
      <c r="H431" s="59" t="str">
        <f t="shared" si="1"/>
        <v>Россия</v>
      </c>
      <c r="I431" s="143">
        <v>1.0</v>
      </c>
    </row>
    <row r="432" hidden="1">
      <c r="A432" s="144">
        <v>45062.0</v>
      </c>
      <c r="B432" s="144" t="str">
        <f>IFS(A432&lt;=border_dates!$A$2, "1-5 мая", AND(A432&gt;border_dates!$A$2, A432&lt;=border_dates!$A$3) , "6-10 мая", AND(A432&gt;border_dates!$A$3,A432&lt;= border_dates!$A$4), "11-31 мая")</f>
        <v>11-31 мая</v>
      </c>
      <c r="C432" s="143" t="s">
        <v>2689</v>
      </c>
      <c r="D432" s="143">
        <v>6.895352E7</v>
      </c>
      <c r="E432" s="143">
        <v>1.27948753E8</v>
      </c>
      <c r="F432" s="143" t="s">
        <v>2595</v>
      </c>
      <c r="G432" s="143" t="s">
        <v>2596</v>
      </c>
      <c r="H432" s="59" t="str">
        <f t="shared" si="1"/>
        <v>Россия</v>
      </c>
      <c r="I432" s="143">
        <v>1.0</v>
      </c>
    </row>
    <row r="433" hidden="1">
      <c r="A433" s="144">
        <v>45062.0</v>
      </c>
      <c r="B433" s="144" t="str">
        <f>IFS(A433&lt;=border_dates!$A$2, "1-5 мая", AND(A433&gt;border_dates!$A$2, A433&lt;=border_dates!$A$3) , "6-10 мая", AND(A433&gt;border_dates!$A$3,A433&lt;= border_dates!$A$4), "11-31 мая")</f>
        <v>11-31 мая</v>
      </c>
      <c r="C433" s="143" t="s">
        <v>2690</v>
      </c>
      <c r="D433" s="143">
        <v>6.8955259E7</v>
      </c>
      <c r="E433" s="143">
        <v>1.27950587E8</v>
      </c>
      <c r="F433" s="143" t="s">
        <v>2595</v>
      </c>
      <c r="G433" s="143" t="s">
        <v>2596</v>
      </c>
      <c r="H433" s="59" t="str">
        <f t="shared" si="1"/>
        <v>Россия</v>
      </c>
      <c r="I433" s="143">
        <v>1.0</v>
      </c>
    </row>
    <row r="434" hidden="1">
      <c r="A434" s="144">
        <v>45062.0</v>
      </c>
      <c r="B434" s="144" t="str">
        <f>IFS(A434&lt;=border_dates!$A$2, "1-5 мая", AND(A434&gt;border_dates!$A$2, A434&lt;=border_dates!$A$3) , "6-10 мая", AND(A434&gt;border_dates!$A$3,A434&lt;= border_dates!$A$4), "11-31 мая")</f>
        <v>11-31 мая</v>
      </c>
      <c r="C434" s="143" t="s">
        <v>2605</v>
      </c>
      <c r="D434" s="143">
        <v>6.8663027E7</v>
      </c>
      <c r="E434" s="143">
        <v>1.27644595E8</v>
      </c>
      <c r="F434" s="143" t="s">
        <v>2595</v>
      </c>
      <c r="G434" s="143" t="s">
        <v>2596</v>
      </c>
      <c r="H434" s="59" t="str">
        <f t="shared" si="1"/>
        <v>Россия</v>
      </c>
      <c r="I434" s="143">
        <v>1.0</v>
      </c>
    </row>
    <row r="435" hidden="1">
      <c r="A435" s="144">
        <v>45062.0</v>
      </c>
      <c r="B435" s="144" t="str">
        <f>IFS(A435&lt;=border_dates!$A$2, "1-5 мая", AND(A435&gt;border_dates!$A$2, A435&lt;=border_dates!$A$3) , "6-10 мая", AND(A435&gt;border_dates!$A$3,A435&lt;= border_dates!$A$4), "11-31 мая")</f>
        <v>11-31 мая</v>
      </c>
      <c r="C435" s="143" t="s">
        <v>2606</v>
      </c>
      <c r="D435" s="143">
        <v>6.8115848E7</v>
      </c>
      <c r="E435" s="143">
        <v>1.27048238E8</v>
      </c>
      <c r="F435" s="143" t="s">
        <v>2595</v>
      </c>
      <c r="G435" s="143" t="s">
        <v>2596</v>
      </c>
      <c r="H435" s="59" t="str">
        <f t="shared" si="1"/>
        <v>Россия</v>
      </c>
      <c r="I435" s="143">
        <v>1.0</v>
      </c>
    </row>
    <row r="436" hidden="1">
      <c r="A436" s="144">
        <v>45062.0</v>
      </c>
      <c r="B436" s="144" t="str">
        <f>IFS(A436&lt;=border_dates!$A$2, "1-5 мая", AND(A436&gt;border_dates!$A$2, A436&lt;=border_dates!$A$3) , "6-10 мая", AND(A436&gt;border_dates!$A$3,A436&lt;= border_dates!$A$4), "11-31 мая")</f>
        <v>11-31 мая</v>
      </c>
      <c r="C436" s="143" t="s">
        <v>2614</v>
      </c>
      <c r="D436" s="143">
        <v>6.8115839E7</v>
      </c>
      <c r="E436" s="143">
        <v>1.27048229E8</v>
      </c>
      <c r="F436" s="143" t="s">
        <v>2595</v>
      </c>
      <c r="G436" s="143" t="s">
        <v>2596</v>
      </c>
      <c r="H436" s="59" t="str">
        <f t="shared" si="1"/>
        <v>Россия</v>
      </c>
      <c r="I436" s="143">
        <v>2.0</v>
      </c>
    </row>
    <row r="437" hidden="1">
      <c r="A437" s="144">
        <v>45062.0</v>
      </c>
      <c r="B437" s="144" t="str">
        <f>IFS(A437&lt;=border_dates!$A$2, "1-5 мая", AND(A437&gt;border_dates!$A$2, A437&lt;=border_dates!$A$3) , "6-10 мая", AND(A437&gt;border_dates!$A$3,A437&lt;= border_dates!$A$4), "11-31 мая")</f>
        <v>11-31 мая</v>
      </c>
      <c r="C437" s="143" t="s">
        <v>2622</v>
      </c>
      <c r="D437" s="143">
        <v>6.8115842E7</v>
      </c>
      <c r="E437" s="143">
        <v>1.27048232E8</v>
      </c>
      <c r="F437" s="143" t="s">
        <v>2595</v>
      </c>
      <c r="G437" s="143" t="s">
        <v>2596</v>
      </c>
      <c r="H437" s="59" t="str">
        <f t="shared" si="1"/>
        <v>Россия</v>
      </c>
      <c r="I437" s="143">
        <v>1.0</v>
      </c>
    </row>
    <row r="438" hidden="1">
      <c r="A438" s="144">
        <v>45062.0</v>
      </c>
      <c r="B438" s="144" t="str">
        <f>IFS(A438&lt;=border_dates!$A$2, "1-5 мая", AND(A438&gt;border_dates!$A$2, A438&lt;=border_dates!$A$3) , "6-10 мая", AND(A438&gt;border_dates!$A$3,A438&lt;= border_dates!$A$4), "11-31 мая")</f>
        <v>11-31 мая</v>
      </c>
      <c r="C438" s="143" t="s">
        <v>2624</v>
      </c>
      <c r="D438" s="143">
        <v>6.8861416E7</v>
      </c>
      <c r="E438" s="143">
        <v>1.2785065E8</v>
      </c>
      <c r="F438" s="143" t="s">
        <v>2595</v>
      </c>
      <c r="G438" s="143" t="s">
        <v>2596</v>
      </c>
      <c r="H438" s="59" t="str">
        <f t="shared" si="1"/>
        <v>Россия</v>
      </c>
      <c r="I438" s="143">
        <v>49.0</v>
      </c>
    </row>
    <row r="439" hidden="1">
      <c r="A439" s="144">
        <v>45062.0</v>
      </c>
      <c r="B439" s="144" t="str">
        <f>IFS(A439&lt;=border_dates!$A$2, "1-5 мая", AND(A439&gt;border_dates!$A$2, A439&lt;=border_dates!$A$3) , "6-10 мая", AND(A439&gt;border_dates!$A$3,A439&lt;= border_dates!$A$4), "11-31 мая")</f>
        <v>11-31 мая</v>
      </c>
      <c r="C439" s="143" t="s">
        <v>2640</v>
      </c>
      <c r="D439" s="143">
        <v>6.811585E7</v>
      </c>
      <c r="E439" s="143">
        <v>1.27048239E8</v>
      </c>
      <c r="F439" s="143" t="s">
        <v>2595</v>
      </c>
      <c r="G439" s="143" t="s">
        <v>2596</v>
      </c>
      <c r="H439" s="59" t="str">
        <f t="shared" si="1"/>
        <v>Россия</v>
      </c>
      <c r="I439" s="143">
        <v>35.0</v>
      </c>
    </row>
    <row r="440" hidden="1">
      <c r="A440" s="144">
        <v>45062.0</v>
      </c>
      <c r="B440" s="144" t="str">
        <f>IFS(A440&lt;=border_dates!$A$2, "1-5 мая", AND(A440&gt;border_dates!$A$2, A440&lt;=border_dates!$A$3) , "6-10 мая", AND(A440&gt;border_dates!$A$3,A440&lt;= border_dates!$A$4), "11-31 мая")</f>
        <v>11-31 мая</v>
      </c>
      <c r="C440" s="143" t="s">
        <v>2644</v>
      </c>
      <c r="D440" s="143">
        <v>6.8115845E7</v>
      </c>
      <c r="E440" s="143">
        <v>1.27048235E8</v>
      </c>
      <c r="F440" s="143" t="s">
        <v>2595</v>
      </c>
      <c r="G440" s="143" t="s">
        <v>2596</v>
      </c>
      <c r="H440" s="59" t="str">
        <f t="shared" si="1"/>
        <v>Россия</v>
      </c>
      <c r="I440" s="143">
        <v>1.0</v>
      </c>
    </row>
    <row r="441" hidden="1">
      <c r="A441" s="144">
        <v>45062.0</v>
      </c>
      <c r="B441" s="144" t="str">
        <f>IFS(A441&lt;=border_dates!$A$2, "1-5 мая", AND(A441&gt;border_dates!$A$2, A441&lt;=border_dates!$A$3) , "6-10 мая", AND(A441&gt;border_dates!$A$3,A441&lt;= border_dates!$A$4), "11-31 мая")</f>
        <v>11-31 мая</v>
      </c>
      <c r="C441" s="143" t="s">
        <v>2649</v>
      </c>
      <c r="D441" s="143">
        <v>6.8115831E7</v>
      </c>
      <c r="E441" s="143">
        <v>1.27048221E8</v>
      </c>
      <c r="F441" s="143" t="s">
        <v>2595</v>
      </c>
      <c r="G441" s="143" t="s">
        <v>2596</v>
      </c>
      <c r="H441" s="59" t="str">
        <f t="shared" si="1"/>
        <v>Россия</v>
      </c>
      <c r="I441" s="143">
        <v>2.0</v>
      </c>
    </row>
    <row r="442" hidden="1">
      <c r="A442" s="144">
        <v>45062.0</v>
      </c>
      <c r="B442" s="144" t="str">
        <f>IFS(A442&lt;=border_dates!$A$2, "1-5 мая", AND(A442&gt;border_dates!$A$2, A442&lt;=border_dates!$A$3) , "6-10 мая", AND(A442&gt;border_dates!$A$3,A442&lt;= border_dates!$A$4), "11-31 мая")</f>
        <v>11-31 мая</v>
      </c>
      <c r="C442" s="143" t="s">
        <v>2650</v>
      </c>
      <c r="D442" s="143">
        <v>6.8662254E7</v>
      </c>
      <c r="E442" s="143">
        <v>1.27643818E8</v>
      </c>
      <c r="F442" s="143" t="s">
        <v>2595</v>
      </c>
      <c r="G442" s="143" t="s">
        <v>2596</v>
      </c>
      <c r="H442" s="59" t="str">
        <f t="shared" si="1"/>
        <v>Россия</v>
      </c>
      <c r="I442" s="143">
        <v>1.0</v>
      </c>
    </row>
    <row r="443" hidden="1">
      <c r="A443" s="144">
        <v>45062.0</v>
      </c>
      <c r="B443" s="144" t="str">
        <f>IFS(A443&lt;=border_dates!$A$2, "1-5 мая", AND(A443&gt;border_dates!$A$2, A443&lt;=border_dates!$A$3) , "6-10 мая", AND(A443&gt;border_dates!$A$3,A443&lt;= border_dates!$A$4), "11-31 мая")</f>
        <v>11-31 мая</v>
      </c>
      <c r="C443" s="143" t="s">
        <v>2653</v>
      </c>
      <c r="D443" s="143">
        <v>6.8115837E7</v>
      </c>
      <c r="E443" s="143">
        <v>1.27048227E8</v>
      </c>
      <c r="F443" s="143" t="s">
        <v>2595</v>
      </c>
      <c r="G443" s="143" t="s">
        <v>2596</v>
      </c>
      <c r="H443" s="59" t="str">
        <f t="shared" si="1"/>
        <v>Россия</v>
      </c>
      <c r="I443" s="143">
        <v>49.0</v>
      </c>
    </row>
    <row r="444" hidden="1">
      <c r="A444" s="144">
        <v>45062.0</v>
      </c>
      <c r="B444" s="144" t="str">
        <f>IFS(A444&lt;=border_dates!$A$2, "1-5 мая", AND(A444&gt;border_dates!$A$2, A444&lt;=border_dates!$A$3) , "6-10 мая", AND(A444&gt;border_dates!$A$3,A444&lt;= border_dates!$A$4), "11-31 мая")</f>
        <v>11-31 мая</v>
      </c>
      <c r="C444" s="143" t="s">
        <v>2655</v>
      </c>
      <c r="D444" s="143">
        <v>6.865801E7</v>
      </c>
      <c r="E444" s="143">
        <v>1.27639482E8</v>
      </c>
      <c r="F444" s="143" t="s">
        <v>2595</v>
      </c>
      <c r="G444" s="143" t="s">
        <v>2596</v>
      </c>
      <c r="H444" s="59" t="str">
        <f t="shared" si="1"/>
        <v>Россия</v>
      </c>
      <c r="I444" s="143">
        <v>18.0</v>
      </c>
    </row>
    <row r="445" hidden="1">
      <c r="A445" s="144">
        <v>45062.0</v>
      </c>
      <c r="B445" s="144" t="str">
        <f>IFS(A445&lt;=border_dates!$A$2, "1-5 мая", AND(A445&gt;border_dates!$A$2, A445&lt;=border_dates!$A$3) , "6-10 мая", AND(A445&gt;border_dates!$A$3,A445&lt;= border_dates!$A$4), "11-31 мая")</f>
        <v>11-31 мая</v>
      </c>
      <c r="C445" s="143" t="s">
        <v>2664</v>
      </c>
      <c r="D445" s="143">
        <v>6.8658011E7</v>
      </c>
      <c r="E445" s="143">
        <v>1.27639483E8</v>
      </c>
      <c r="F445" s="143" t="s">
        <v>2595</v>
      </c>
      <c r="G445" s="143" t="s">
        <v>2596</v>
      </c>
      <c r="H445" s="59" t="str">
        <f t="shared" si="1"/>
        <v>Россия</v>
      </c>
      <c r="I445" s="143">
        <v>1.0</v>
      </c>
    </row>
    <row r="446" hidden="1">
      <c r="A446" s="144">
        <v>45062.0</v>
      </c>
      <c r="B446" s="144" t="str">
        <f>IFS(A446&lt;=border_dates!$A$2, "1-5 мая", AND(A446&gt;border_dates!$A$2, A446&lt;=border_dates!$A$3) , "6-10 мая", AND(A446&gt;border_dates!$A$3,A446&lt;= border_dates!$A$4), "11-31 мая")</f>
        <v>11-31 мая</v>
      </c>
      <c r="C446" s="143" t="s">
        <v>2681</v>
      </c>
      <c r="D446" s="143">
        <v>6.8115841E7</v>
      </c>
      <c r="E446" s="143">
        <v>1.2704823E8</v>
      </c>
      <c r="F446" s="143" t="s">
        <v>2595</v>
      </c>
      <c r="G446" s="143" t="s">
        <v>2596</v>
      </c>
      <c r="H446" s="59" t="str">
        <f t="shared" si="1"/>
        <v>Россия</v>
      </c>
      <c r="I446" s="143">
        <v>26.0</v>
      </c>
    </row>
    <row r="447" hidden="1">
      <c r="A447" s="144">
        <v>45063.0</v>
      </c>
      <c r="B447" s="144" t="str">
        <f>IFS(A447&lt;=border_dates!$A$2, "1-5 мая", AND(A447&gt;border_dates!$A$2, A447&lt;=border_dates!$A$3) , "6-10 мая", AND(A447&gt;border_dates!$A$3,A447&lt;= border_dates!$A$4), "11-31 мая")</f>
        <v>11-31 мая</v>
      </c>
      <c r="C447" s="143" t="s">
        <v>2594</v>
      </c>
      <c r="D447" s="143">
        <v>6.8115835E7</v>
      </c>
      <c r="E447" s="143">
        <v>1.27048225E8</v>
      </c>
      <c r="F447" s="143" t="s">
        <v>2595</v>
      </c>
      <c r="G447" s="143" t="s">
        <v>2596</v>
      </c>
      <c r="H447" s="59" t="str">
        <f t="shared" si="1"/>
        <v>Россия</v>
      </c>
      <c r="I447" s="143">
        <v>34.0</v>
      </c>
    </row>
    <row r="448" hidden="1">
      <c r="A448" s="144">
        <v>45063.0</v>
      </c>
      <c r="B448" s="144" t="str">
        <f>IFS(A448&lt;=border_dates!$A$2, "1-5 мая", AND(A448&gt;border_dates!$A$2, A448&lt;=border_dates!$A$3) , "6-10 мая", AND(A448&gt;border_dates!$A$3,A448&lt;= border_dates!$A$4), "11-31 мая")</f>
        <v>11-31 мая</v>
      </c>
      <c r="C448" s="143" t="s">
        <v>2600</v>
      </c>
      <c r="D448" s="143">
        <v>6.8867006E7</v>
      </c>
      <c r="E448" s="143">
        <v>1.27856769E8</v>
      </c>
      <c r="F448" s="143" t="s">
        <v>2595</v>
      </c>
      <c r="G448" s="143" t="s">
        <v>2596</v>
      </c>
      <c r="H448" s="59" t="str">
        <f t="shared" si="1"/>
        <v>Россия</v>
      </c>
      <c r="I448" s="143">
        <v>1.0</v>
      </c>
    </row>
    <row r="449" hidden="1">
      <c r="A449" s="144">
        <v>45063.0</v>
      </c>
      <c r="B449" s="144" t="str">
        <f>IFS(A449&lt;=border_dates!$A$2, "1-5 мая", AND(A449&gt;border_dates!$A$2, A449&lt;=border_dates!$A$3) , "6-10 мая", AND(A449&gt;border_dates!$A$3,A449&lt;= border_dates!$A$4), "11-31 мая")</f>
        <v>11-31 мая</v>
      </c>
      <c r="C449" s="143" t="s">
        <v>2603</v>
      </c>
      <c r="D449" s="143">
        <v>6.8115833E7</v>
      </c>
      <c r="E449" s="143">
        <v>1.27048223E8</v>
      </c>
      <c r="F449" s="143" t="s">
        <v>2595</v>
      </c>
      <c r="G449" s="143" t="s">
        <v>2596</v>
      </c>
      <c r="H449" s="59" t="str">
        <f t="shared" si="1"/>
        <v>Россия</v>
      </c>
      <c r="I449" s="143">
        <v>1.0</v>
      </c>
    </row>
    <row r="450" hidden="1">
      <c r="A450" s="144">
        <v>45063.0</v>
      </c>
      <c r="B450" s="144" t="str">
        <f>IFS(A450&lt;=border_dates!$A$2, "1-5 мая", AND(A450&gt;border_dates!$A$2, A450&lt;=border_dates!$A$3) , "6-10 мая", AND(A450&gt;border_dates!$A$3,A450&lt;= border_dates!$A$4), "11-31 мая")</f>
        <v>11-31 мая</v>
      </c>
      <c r="C450" s="143" t="s">
        <v>2688</v>
      </c>
      <c r="D450" s="143">
        <v>6.8935523E7</v>
      </c>
      <c r="E450" s="143">
        <v>1.27929298E8</v>
      </c>
      <c r="F450" s="143" t="s">
        <v>2595</v>
      </c>
      <c r="G450" s="143" t="s">
        <v>2596</v>
      </c>
      <c r="H450" s="59" t="str">
        <f t="shared" si="1"/>
        <v>Россия</v>
      </c>
      <c r="I450" s="143">
        <v>1.0</v>
      </c>
    </row>
    <row r="451" hidden="1">
      <c r="A451" s="144">
        <v>45063.0</v>
      </c>
      <c r="B451" s="144" t="str">
        <f>IFS(A451&lt;=border_dates!$A$2, "1-5 мая", AND(A451&gt;border_dates!$A$2, A451&lt;=border_dates!$A$3) , "6-10 мая", AND(A451&gt;border_dates!$A$3,A451&lt;= border_dates!$A$4), "11-31 мая")</f>
        <v>11-31 мая</v>
      </c>
      <c r="C451" s="143" t="s">
        <v>2689</v>
      </c>
      <c r="D451" s="143">
        <v>6.895352E7</v>
      </c>
      <c r="E451" s="143">
        <v>1.27948753E8</v>
      </c>
      <c r="F451" s="143" t="s">
        <v>2595</v>
      </c>
      <c r="G451" s="143" t="s">
        <v>2596</v>
      </c>
      <c r="H451" s="59" t="str">
        <f t="shared" si="1"/>
        <v>Россия</v>
      </c>
      <c r="I451" s="143">
        <v>1.0</v>
      </c>
    </row>
    <row r="452" hidden="1">
      <c r="A452" s="144">
        <v>45063.0</v>
      </c>
      <c r="B452" s="144" t="str">
        <f>IFS(A452&lt;=border_dates!$A$2, "1-5 мая", AND(A452&gt;border_dates!$A$2, A452&lt;=border_dates!$A$3) , "6-10 мая", AND(A452&gt;border_dates!$A$3,A452&lt;= border_dates!$A$4), "11-31 мая")</f>
        <v>11-31 мая</v>
      </c>
      <c r="C452" s="143" t="s">
        <v>2691</v>
      </c>
      <c r="D452" s="143">
        <v>6.8878467E7</v>
      </c>
      <c r="E452" s="143">
        <v>1.27868962E8</v>
      </c>
      <c r="F452" s="143" t="s">
        <v>2595</v>
      </c>
      <c r="G452" s="143" t="s">
        <v>2596</v>
      </c>
      <c r="H452" s="59" t="str">
        <f t="shared" si="1"/>
        <v>Россия</v>
      </c>
      <c r="I452" s="143">
        <v>1.0</v>
      </c>
    </row>
    <row r="453" hidden="1">
      <c r="A453" s="144">
        <v>45063.0</v>
      </c>
      <c r="B453" s="144" t="str">
        <f>IFS(A453&lt;=border_dates!$A$2, "1-5 мая", AND(A453&gt;border_dates!$A$2, A453&lt;=border_dates!$A$3) , "6-10 мая", AND(A453&gt;border_dates!$A$3,A453&lt;= border_dates!$A$4), "11-31 мая")</f>
        <v>11-31 мая</v>
      </c>
      <c r="C453" s="143" t="s">
        <v>2606</v>
      </c>
      <c r="D453" s="143">
        <v>6.8115848E7</v>
      </c>
      <c r="E453" s="143">
        <v>1.27048238E8</v>
      </c>
      <c r="F453" s="143" t="s">
        <v>2595</v>
      </c>
      <c r="G453" s="143" t="s">
        <v>2596</v>
      </c>
      <c r="H453" s="59" t="str">
        <f t="shared" si="1"/>
        <v>Россия</v>
      </c>
      <c r="I453" s="143">
        <v>1.0</v>
      </c>
    </row>
    <row r="454" hidden="1">
      <c r="A454" s="144">
        <v>45063.0</v>
      </c>
      <c r="B454" s="144" t="str">
        <f>IFS(A454&lt;=border_dates!$A$2, "1-5 мая", AND(A454&gt;border_dates!$A$2, A454&lt;=border_dates!$A$3) , "6-10 мая", AND(A454&gt;border_dates!$A$3,A454&lt;= border_dates!$A$4), "11-31 мая")</f>
        <v>11-31 мая</v>
      </c>
      <c r="C454" s="143" t="s">
        <v>2693</v>
      </c>
      <c r="D454" s="143">
        <v>6.8871193E7</v>
      </c>
      <c r="E454" s="143">
        <v>1.27861306E8</v>
      </c>
      <c r="F454" s="143" t="s">
        <v>2595</v>
      </c>
      <c r="G454" s="143" t="s">
        <v>2596</v>
      </c>
      <c r="H454" s="59" t="str">
        <f t="shared" si="1"/>
        <v>Россия</v>
      </c>
      <c r="I454" s="143">
        <v>1.0</v>
      </c>
    </row>
    <row r="455" hidden="1">
      <c r="A455" s="144">
        <v>45063.0</v>
      </c>
      <c r="B455" s="144" t="str">
        <f>IFS(A455&lt;=border_dates!$A$2, "1-5 мая", AND(A455&gt;border_dates!$A$2, A455&lt;=border_dates!$A$3) , "6-10 мая", AND(A455&gt;border_dates!$A$3,A455&lt;= border_dates!$A$4), "11-31 мая")</f>
        <v>11-31 мая</v>
      </c>
      <c r="C455" s="143" t="s">
        <v>2613</v>
      </c>
      <c r="D455" s="143">
        <v>6.8115844E7</v>
      </c>
      <c r="E455" s="143">
        <v>1.27048234E8</v>
      </c>
      <c r="F455" s="143" t="s">
        <v>2595</v>
      </c>
      <c r="G455" s="143" t="s">
        <v>2596</v>
      </c>
      <c r="H455" s="59" t="str">
        <f t="shared" si="1"/>
        <v>Россия</v>
      </c>
      <c r="I455" s="143">
        <v>1.0</v>
      </c>
    </row>
    <row r="456" hidden="1">
      <c r="A456" s="144">
        <v>45063.0</v>
      </c>
      <c r="B456" s="144" t="str">
        <f>IFS(A456&lt;=border_dates!$A$2, "1-5 мая", AND(A456&gt;border_dates!$A$2, A456&lt;=border_dates!$A$3) , "6-10 мая", AND(A456&gt;border_dates!$A$3,A456&lt;= border_dates!$A$4), "11-31 мая")</f>
        <v>11-31 мая</v>
      </c>
      <c r="C456" s="143" t="s">
        <v>2614</v>
      </c>
      <c r="D456" s="143">
        <v>6.8115839E7</v>
      </c>
      <c r="E456" s="143">
        <v>1.27048229E8</v>
      </c>
      <c r="F456" s="143" t="s">
        <v>2595</v>
      </c>
      <c r="G456" s="143" t="s">
        <v>2596</v>
      </c>
      <c r="H456" s="59" t="str">
        <f t="shared" si="1"/>
        <v>Россия</v>
      </c>
      <c r="I456" s="143">
        <v>1.0</v>
      </c>
    </row>
    <row r="457" hidden="1">
      <c r="A457" s="144">
        <v>45063.0</v>
      </c>
      <c r="B457" s="144" t="str">
        <f>IFS(A457&lt;=border_dates!$A$2, "1-5 мая", AND(A457&gt;border_dates!$A$2, A457&lt;=border_dates!$A$3) , "6-10 мая", AND(A457&gt;border_dates!$A$3,A457&lt;= border_dates!$A$4), "11-31 мая")</f>
        <v>11-31 мая</v>
      </c>
      <c r="C457" s="143" t="s">
        <v>2711</v>
      </c>
      <c r="D457" s="143">
        <v>6.9043691E7</v>
      </c>
      <c r="E457" s="143">
        <v>1.28047017E8</v>
      </c>
      <c r="F457" s="143" t="s">
        <v>2595</v>
      </c>
      <c r="G457" s="143" t="s">
        <v>2596</v>
      </c>
      <c r="H457" s="59" t="str">
        <f t="shared" si="1"/>
        <v>Россия</v>
      </c>
      <c r="I457" s="143">
        <v>2.0</v>
      </c>
    </row>
    <row r="458" hidden="1">
      <c r="A458" s="144">
        <v>45063.0</v>
      </c>
      <c r="B458" s="144" t="str">
        <f>IFS(A458&lt;=border_dates!$A$2, "1-5 мая", AND(A458&gt;border_dates!$A$2, A458&lt;=border_dates!$A$3) , "6-10 мая", AND(A458&gt;border_dates!$A$3,A458&lt;= border_dates!$A$4), "11-31 мая")</f>
        <v>11-31 мая</v>
      </c>
      <c r="C458" s="143" t="s">
        <v>2623</v>
      </c>
      <c r="D458" s="143">
        <v>6.8115836E7</v>
      </c>
      <c r="E458" s="143">
        <v>1.27048226E8</v>
      </c>
      <c r="F458" s="143" t="s">
        <v>2595</v>
      </c>
      <c r="G458" s="143" t="s">
        <v>2596</v>
      </c>
      <c r="H458" s="59" t="str">
        <f t="shared" si="1"/>
        <v>Россия</v>
      </c>
      <c r="I458" s="143">
        <v>1.0</v>
      </c>
    </row>
    <row r="459" hidden="1">
      <c r="A459" s="144">
        <v>45063.0</v>
      </c>
      <c r="B459" s="144" t="str">
        <f>IFS(A459&lt;=border_dates!$A$2, "1-5 мая", AND(A459&gt;border_dates!$A$2, A459&lt;=border_dates!$A$3) , "6-10 мая", AND(A459&gt;border_dates!$A$3,A459&lt;= border_dates!$A$4), "11-31 мая")</f>
        <v>11-31 мая</v>
      </c>
      <c r="C459" s="143" t="s">
        <v>2624</v>
      </c>
      <c r="D459" s="143">
        <v>6.8861416E7</v>
      </c>
      <c r="E459" s="143">
        <v>1.2785065E8</v>
      </c>
      <c r="F459" s="143" t="s">
        <v>2595</v>
      </c>
      <c r="G459" s="143" t="s">
        <v>2596</v>
      </c>
      <c r="H459" s="59" t="str">
        <f t="shared" si="1"/>
        <v>Россия</v>
      </c>
      <c r="I459" s="143">
        <v>66.0</v>
      </c>
    </row>
    <row r="460" hidden="1">
      <c r="A460" s="144">
        <v>45063.0</v>
      </c>
      <c r="B460" s="144" t="str">
        <f>IFS(A460&lt;=border_dates!$A$2, "1-5 мая", AND(A460&gt;border_dates!$A$2, A460&lt;=border_dates!$A$3) , "6-10 мая", AND(A460&gt;border_dates!$A$3,A460&lt;= border_dates!$A$4), "11-31 мая")</f>
        <v>11-31 мая</v>
      </c>
      <c r="C460" s="143" t="s">
        <v>2633</v>
      </c>
      <c r="D460" s="143">
        <v>6.8662936E7</v>
      </c>
      <c r="E460" s="143">
        <v>1.27644504E8</v>
      </c>
      <c r="F460" s="143" t="s">
        <v>2595</v>
      </c>
      <c r="G460" s="143" t="s">
        <v>2596</v>
      </c>
      <c r="H460" s="59" t="str">
        <f t="shared" si="1"/>
        <v>Россия</v>
      </c>
      <c r="I460" s="143">
        <v>9.0</v>
      </c>
    </row>
    <row r="461" hidden="1">
      <c r="A461" s="144">
        <v>45063.0</v>
      </c>
      <c r="B461" s="144" t="str">
        <f>IFS(A461&lt;=border_dates!$A$2, "1-5 мая", AND(A461&gt;border_dates!$A$2, A461&lt;=border_dates!$A$3) , "6-10 мая", AND(A461&gt;border_dates!$A$3,A461&lt;= border_dates!$A$4), "11-31 мая")</f>
        <v>11-31 мая</v>
      </c>
      <c r="C461" s="143" t="s">
        <v>2696</v>
      </c>
      <c r="D461" s="143">
        <v>6.8956101E7</v>
      </c>
      <c r="E461" s="143">
        <v>1.27951442E8</v>
      </c>
      <c r="F461" s="143" t="s">
        <v>2595</v>
      </c>
      <c r="G461" s="143" t="s">
        <v>2596</v>
      </c>
      <c r="H461" s="59" t="str">
        <f t="shared" si="1"/>
        <v>Россия</v>
      </c>
      <c r="I461" s="143">
        <v>1.0</v>
      </c>
    </row>
    <row r="462" hidden="1">
      <c r="A462" s="144">
        <v>45063.0</v>
      </c>
      <c r="B462" s="144" t="str">
        <f>IFS(A462&lt;=border_dates!$A$2, "1-5 мая", AND(A462&gt;border_dates!$A$2, A462&lt;=border_dates!$A$3) , "6-10 мая", AND(A462&gt;border_dates!$A$3,A462&lt;= border_dates!$A$4), "11-31 мая")</f>
        <v>11-31 мая</v>
      </c>
      <c r="C462" s="143" t="s">
        <v>2640</v>
      </c>
      <c r="D462" s="143">
        <v>6.811585E7</v>
      </c>
      <c r="E462" s="143">
        <v>1.27048239E8</v>
      </c>
      <c r="F462" s="143" t="s">
        <v>2595</v>
      </c>
      <c r="G462" s="143" t="s">
        <v>2596</v>
      </c>
      <c r="H462" s="59" t="str">
        <f t="shared" si="1"/>
        <v>Россия</v>
      </c>
      <c r="I462" s="143">
        <v>23.0</v>
      </c>
    </row>
    <row r="463" hidden="1">
      <c r="A463" s="144">
        <v>45063.0</v>
      </c>
      <c r="B463" s="144" t="str">
        <f>IFS(A463&lt;=border_dates!$A$2, "1-5 мая", AND(A463&gt;border_dates!$A$2, A463&lt;=border_dates!$A$3) , "6-10 мая", AND(A463&gt;border_dates!$A$3,A463&lt;= border_dates!$A$4), "11-31 мая")</f>
        <v>11-31 мая</v>
      </c>
      <c r="C463" s="143" t="s">
        <v>2648</v>
      </c>
      <c r="D463" s="143">
        <v>6.7997551E7</v>
      </c>
      <c r="E463" s="143">
        <v>1.26924724E8</v>
      </c>
      <c r="F463" s="143" t="s">
        <v>2595</v>
      </c>
      <c r="G463" s="143" t="s">
        <v>2596</v>
      </c>
      <c r="H463" s="59" t="str">
        <f t="shared" si="1"/>
        <v>Россия</v>
      </c>
      <c r="I463" s="143">
        <v>1.0</v>
      </c>
    </row>
    <row r="464" hidden="1">
      <c r="A464" s="144">
        <v>45063.0</v>
      </c>
      <c r="B464" s="144" t="str">
        <f>IFS(A464&lt;=border_dates!$A$2, "1-5 мая", AND(A464&gt;border_dates!$A$2, A464&lt;=border_dates!$A$3) , "6-10 мая", AND(A464&gt;border_dates!$A$3,A464&lt;= border_dates!$A$4), "11-31 мая")</f>
        <v>11-31 мая</v>
      </c>
      <c r="C464" s="143" t="s">
        <v>2649</v>
      </c>
      <c r="D464" s="143">
        <v>6.8115831E7</v>
      </c>
      <c r="E464" s="143">
        <v>1.27048221E8</v>
      </c>
      <c r="F464" s="143" t="s">
        <v>2595</v>
      </c>
      <c r="G464" s="143" t="s">
        <v>2596</v>
      </c>
      <c r="H464" s="59" t="str">
        <f t="shared" si="1"/>
        <v>Россия</v>
      </c>
      <c r="I464" s="143">
        <v>5.0</v>
      </c>
    </row>
    <row r="465" hidden="1">
      <c r="A465" s="144">
        <v>45063.0</v>
      </c>
      <c r="B465" s="144" t="str">
        <f>IFS(A465&lt;=border_dates!$A$2, "1-5 мая", AND(A465&gt;border_dates!$A$2, A465&lt;=border_dates!$A$3) , "6-10 мая", AND(A465&gt;border_dates!$A$3,A465&lt;= border_dates!$A$4), "11-31 мая")</f>
        <v>11-31 мая</v>
      </c>
      <c r="C465" s="143" t="s">
        <v>2653</v>
      </c>
      <c r="D465" s="143">
        <v>6.8115837E7</v>
      </c>
      <c r="E465" s="143">
        <v>1.27048227E8</v>
      </c>
      <c r="F465" s="143" t="s">
        <v>2595</v>
      </c>
      <c r="G465" s="143" t="s">
        <v>2596</v>
      </c>
      <c r="H465" s="59" t="str">
        <f t="shared" si="1"/>
        <v>Россия</v>
      </c>
      <c r="I465" s="143">
        <v>50.0</v>
      </c>
    </row>
    <row r="466" hidden="1">
      <c r="A466" s="144">
        <v>45063.0</v>
      </c>
      <c r="B466" s="144" t="str">
        <f>IFS(A466&lt;=border_dates!$A$2, "1-5 мая", AND(A466&gt;border_dates!$A$2, A466&lt;=border_dates!$A$3) , "6-10 мая", AND(A466&gt;border_dates!$A$3,A466&lt;= border_dates!$A$4), "11-31 мая")</f>
        <v>11-31 мая</v>
      </c>
      <c r="C466" s="143" t="s">
        <v>2703</v>
      </c>
      <c r="D466" s="143">
        <v>6.8861761E7</v>
      </c>
      <c r="E466" s="143">
        <v>1.27851069E8</v>
      </c>
      <c r="F466" s="143" t="s">
        <v>2595</v>
      </c>
      <c r="G466" s="143" t="s">
        <v>2596</v>
      </c>
      <c r="H466" s="59" t="str">
        <f t="shared" si="1"/>
        <v>Россия</v>
      </c>
      <c r="I466" s="143">
        <v>1.0</v>
      </c>
    </row>
    <row r="467" hidden="1">
      <c r="A467" s="144">
        <v>45063.0</v>
      </c>
      <c r="B467" s="144" t="str">
        <f>IFS(A467&lt;=border_dates!$A$2, "1-5 мая", AND(A467&gt;border_dates!$A$2, A467&lt;=border_dates!$A$3) , "6-10 мая", AND(A467&gt;border_dates!$A$3,A467&lt;= border_dates!$A$4), "11-31 мая")</f>
        <v>11-31 мая</v>
      </c>
      <c r="C467" s="143" t="s">
        <v>2666</v>
      </c>
      <c r="D467" s="143">
        <v>6.8662256E7</v>
      </c>
      <c r="E467" s="143">
        <v>1.2764382E8</v>
      </c>
      <c r="F467" s="143" t="s">
        <v>2595</v>
      </c>
      <c r="G467" s="143" t="s">
        <v>2596</v>
      </c>
      <c r="H467" s="59" t="str">
        <f t="shared" si="1"/>
        <v>Россия</v>
      </c>
      <c r="I467" s="143">
        <v>1.0</v>
      </c>
    </row>
    <row r="468" hidden="1">
      <c r="A468" s="144">
        <v>45063.0</v>
      </c>
      <c r="B468" s="144" t="str">
        <f>IFS(A468&lt;=border_dates!$A$2, "1-5 мая", AND(A468&gt;border_dates!$A$2, A468&lt;=border_dates!$A$3) , "6-10 мая", AND(A468&gt;border_dates!$A$3,A468&lt;= border_dates!$A$4), "11-31 мая")</f>
        <v>11-31 мая</v>
      </c>
      <c r="C468" s="143" t="s">
        <v>2670</v>
      </c>
      <c r="D468" s="143">
        <v>6.8662666E7</v>
      </c>
      <c r="E468" s="143">
        <v>1.27644234E8</v>
      </c>
      <c r="F468" s="143" t="s">
        <v>2595</v>
      </c>
      <c r="G468" s="143" t="s">
        <v>2596</v>
      </c>
      <c r="H468" s="59" t="str">
        <f t="shared" si="1"/>
        <v>Россия</v>
      </c>
      <c r="I468" s="143">
        <v>2.0</v>
      </c>
    </row>
    <row r="469" hidden="1">
      <c r="A469" s="144">
        <v>45063.0</v>
      </c>
      <c r="B469" s="144" t="str">
        <f>IFS(A469&lt;=border_dates!$A$2, "1-5 мая", AND(A469&gt;border_dates!$A$2, A469&lt;=border_dates!$A$3) , "6-10 мая", AND(A469&gt;border_dates!$A$3,A469&lt;= border_dates!$A$4), "11-31 мая")</f>
        <v>11-31 мая</v>
      </c>
      <c r="C469" s="143" t="s">
        <v>2674</v>
      </c>
      <c r="D469" s="143">
        <v>6.8662934E7</v>
      </c>
      <c r="E469" s="143">
        <v>1.27644502E8</v>
      </c>
      <c r="F469" s="143" t="s">
        <v>2595</v>
      </c>
      <c r="G469" s="143" t="s">
        <v>2596</v>
      </c>
      <c r="H469" s="59" t="str">
        <f t="shared" si="1"/>
        <v>Россия</v>
      </c>
      <c r="I469" s="143">
        <v>5.0</v>
      </c>
    </row>
    <row r="470" hidden="1">
      <c r="A470" s="144">
        <v>45063.0</v>
      </c>
      <c r="B470" s="144" t="str">
        <f>IFS(A470&lt;=border_dates!$A$2, "1-5 мая", AND(A470&gt;border_dates!$A$2, A470&lt;=border_dates!$A$3) , "6-10 мая", AND(A470&gt;border_dates!$A$3,A470&lt;= border_dates!$A$4), "11-31 мая")</f>
        <v>11-31 мая</v>
      </c>
      <c r="C470" s="143" t="s">
        <v>2680</v>
      </c>
      <c r="D470" s="143">
        <v>6.7985453E7</v>
      </c>
      <c r="E470" s="143">
        <v>1.26911828E8</v>
      </c>
      <c r="F470" s="143" t="s">
        <v>2595</v>
      </c>
      <c r="G470" s="143" t="s">
        <v>2596</v>
      </c>
      <c r="H470" s="59" t="str">
        <f t="shared" si="1"/>
        <v>Россия</v>
      </c>
      <c r="I470" s="143">
        <v>1.0</v>
      </c>
    </row>
    <row r="471" hidden="1">
      <c r="A471" s="144">
        <v>45063.0</v>
      </c>
      <c r="B471" s="144" t="str">
        <f>IFS(A471&lt;=border_dates!$A$2, "1-5 мая", AND(A471&gt;border_dates!$A$2, A471&lt;=border_dates!$A$3) , "6-10 мая", AND(A471&gt;border_dates!$A$3,A471&lt;= border_dates!$A$4), "11-31 мая")</f>
        <v>11-31 мая</v>
      </c>
      <c r="C471" s="143" t="s">
        <v>2681</v>
      </c>
      <c r="D471" s="143">
        <v>6.8115841E7</v>
      </c>
      <c r="E471" s="143">
        <v>1.2704823E8</v>
      </c>
      <c r="F471" s="143" t="s">
        <v>2595</v>
      </c>
      <c r="G471" s="143" t="s">
        <v>2596</v>
      </c>
      <c r="H471" s="59" t="str">
        <f t="shared" si="1"/>
        <v>Россия</v>
      </c>
      <c r="I471" s="143">
        <v>24.0</v>
      </c>
    </row>
    <row r="472" hidden="1">
      <c r="A472" s="144">
        <v>45063.0</v>
      </c>
      <c r="B472" s="144" t="str">
        <f>IFS(A472&lt;=border_dates!$A$2, "1-5 мая", AND(A472&gt;border_dates!$A$2, A472&lt;=border_dates!$A$3) , "6-10 мая", AND(A472&gt;border_dates!$A$3,A472&lt;= border_dates!$A$4), "11-31 мая")</f>
        <v>11-31 мая</v>
      </c>
      <c r="C472" s="143" t="s">
        <v>2683</v>
      </c>
      <c r="D472" s="143">
        <v>6.8659539E7</v>
      </c>
      <c r="E472" s="143">
        <v>1.27641017E8</v>
      </c>
      <c r="F472" s="143" t="s">
        <v>2595</v>
      </c>
      <c r="G472" s="143" t="s">
        <v>2596</v>
      </c>
      <c r="H472" s="59" t="str">
        <f t="shared" si="1"/>
        <v>Россия</v>
      </c>
      <c r="I472" s="143">
        <v>2.0</v>
      </c>
    </row>
    <row r="473" hidden="1">
      <c r="A473" s="144">
        <v>45064.0</v>
      </c>
      <c r="B473" s="144" t="str">
        <f>IFS(A473&lt;=border_dates!$A$2, "1-5 мая", AND(A473&gt;border_dates!$A$2, A473&lt;=border_dates!$A$3) , "6-10 мая", AND(A473&gt;border_dates!$A$3,A473&lt;= border_dates!$A$4), "11-31 мая")</f>
        <v>11-31 мая</v>
      </c>
      <c r="C473" s="143" t="s">
        <v>2594</v>
      </c>
      <c r="D473" s="143">
        <v>6.8115835E7</v>
      </c>
      <c r="E473" s="143">
        <v>1.27048225E8</v>
      </c>
      <c r="F473" s="143" t="s">
        <v>2595</v>
      </c>
      <c r="G473" s="143" t="s">
        <v>2596</v>
      </c>
      <c r="H473" s="59" t="str">
        <f t="shared" si="1"/>
        <v>Россия</v>
      </c>
      <c r="I473" s="143">
        <v>3.0</v>
      </c>
    </row>
    <row r="474" hidden="1">
      <c r="A474" s="144">
        <v>45064.0</v>
      </c>
      <c r="B474" s="144" t="str">
        <f>IFS(A474&lt;=border_dates!$A$2, "1-5 мая", AND(A474&gt;border_dates!$A$2, A474&lt;=border_dates!$A$3) , "6-10 мая", AND(A474&gt;border_dates!$A$3,A474&lt;= border_dates!$A$4), "11-31 мая")</f>
        <v>11-31 мая</v>
      </c>
      <c r="C474" s="143" t="s">
        <v>2690</v>
      </c>
      <c r="D474" s="143">
        <v>6.8955259E7</v>
      </c>
      <c r="E474" s="143">
        <v>1.27950587E8</v>
      </c>
      <c r="F474" s="143" t="s">
        <v>2595</v>
      </c>
      <c r="G474" s="143" t="s">
        <v>2596</v>
      </c>
      <c r="H474" s="59" t="str">
        <f t="shared" si="1"/>
        <v>Россия</v>
      </c>
      <c r="I474" s="143">
        <v>1.0</v>
      </c>
    </row>
    <row r="475" hidden="1">
      <c r="A475" s="144">
        <v>45064.0</v>
      </c>
      <c r="B475" s="144" t="str">
        <f>IFS(A475&lt;=border_dates!$A$2, "1-5 мая", AND(A475&gt;border_dates!$A$2, A475&lt;=border_dates!$A$3) , "6-10 мая", AND(A475&gt;border_dates!$A$3,A475&lt;= border_dates!$A$4), "11-31 мая")</f>
        <v>11-31 мая</v>
      </c>
      <c r="C475" s="143" t="s">
        <v>2693</v>
      </c>
      <c r="D475" s="143">
        <v>6.8871193E7</v>
      </c>
      <c r="E475" s="143">
        <v>1.27861306E8</v>
      </c>
      <c r="F475" s="143" t="s">
        <v>2595</v>
      </c>
      <c r="G475" s="143" t="s">
        <v>2596</v>
      </c>
      <c r="H475" s="59" t="str">
        <f t="shared" si="1"/>
        <v>Россия</v>
      </c>
      <c r="I475" s="143">
        <v>1.0</v>
      </c>
    </row>
    <row r="476" hidden="1">
      <c r="A476" s="144">
        <v>45064.0</v>
      </c>
      <c r="B476" s="144" t="str">
        <f>IFS(A476&lt;=border_dates!$A$2, "1-5 мая", AND(A476&gt;border_dates!$A$2, A476&lt;=border_dates!$A$3) , "6-10 мая", AND(A476&gt;border_dates!$A$3,A476&lt;= border_dates!$A$4), "11-31 мая")</f>
        <v>11-31 мая</v>
      </c>
      <c r="C476" s="143" t="s">
        <v>2624</v>
      </c>
      <c r="D476" s="143">
        <v>6.8861416E7</v>
      </c>
      <c r="E476" s="143">
        <v>1.2785065E8</v>
      </c>
      <c r="F476" s="143" t="s">
        <v>2595</v>
      </c>
      <c r="G476" s="143" t="s">
        <v>2596</v>
      </c>
      <c r="H476" s="59" t="str">
        <f t="shared" si="1"/>
        <v>Россия</v>
      </c>
      <c r="I476" s="143">
        <v>64.0</v>
      </c>
    </row>
    <row r="477" hidden="1">
      <c r="A477" s="144">
        <v>45064.0</v>
      </c>
      <c r="B477" s="144" t="str">
        <f>IFS(A477&lt;=border_dates!$A$2, "1-5 мая", AND(A477&gt;border_dates!$A$2, A477&lt;=border_dates!$A$3) , "6-10 мая", AND(A477&gt;border_dates!$A$3,A477&lt;= border_dates!$A$4), "11-31 мая")</f>
        <v>11-31 мая</v>
      </c>
      <c r="C477" s="143" t="s">
        <v>2633</v>
      </c>
      <c r="D477" s="143">
        <v>6.8662936E7</v>
      </c>
      <c r="E477" s="143">
        <v>1.27644504E8</v>
      </c>
      <c r="F477" s="143" t="s">
        <v>2595</v>
      </c>
      <c r="G477" s="143" t="s">
        <v>2596</v>
      </c>
      <c r="H477" s="59" t="str">
        <f t="shared" si="1"/>
        <v>Россия</v>
      </c>
      <c r="I477" s="143">
        <v>38.0</v>
      </c>
    </row>
    <row r="478" hidden="1">
      <c r="A478" s="144">
        <v>45064.0</v>
      </c>
      <c r="B478" s="144" t="str">
        <f>IFS(A478&lt;=border_dates!$A$2, "1-5 мая", AND(A478&gt;border_dates!$A$2, A478&lt;=border_dates!$A$3) , "6-10 мая", AND(A478&gt;border_dates!$A$3,A478&lt;= border_dates!$A$4), "11-31 мая")</f>
        <v>11-31 мая</v>
      </c>
      <c r="C478" s="143" t="s">
        <v>2633</v>
      </c>
      <c r="D478" s="143">
        <v>6.8662936E7</v>
      </c>
      <c r="E478" s="143">
        <v>1.27644504E8</v>
      </c>
      <c r="F478" s="143" t="s">
        <v>2595</v>
      </c>
      <c r="G478" s="143" t="s">
        <v>2635</v>
      </c>
      <c r="H478" s="59" t="str">
        <f t="shared" si="1"/>
        <v>СНГ</v>
      </c>
      <c r="I478" s="143">
        <v>1.0</v>
      </c>
    </row>
    <row r="479" hidden="1">
      <c r="A479" s="144">
        <v>45064.0</v>
      </c>
      <c r="B479" s="144" t="str">
        <f>IFS(A479&lt;=border_dates!$A$2, "1-5 мая", AND(A479&gt;border_dates!$A$2, A479&lt;=border_dates!$A$3) , "6-10 мая", AND(A479&gt;border_dates!$A$3,A479&lt;= border_dates!$A$4), "11-31 мая")</f>
        <v>11-31 мая</v>
      </c>
      <c r="C479" s="143" t="s">
        <v>2642</v>
      </c>
      <c r="D479" s="143">
        <v>6.8659537E7</v>
      </c>
      <c r="E479" s="143">
        <v>1.27641015E8</v>
      </c>
      <c r="F479" s="143" t="s">
        <v>2595</v>
      </c>
      <c r="G479" s="143" t="s">
        <v>2596</v>
      </c>
      <c r="H479" s="59" t="str">
        <f t="shared" si="1"/>
        <v>Россия</v>
      </c>
      <c r="I479" s="143">
        <v>1.0</v>
      </c>
    </row>
    <row r="480" hidden="1">
      <c r="A480" s="144">
        <v>45064.0</v>
      </c>
      <c r="B480" s="144" t="str">
        <f>IFS(A480&lt;=border_dates!$A$2, "1-5 мая", AND(A480&gt;border_dates!$A$2, A480&lt;=border_dates!$A$3) , "6-10 мая", AND(A480&gt;border_dates!$A$3,A480&lt;= border_dates!$A$4), "11-31 мая")</f>
        <v>11-31 мая</v>
      </c>
      <c r="C480" s="143" t="s">
        <v>2643</v>
      </c>
      <c r="D480" s="143">
        <v>6.8876377E7</v>
      </c>
      <c r="E480" s="143">
        <v>1.2786676E8</v>
      </c>
      <c r="F480" s="143" t="s">
        <v>2595</v>
      </c>
      <c r="G480" s="143" t="s">
        <v>2596</v>
      </c>
      <c r="H480" s="59" t="str">
        <f t="shared" si="1"/>
        <v>Россия</v>
      </c>
      <c r="I480" s="143">
        <v>1.0</v>
      </c>
    </row>
    <row r="481" hidden="1">
      <c r="A481" s="144">
        <v>45064.0</v>
      </c>
      <c r="B481" s="144" t="str">
        <f>IFS(A481&lt;=border_dates!$A$2, "1-5 мая", AND(A481&gt;border_dates!$A$2, A481&lt;=border_dates!$A$3) , "6-10 мая", AND(A481&gt;border_dates!$A$3,A481&lt;= border_dates!$A$4), "11-31 мая")</f>
        <v>11-31 мая</v>
      </c>
      <c r="C481" s="143" t="s">
        <v>2644</v>
      </c>
      <c r="D481" s="143">
        <v>6.8115845E7</v>
      </c>
      <c r="E481" s="143">
        <v>1.27048235E8</v>
      </c>
      <c r="F481" s="143" t="s">
        <v>2595</v>
      </c>
      <c r="G481" s="143" t="s">
        <v>2596</v>
      </c>
      <c r="H481" s="59" t="str">
        <f t="shared" si="1"/>
        <v>Россия</v>
      </c>
      <c r="I481" s="143">
        <v>1.0</v>
      </c>
    </row>
    <row r="482" hidden="1">
      <c r="A482" s="144">
        <v>45064.0</v>
      </c>
      <c r="B482" s="144" t="str">
        <f>IFS(A482&lt;=border_dates!$A$2, "1-5 мая", AND(A482&gt;border_dates!$A$2, A482&lt;=border_dates!$A$3) , "6-10 мая", AND(A482&gt;border_dates!$A$3,A482&lt;= border_dates!$A$4), "11-31 мая")</f>
        <v>11-31 мая</v>
      </c>
      <c r="C482" s="143" t="s">
        <v>2650</v>
      </c>
      <c r="D482" s="143">
        <v>6.8662254E7</v>
      </c>
      <c r="E482" s="143">
        <v>1.27643818E8</v>
      </c>
      <c r="F482" s="143" t="s">
        <v>2595</v>
      </c>
      <c r="G482" s="143" t="s">
        <v>2596</v>
      </c>
      <c r="H482" s="59" t="str">
        <f t="shared" si="1"/>
        <v>Россия</v>
      </c>
      <c r="I482" s="143">
        <v>1.0</v>
      </c>
    </row>
    <row r="483" hidden="1">
      <c r="A483" s="144">
        <v>45064.0</v>
      </c>
      <c r="B483" s="144" t="str">
        <f>IFS(A483&lt;=border_dates!$A$2, "1-5 мая", AND(A483&gt;border_dates!$A$2, A483&lt;=border_dates!$A$3) , "6-10 мая", AND(A483&gt;border_dates!$A$3,A483&lt;= border_dates!$A$4), "11-31 мая")</f>
        <v>11-31 мая</v>
      </c>
      <c r="C483" s="143" t="s">
        <v>2653</v>
      </c>
      <c r="D483" s="143">
        <v>6.8115837E7</v>
      </c>
      <c r="E483" s="143">
        <v>1.27048227E8</v>
      </c>
      <c r="F483" s="143" t="s">
        <v>2595</v>
      </c>
      <c r="G483" s="143" t="s">
        <v>2596</v>
      </c>
      <c r="H483" s="59" t="str">
        <f t="shared" si="1"/>
        <v>Россия</v>
      </c>
      <c r="I483" s="143">
        <v>59.0</v>
      </c>
    </row>
    <row r="484" hidden="1">
      <c r="A484" s="144">
        <v>45064.0</v>
      </c>
      <c r="B484" s="144" t="str">
        <f>IFS(A484&lt;=border_dates!$A$2, "1-5 мая", AND(A484&gt;border_dates!$A$2, A484&lt;=border_dates!$A$3) , "6-10 мая", AND(A484&gt;border_dates!$A$3,A484&lt;= border_dates!$A$4), "11-31 мая")</f>
        <v>11-31 мая</v>
      </c>
      <c r="C484" s="143" t="s">
        <v>2702</v>
      </c>
      <c r="D484" s="143">
        <v>6.8863244E7</v>
      </c>
      <c r="E484" s="143">
        <v>1.27852666E8</v>
      </c>
      <c r="F484" s="143" t="s">
        <v>2595</v>
      </c>
      <c r="G484" s="143" t="s">
        <v>2596</v>
      </c>
      <c r="H484" s="59" t="str">
        <f t="shared" si="1"/>
        <v>Россия</v>
      </c>
      <c r="I484" s="143">
        <v>2.0</v>
      </c>
    </row>
    <row r="485" hidden="1">
      <c r="A485" s="144">
        <v>45064.0</v>
      </c>
      <c r="B485" s="144" t="str">
        <f>IFS(A485&lt;=border_dates!$A$2, "1-5 мая", AND(A485&gt;border_dates!$A$2, A485&lt;=border_dates!$A$3) , "6-10 мая", AND(A485&gt;border_dates!$A$3,A485&lt;= border_dates!$A$4), "11-31 мая")</f>
        <v>11-31 мая</v>
      </c>
      <c r="C485" s="143" t="s">
        <v>2674</v>
      </c>
      <c r="D485" s="143">
        <v>6.8662934E7</v>
      </c>
      <c r="E485" s="143">
        <v>1.27644502E8</v>
      </c>
      <c r="F485" s="143" t="s">
        <v>2595</v>
      </c>
      <c r="G485" s="143" t="s">
        <v>2596</v>
      </c>
      <c r="H485" s="59" t="str">
        <f t="shared" si="1"/>
        <v>Россия</v>
      </c>
      <c r="I485" s="143">
        <v>13.0</v>
      </c>
    </row>
    <row r="486" hidden="1">
      <c r="A486" s="144">
        <v>45065.0</v>
      </c>
      <c r="B486" s="144" t="str">
        <f>IFS(A486&lt;=border_dates!$A$2, "1-5 мая", AND(A486&gt;border_dates!$A$2, A486&lt;=border_dates!$A$3) , "6-10 мая", AND(A486&gt;border_dates!$A$3,A486&lt;= border_dates!$A$4), "11-31 мая")</f>
        <v>11-31 мая</v>
      </c>
      <c r="C486" s="143" t="s">
        <v>2594</v>
      </c>
      <c r="D486" s="143">
        <v>6.8115835E7</v>
      </c>
      <c r="E486" s="143">
        <v>1.27048225E8</v>
      </c>
      <c r="F486" s="143" t="s">
        <v>2595</v>
      </c>
      <c r="G486" s="143" t="s">
        <v>2596</v>
      </c>
      <c r="H486" s="59" t="str">
        <f t="shared" si="1"/>
        <v>Россия</v>
      </c>
      <c r="I486" s="143">
        <v>1.0</v>
      </c>
    </row>
    <row r="487" hidden="1">
      <c r="A487" s="144">
        <v>45065.0</v>
      </c>
      <c r="B487" s="144" t="str">
        <f>IFS(A487&lt;=border_dates!$A$2, "1-5 мая", AND(A487&gt;border_dates!$A$2, A487&lt;=border_dates!$A$3) , "6-10 мая", AND(A487&gt;border_dates!$A$3,A487&lt;= border_dates!$A$4), "11-31 мая")</f>
        <v>11-31 мая</v>
      </c>
      <c r="C487" s="143" t="s">
        <v>2691</v>
      </c>
      <c r="D487" s="143">
        <v>6.8878467E7</v>
      </c>
      <c r="E487" s="143">
        <v>1.27868962E8</v>
      </c>
      <c r="F487" s="143" t="s">
        <v>2595</v>
      </c>
      <c r="G487" s="143" t="s">
        <v>2596</v>
      </c>
      <c r="H487" s="59" t="str">
        <f t="shared" si="1"/>
        <v>Россия</v>
      </c>
      <c r="I487" s="143">
        <v>3.0</v>
      </c>
    </row>
    <row r="488" hidden="1">
      <c r="A488" s="144">
        <v>45065.0</v>
      </c>
      <c r="B488" s="144" t="str">
        <f>IFS(A488&lt;=border_dates!$A$2, "1-5 мая", AND(A488&gt;border_dates!$A$2, A488&lt;=border_dates!$A$3) , "6-10 мая", AND(A488&gt;border_dates!$A$3,A488&lt;= border_dates!$A$4), "11-31 мая")</f>
        <v>11-31 мая</v>
      </c>
      <c r="C488" s="143" t="s">
        <v>2691</v>
      </c>
      <c r="D488" s="143">
        <v>6.8878467E7</v>
      </c>
      <c r="E488" s="143">
        <v>1.27868962E8</v>
      </c>
      <c r="F488" s="143" t="s">
        <v>2595</v>
      </c>
      <c r="G488" s="143" t="s">
        <v>2635</v>
      </c>
      <c r="H488" s="59" t="str">
        <f t="shared" si="1"/>
        <v>СНГ</v>
      </c>
      <c r="I488" s="143">
        <v>1.0</v>
      </c>
    </row>
    <row r="489" hidden="1">
      <c r="A489" s="144">
        <v>45065.0</v>
      </c>
      <c r="B489" s="144" t="str">
        <f>IFS(A489&lt;=border_dates!$A$2, "1-5 мая", AND(A489&gt;border_dates!$A$2, A489&lt;=border_dates!$A$3) , "6-10 мая", AND(A489&gt;border_dates!$A$3,A489&lt;= border_dates!$A$4), "11-31 мая")</f>
        <v>11-31 мая</v>
      </c>
      <c r="C489" s="143" t="s">
        <v>2624</v>
      </c>
      <c r="D489" s="143">
        <v>6.8861416E7</v>
      </c>
      <c r="E489" s="143">
        <v>1.2785065E8</v>
      </c>
      <c r="F489" s="143" t="s">
        <v>2595</v>
      </c>
      <c r="G489" s="143" t="s">
        <v>2596</v>
      </c>
      <c r="H489" s="59" t="str">
        <f t="shared" si="1"/>
        <v>Россия</v>
      </c>
      <c r="I489" s="143">
        <v>56.0</v>
      </c>
    </row>
    <row r="490" hidden="1">
      <c r="A490" s="144">
        <v>45065.0</v>
      </c>
      <c r="B490" s="144" t="str">
        <f>IFS(A490&lt;=border_dates!$A$2, "1-5 мая", AND(A490&gt;border_dates!$A$2, A490&lt;=border_dates!$A$3) , "6-10 мая", AND(A490&gt;border_dates!$A$3,A490&lt;= border_dates!$A$4), "11-31 мая")</f>
        <v>11-31 мая</v>
      </c>
      <c r="C490" s="143" t="s">
        <v>2633</v>
      </c>
      <c r="D490" s="143">
        <v>6.8662936E7</v>
      </c>
      <c r="E490" s="143">
        <v>1.27644504E8</v>
      </c>
      <c r="F490" s="143" t="s">
        <v>2595</v>
      </c>
      <c r="G490" s="143" t="s">
        <v>2596</v>
      </c>
      <c r="H490" s="59" t="str">
        <f t="shared" si="1"/>
        <v>Россия</v>
      </c>
      <c r="I490" s="143">
        <v>2.0</v>
      </c>
    </row>
    <row r="491" hidden="1">
      <c r="A491" s="144">
        <v>45065.0</v>
      </c>
      <c r="B491" s="144" t="str">
        <f>IFS(A491&lt;=border_dates!$A$2, "1-5 мая", AND(A491&gt;border_dates!$A$2, A491&lt;=border_dates!$A$3) , "6-10 мая", AND(A491&gt;border_dates!$A$3,A491&lt;= border_dates!$A$4), "11-31 мая")</f>
        <v>11-31 мая</v>
      </c>
      <c r="C491" s="143" t="s">
        <v>2640</v>
      </c>
      <c r="D491" s="143">
        <v>6.811585E7</v>
      </c>
      <c r="E491" s="143">
        <v>1.27048239E8</v>
      </c>
      <c r="F491" s="143" t="s">
        <v>2595</v>
      </c>
      <c r="G491" s="143" t="s">
        <v>2596</v>
      </c>
      <c r="H491" s="59" t="str">
        <f t="shared" si="1"/>
        <v>Россия</v>
      </c>
      <c r="I491" s="143">
        <v>1.0</v>
      </c>
    </row>
    <row r="492" hidden="1">
      <c r="A492" s="144">
        <v>45065.0</v>
      </c>
      <c r="B492" s="144" t="str">
        <f>IFS(A492&lt;=border_dates!$A$2, "1-5 мая", AND(A492&gt;border_dates!$A$2, A492&lt;=border_dates!$A$3) , "6-10 мая", AND(A492&gt;border_dates!$A$3,A492&lt;= border_dates!$A$4), "11-31 мая")</f>
        <v>11-31 мая</v>
      </c>
      <c r="C492" s="143" t="s">
        <v>2649</v>
      </c>
      <c r="D492" s="143">
        <v>6.8115831E7</v>
      </c>
      <c r="E492" s="143">
        <v>1.27048221E8</v>
      </c>
      <c r="F492" s="143" t="s">
        <v>2595</v>
      </c>
      <c r="G492" s="143" t="s">
        <v>2596</v>
      </c>
      <c r="H492" s="59" t="str">
        <f t="shared" si="1"/>
        <v>Россия</v>
      </c>
      <c r="I492" s="143">
        <v>1.0</v>
      </c>
    </row>
    <row r="493" hidden="1">
      <c r="A493" s="144">
        <v>45065.0</v>
      </c>
      <c r="B493" s="144" t="str">
        <f>IFS(A493&lt;=border_dates!$A$2, "1-5 мая", AND(A493&gt;border_dates!$A$2, A493&lt;=border_dates!$A$3) , "6-10 мая", AND(A493&gt;border_dates!$A$3,A493&lt;= border_dates!$A$4), "11-31 мая")</f>
        <v>11-31 мая</v>
      </c>
      <c r="C493" s="143" t="s">
        <v>2653</v>
      </c>
      <c r="D493" s="143">
        <v>6.8115837E7</v>
      </c>
      <c r="E493" s="143">
        <v>1.27048227E8</v>
      </c>
      <c r="F493" s="143" t="s">
        <v>2595</v>
      </c>
      <c r="G493" s="143" t="s">
        <v>2596</v>
      </c>
      <c r="H493" s="59" t="str">
        <f t="shared" si="1"/>
        <v>Россия</v>
      </c>
      <c r="I493" s="143">
        <v>46.0</v>
      </c>
    </row>
    <row r="494" hidden="1">
      <c r="A494" s="144">
        <v>45065.0</v>
      </c>
      <c r="B494" s="144" t="str">
        <f>IFS(A494&lt;=border_dates!$A$2, "1-5 мая", AND(A494&gt;border_dates!$A$2, A494&lt;=border_dates!$A$3) , "6-10 мая", AND(A494&gt;border_dates!$A$3,A494&lt;= border_dates!$A$4), "11-31 мая")</f>
        <v>11-31 мая</v>
      </c>
      <c r="C494" s="143" t="s">
        <v>2673</v>
      </c>
      <c r="D494" s="143">
        <v>6.8659538E7</v>
      </c>
      <c r="E494" s="143">
        <v>1.27641016E8</v>
      </c>
      <c r="F494" s="143" t="s">
        <v>2595</v>
      </c>
      <c r="G494" s="143" t="s">
        <v>2596</v>
      </c>
      <c r="H494" s="59" t="str">
        <f t="shared" si="1"/>
        <v>Россия</v>
      </c>
      <c r="I494" s="143">
        <v>1.0</v>
      </c>
    </row>
    <row r="495" hidden="1">
      <c r="A495" s="144">
        <v>45065.0</v>
      </c>
      <c r="B495" s="144" t="str">
        <f>IFS(A495&lt;=border_dates!$A$2, "1-5 мая", AND(A495&gt;border_dates!$A$2, A495&lt;=border_dates!$A$3) , "6-10 мая", AND(A495&gt;border_dates!$A$3,A495&lt;= border_dates!$A$4), "11-31 мая")</f>
        <v>11-31 мая</v>
      </c>
      <c r="C495" s="143" t="s">
        <v>2704</v>
      </c>
      <c r="D495" s="143">
        <v>6.896071E7</v>
      </c>
      <c r="E495" s="143">
        <v>1.27956416E8</v>
      </c>
      <c r="F495" s="143" t="s">
        <v>2595</v>
      </c>
      <c r="G495" s="143" t="s">
        <v>2596</v>
      </c>
      <c r="H495" s="59" t="str">
        <f t="shared" si="1"/>
        <v>Россия</v>
      </c>
      <c r="I495" s="143">
        <v>1.0</v>
      </c>
    </row>
    <row r="496" hidden="1">
      <c r="A496" s="144">
        <v>45065.0</v>
      </c>
      <c r="B496" s="144" t="str">
        <f>IFS(A496&lt;=border_dates!$A$2, "1-5 мая", AND(A496&gt;border_dates!$A$2, A496&lt;=border_dates!$A$3) , "6-10 мая", AND(A496&gt;border_dates!$A$3,A496&lt;= border_dates!$A$4), "11-31 мая")</f>
        <v>11-31 мая</v>
      </c>
      <c r="C496" s="143" t="s">
        <v>2681</v>
      </c>
      <c r="D496" s="143">
        <v>6.8115841E7</v>
      </c>
      <c r="E496" s="143">
        <v>1.2704823E8</v>
      </c>
      <c r="F496" s="143" t="s">
        <v>2595</v>
      </c>
      <c r="G496" s="143" t="s">
        <v>2596</v>
      </c>
      <c r="H496" s="59" t="str">
        <f t="shared" si="1"/>
        <v>Россия</v>
      </c>
      <c r="I496" s="143">
        <v>2.0</v>
      </c>
    </row>
    <row r="497" hidden="1">
      <c r="A497" s="144">
        <v>45066.0</v>
      </c>
      <c r="B497" s="144" t="str">
        <f>IFS(A497&lt;=border_dates!$A$2, "1-5 мая", AND(A497&gt;border_dates!$A$2, A497&lt;=border_dates!$A$3) , "6-10 мая", AND(A497&gt;border_dates!$A$3,A497&lt;= border_dates!$A$4), "11-31 мая")</f>
        <v>11-31 мая</v>
      </c>
      <c r="C497" s="143" t="s">
        <v>2690</v>
      </c>
      <c r="D497" s="143">
        <v>6.8955259E7</v>
      </c>
      <c r="E497" s="143">
        <v>1.27950587E8</v>
      </c>
      <c r="F497" s="143" t="s">
        <v>2595</v>
      </c>
      <c r="G497" s="143" t="s">
        <v>2596</v>
      </c>
      <c r="H497" s="59" t="str">
        <f t="shared" si="1"/>
        <v>Россия</v>
      </c>
      <c r="I497" s="143">
        <v>1.0</v>
      </c>
    </row>
    <row r="498" hidden="1">
      <c r="A498" s="144">
        <v>45066.0</v>
      </c>
      <c r="B498" s="144" t="str">
        <f>IFS(A498&lt;=border_dates!$A$2, "1-5 мая", AND(A498&gt;border_dates!$A$2, A498&lt;=border_dates!$A$3) , "6-10 мая", AND(A498&gt;border_dates!$A$3,A498&lt;= border_dates!$A$4), "11-31 мая")</f>
        <v>11-31 мая</v>
      </c>
      <c r="C498" s="143" t="s">
        <v>2691</v>
      </c>
      <c r="D498" s="143">
        <v>6.8878467E7</v>
      </c>
      <c r="E498" s="143">
        <v>1.27868962E8</v>
      </c>
      <c r="F498" s="143" t="s">
        <v>2595</v>
      </c>
      <c r="G498" s="143" t="s">
        <v>2596</v>
      </c>
      <c r="H498" s="59" t="str">
        <f t="shared" si="1"/>
        <v>Россия</v>
      </c>
      <c r="I498" s="143">
        <v>14.0</v>
      </c>
    </row>
    <row r="499" hidden="1">
      <c r="A499" s="144">
        <v>45066.0</v>
      </c>
      <c r="B499" s="144" t="str">
        <f>IFS(A499&lt;=border_dates!$A$2, "1-5 мая", AND(A499&gt;border_dates!$A$2, A499&lt;=border_dates!$A$3) , "6-10 мая", AND(A499&gt;border_dates!$A$3,A499&lt;= border_dates!$A$4), "11-31 мая")</f>
        <v>11-31 мая</v>
      </c>
      <c r="C499" s="143" t="s">
        <v>2691</v>
      </c>
      <c r="D499" s="143">
        <v>6.8878467E7</v>
      </c>
      <c r="E499" s="143">
        <v>1.27868962E8</v>
      </c>
      <c r="F499" s="143" t="s">
        <v>2595</v>
      </c>
      <c r="G499" s="143" t="s">
        <v>2635</v>
      </c>
      <c r="H499" s="59" t="str">
        <f t="shared" si="1"/>
        <v>СНГ</v>
      </c>
      <c r="I499" s="143">
        <v>1.0</v>
      </c>
    </row>
    <row r="500" hidden="1">
      <c r="A500" s="144">
        <v>45066.0</v>
      </c>
      <c r="B500" s="144" t="str">
        <f>IFS(A500&lt;=border_dates!$A$2, "1-5 мая", AND(A500&gt;border_dates!$A$2, A500&lt;=border_dates!$A$3) , "6-10 мая", AND(A500&gt;border_dates!$A$3,A500&lt;= border_dates!$A$4), "11-31 мая")</f>
        <v>11-31 мая</v>
      </c>
      <c r="C500" s="143" t="s">
        <v>2607</v>
      </c>
      <c r="D500" s="143">
        <v>6.7997174E7</v>
      </c>
      <c r="E500" s="143">
        <v>1.26924318E8</v>
      </c>
      <c r="F500" s="143" t="s">
        <v>2595</v>
      </c>
      <c r="G500" s="143" t="s">
        <v>2596</v>
      </c>
      <c r="H500" s="59" t="str">
        <f t="shared" si="1"/>
        <v>Россия</v>
      </c>
      <c r="I500" s="143">
        <v>5.0</v>
      </c>
    </row>
    <row r="501" hidden="1">
      <c r="A501" s="144">
        <v>45066.0</v>
      </c>
      <c r="B501" s="144" t="str">
        <f>IFS(A501&lt;=border_dates!$A$2, "1-5 мая", AND(A501&gt;border_dates!$A$2, A501&lt;=border_dates!$A$3) , "6-10 мая", AND(A501&gt;border_dates!$A$3,A501&lt;= border_dates!$A$4), "11-31 мая")</f>
        <v>11-31 мая</v>
      </c>
      <c r="C501" s="143" t="s">
        <v>2711</v>
      </c>
      <c r="D501" s="143">
        <v>6.9043691E7</v>
      </c>
      <c r="E501" s="143">
        <v>1.28047017E8</v>
      </c>
      <c r="F501" s="143" t="s">
        <v>2595</v>
      </c>
      <c r="G501" s="143" t="s">
        <v>2596</v>
      </c>
      <c r="H501" s="59" t="str">
        <f t="shared" si="1"/>
        <v>Россия</v>
      </c>
      <c r="I501" s="143">
        <v>1.0</v>
      </c>
    </row>
    <row r="502" hidden="1">
      <c r="A502" s="144">
        <v>45066.0</v>
      </c>
      <c r="B502" s="144" t="str">
        <f>IFS(A502&lt;=border_dates!$A$2, "1-5 мая", AND(A502&gt;border_dates!$A$2, A502&lt;=border_dates!$A$3) , "6-10 мая", AND(A502&gt;border_dates!$A$3,A502&lt;= border_dates!$A$4), "11-31 мая")</f>
        <v>11-31 мая</v>
      </c>
      <c r="C502" s="143" t="s">
        <v>2624</v>
      </c>
      <c r="D502" s="143">
        <v>6.8861416E7</v>
      </c>
      <c r="E502" s="143">
        <v>1.2785065E8</v>
      </c>
      <c r="F502" s="143" t="s">
        <v>2595</v>
      </c>
      <c r="G502" s="143" t="s">
        <v>2596</v>
      </c>
      <c r="H502" s="59" t="str">
        <f t="shared" si="1"/>
        <v>Россия</v>
      </c>
      <c r="I502" s="143">
        <v>30.0</v>
      </c>
    </row>
    <row r="503" hidden="1">
      <c r="A503" s="144">
        <v>45066.0</v>
      </c>
      <c r="B503" s="144" t="str">
        <f>IFS(A503&lt;=border_dates!$A$2, "1-5 мая", AND(A503&gt;border_dates!$A$2, A503&lt;=border_dates!$A$3) , "6-10 мая", AND(A503&gt;border_dates!$A$3,A503&lt;= border_dates!$A$4), "11-31 мая")</f>
        <v>11-31 мая</v>
      </c>
      <c r="C503" s="143" t="s">
        <v>2633</v>
      </c>
      <c r="D503" s="143">
        <v>6.8662936E7</v>
      </c>
      <c r="E503" s="143">
        <v>1.27644504E8</v>
      </c>
      <c r="F503" s="143" t="s">
        <v>2595</v>
      </c>
      <c r="G503" s="143" t="s">
        <v>2596</v>
      </c>
      <c r="H503" s="59" t="str">
        <f t="shared" si="1"/>
        <v>Россия</v>
      </c>
      <c r="I503" s="143">
        <v>1.0</v>
      </c>
    </row>
    <row r="504" hidden="1">
      <c r="A504" s="144">
        <v>45066.0</v>
      </c>
      <c r="B504" s="144" t="str">
        <f>IFS(A504&lt;=border_dates!$A$2, "1-5 мая", AND(A504&gt;border_dates!$A$2, A504&lt;=border_dates!$A$3) , "6-10 мая", AND(A504&gt;border_dates!$A$3,A504&lt;= border_dates!$A$4), "11-31 мая")</f>
        <v>11-31 мая</v>
      </c>
      <c r="C504" s="143" t="s">
        <v>2653</v>
      </c>
      <c r="D504" s="143">
        <v>6.8115837E7</v>
      </c>
      <c r="E504" s="143">
        <v>1.27048227E8</v>
      </c>
      <c r="F504" s="143" t="s">
        <v>2595</v>
      </c>
      <c r="G504" s="143" t="s">
        <v>2596</v>
      </c>
      <c r="H504" s="59" t="str">
        <f t="shared" si="1"/>
        <v>Россия</v>
      </c>
      <c r="I504" s="143">
        <v>33.0</v>
      </c>
    </row>
    <row r="505" hidden="1">
      <c r="A505" s="144">
        <v>45066.0</v>
      </c>
      <c r="B505" s="144" t="str">
        <f>IFS(A505&lt;=border_dates!$A$2, "1-5 мая", AND(A505&gt;border_dates!$A$2, A505&lt;=border_dates!$A$3) , "6-10 мая", AND(A505&gt;border_dates!$A$3,A505&lt;= border_dates!$A$4), "11-31 мая")</f>
        <v>11-31 мая</v>
      </c>
      <c r="C505" s="143" t="s">
        <v>2672</v>
      </c>
      <c r="D505" s="143">
        <v>6.8661779E7</v>
      </c>
      <c r="E505" s="143">
        <v>1.2764334E8</v>
      </c>
      <c r="F505" s="143" t="s">
        <v>2595</v>
      </c>
      <c r="G505" s="143" t="s">
        <v>2596</v>
      </c>
      <c r="H505" s="59" t="str">
        <f t="shared" si="1"/>
        <v>Россия</v>
      </c>
      <c r="I505" s="143">
        <v>1.0</v>
      </c>
    </row>
    <row r="506" hidden="1">
      <c r="A506" s="144">
        <v>45066.0</v>
      </c>
      <c r="B506" s="144" t="str">
        <f>IFS(A506&lt;=border_dates!$A$2, "1-5 мая", AND(A506&gt;border_dates!$A$2, A506&lt;=border_dates!$A$3) , "6-10 мая", AND(A506&gt;border_dates!$A$3,A506&lt;= border_dates!$A$4), "11-31 мая")</f>
        <v>11-31 мая</v>
      </c>
      <c r="C506" s="143" t="s">
        <v>2679</v>
      </c>
      <c r="D506" s="143">
        <v>6.8860365E7</v>
      </c>
      <c r="E506" s="143">
        <v>1.27849503E8</v>
      </c>
      <c r="F506" s="143" t="s">
        <v>2595</v>
      </c>
      <c r="G506" s="143" t="s">
        <v>2596</v>
      </c>
      <c r="H506" s="59" t="str">
        <f t="shared" si="1"/>
        <v>Россия</v>
      </c>
      <c r="I506" s="143">
        <v>8.0</v>
      </c>
    </row>
    <row r="507" hidden="1">
      <c r="A507" s="144">
        <v>45067.0</v>
      </c>
      <c r="B507" s="144" t="str">
        <f>IFS(A507&lt;=border_dates!$A$2, "1-5 мая", AND(A507&gt;border_dates!$A$2, A507&lt;=border_dates!$A$3) , "6-10 мая", AND(A507&gt;border_dates!$A$3,A507&lt;= border_dates!$A$4), "11-31 мая")</f>
        <v>11-31 мая</v>
      </c>
      <c r="C507" s="143" t="s">
        <v>2691</v>
      </c>
      <c r="D507" s="143">
        <v>6.8878467E7</v>
      </c>
      <c r="E507" s="143">
        <v>1.27868962E8</v>
      </c>
      <c r="F507" s="143" t="s">
        <v>2595</v>
      </c>
      <c r="G507" s="143" t="s">
        <v>2596</v>
      </c>
      <c r="H507" s="59" t="str">
        <f t="shared" si="1"/>
        <v>Россия</v>
      </c>
      <c r="I507" s="143">
        <v>1.0</v>
      </c>
    </row>
    <row r="508" hidden="1">
      <c r="A508" s="144">
        <v>45067.0</v>
      </c>
      <c r="B508" s="144" t="str">
        <f>IFS(A508&lt;=border_dates!$A$2, "1-5 мая", AND(A508&gt;border_dates!$A$2, A508&lt;=border_dates!$A$3) , "6-10 мая", AND(A508&gt;border_dates!$A$3,A508&lt;= border_dates!$A$4), "11-31 мая")</f>
        <v>11-31 мая</v>
      </c>
      <c r="C508" s="143" t="s">
        <v>2607</v>
      </c>
      <c r="D508" s="143">
        <v>6.7997174E7</v>
      </c>
      <c r="E508" s="143">
        <v>1.26924318E8</v>
      </c>
      <c r="F508" s="143" t="s">
        <v>2595</v>
      </c>
      <c r="G508" s="143" t="s">
        <v>2596</v>
      </c>
      <c r="H508" s="59" t="str">
        <f t="shared" si="1"/>
        <v>Россия</v>
      </c>
      <c r="I508" s="143">
        <v>21.0</v>
      </c>
    </row>
    <row r="509" hidden="1">
      <c r="A509" s="144">
        <v>45067.0</v>
      </c>
      <c r="B509" s="144" t="str">
        <f>IFS(A509&lt;=border_dates!$A$2, "1-5 мая", AND(A509&gt;border_dates!$A$2, A509&lt;=border_dates!$A$3) , "6-10 мая", AND(A509&gt;border_dates!$A$3,A509&lt;= border_dates!$A$4), "11-31 мая")</f>
        <v>11-31 мая</v>
      </c>
      <c r="C509" s="143" t="s">
        <v>2624</v>
      </c>
      <c r="D509" s="143">
        <v>6.8861416E7</v>
      </c>
      <c r="E509" s="143">
        <v>1.2785065E8</v>
      </c>
      <c r="F509" s="143" t="s">
        <v>2595</v>
      </c>
      <c r="G509" s="143" t="s">
        <v>2596</v>
      </c>
      <c r="H509" s="59" t="str">
        <f t="shared" si="1"/>
        <v>Россия</v>
      </c>
      <c r="I509" s="143">
        <v>5.0</v>
      </c>
    </row>
    <row r="510" hidden="1">
      <c r="A510" s="144">
        <v>45067.0</v>
      </c>
      <c r="B510" s="144" t="str">
        <f>IFS(A510&lt;=border_dates!$A$2, "1-5 мая", AND(A510&gt;border_dates!$A$2, A510&lt;=border_dates!$A$3) , "6-10 мая", AND(A510&gt;border_dates!$A$3,A510&lt;= border_dates!$A$4), "11-31 мая")</f>
        <v>11-31 мая</v>
      </c>
      <c r="C510" s="143" t="s">
        <v>2649</v>
      </c>
      <c r="D510" s="143">
        <v>6.8115831E7</v>
      </c>
      <c r="E510" s="143">
        <v>1.27048221E8</v>
      </c>
      <c r="F510" s="143" t="s">
        <v>2595</v>
      </c>
      <c r="G510" s="143" t="s">
        <v>2596</v>
      </c>
      <c r="H510" s="59" t="str">
        <f t="shared" si="1"/>
        <v>Россия</v>
      </c>
      <c r="I510" s="143">
        <v>1.0</v>
      </c>
    </row>
    <row r="511" hidden="1">
      <c r="A511" s="144">
        <v>45067.0</v>
      </c>
      <c r="B511" s="144" t="str">
        <f>IFS(A511&lt;=border_dates!$A$2, "1-5 мая", AND(A511&gt;border_dates!$A$2, A511&lt;=border_dates!$A$3) , "6-10 мая", AND(A511&gt;border_dates!$A$3,A511&lt;= border_dates!$A$4), "11-31 мая")</f>
        <v>11-31 мая</v>
      </c>
      <c r="C511" s="143" t="s">
        <v>2653</v>
      </c>
      <c r="D511" s="143">
        <v>6.8115837E7</v>
      </c>
      <c r="E511" s="143">
        <v>1.27048227E8</v>
      </c>
      <c r="F511" s="143" t="s">
        <v>2595</v>
      </c>
      <c r="G511" s="143" t="s">
        <v>2596</v>
      </c>
      <c r="H511" s="59" t="str">
        <f t="shared" si="1"/>
        <v>Россия</v>
      </c>
      <c r="I511" s="143">
        <v>2.0</v>
      </c>
    </row>
    <row r="512" hidden="1">
      <c r="A512" s="144">
        <v>45067.0</v>
      </c>
      <c r="B512" s="144" t="str">
        <f>IFS(A512&lt;=border_dates!$A$2, "1-5 мая", AND(A512&gt;border_dates!$A$2, A512&lt;=border_dates!$A$3) , "6-10 мая", AND(A512&gt;border_dates!$A$3,A512&lt;= border_dates!$A$4), "11-31 мая")</f>
        <v>11-31 мая</v>
      </c>
      <c r="C512" s="143" t="s">
        <v>2679</v>
      </c>
      <c r="D512" s="143">
        <v>6.8860365E7</v>
      </c>
      <c r="E512" s="143">
        <v>1.27849503E8</v>
      </c>
      <c r="F512" s="143" t="s">
        <v>2595</v>
      </c>
      <c r="G512" s="143" t="s">
        <v>2596</v>
      </c>
      <c r="H512" s="59" t="str">
        <f t="shared" si="1"/>
        <v>Россия</v>
      </c>
      <c r="I512" s="143">
        <v>21.0</v>
      </c>
    </row>
    <row r="513" hidden="1">
      <c r="A513" s="144">
        <v>45067.0</v>
      </c>
      <c r="B513" s="144" t="str">
        <f>IFS(A513&lt;=border_dates!$A$2, "1-5 мая", AND(A513&gt;border_dates!$A$2, A513&lt;=border_dates!$A$3) , "6-10 мая", AND(A513&gt;border_dates!$A$3,A513&lt;= border_dates!$A$4), "11-31 мая")</f>
        <v>11-31 мая</v>
      </c>
      <c r="C513" s="143" t="s">
        <v>2681</v>
      </c>
      <c r="D513" s="143">
        <v>6.8115841E7</v>
      </c>
      <c r="E513" s="143">
        <v>1.2704823E8</v>
      </c>
      <c r="F513" s="143" t="s">
        <v>2595</v>
      </c>
      <c r="G513" s="143" t="s">
        <v>2596</v>
      </c>
      <c r="H513" s="59" t="str">
        <f t="shared" si="1"/>
        <v>Россия</v>
      </c>
      <c r="I513" s="143">
        <v>1.0</v>
      </c>
    </row>
    <row r="514" hidden="1">
      <c r="A514" s="144">
        <v>45068.0</v>
      </c>
      <c r="B514" s="144" t="str">
        <f>IFS(A514&lt;=border_dates!$A$2, "1-5 мая", AND(A514&gt;border_dates!$A$2, A514&lt;=border_dates!$A$3) , "6-10 мая", AND(A514&gt;border_dates!$A$3,A514&lt;= border_dates!$A$4), "11-31 мая")</f>
        <v>11-31 мая</v>
      </c>
      <c r="C514" s="143" t="s">
        <v>2712</v>
      </c>
      <c r="D514" s="143" t="s">
        <v>2713</v>
      </c>
      <c r="E514" s="143" t="s">
        <v>2713</v>
      </c>
      <c r="F514" s="143" t="s">
        <v>2595</v>
      </c>
      <c r="G514" s="143" t="s">
        <v>2596</v>
      </c>
      <c r="H514" s="59" t="str">
        <f t="shared" si="1"/>
        <v>Россия</v>
      </c>
      <c r="I514" s="143">
        <v>1.0</v>
      </c>
    </row>
    <row r="515" hidden="1">
      <c r="A515" s="144">
        <v>45068.0</v>
      </c>
      <c r="B515" s="144" t="str">
        <f>IFS(A515&lt;=border_dates!$A$2, "1-5 мая", AND(A515&gt;border_dates!$A$2, A515&lt;=border_dates!$A$3) , "6-10 мая", AND(A515&gt;border_dates!$A$3,A515&lt;= border_dates!$A$4), "11-31 мая")</f>
        <v>11-31 мая</v>
      </c>
      <c r="C515" s="143" t="s">
        <v>2594</v>
      </c>
      <c r="D515" s="143">
        <v>6.8115835E7</v>
      </c>
      <c r="E515" s="143">
        <v>1.27048225E8</v>
      </c>
      <c r="F515" s="143" t="s">
        <v>2595</v>
      </c>
      <c r="G515" s="143" t="s">
        <v>2596</v>
      </c>
      <c r="H515" s="59" t="str">
        <f t="shared" si="1"/>
        <v>Россия</v>
      </c>
      <c r="I515" s="143">
        <v>1.0</v>
      </c>
    </row>
    <row r="516" hidden="1">
      <c r="A516" s="144">
        <v>45068.0</v>
      </c>
      <c r="B516" s="144" t="str">
        <f>IFS(A516&lt;=border_dates!$A$2, "1-5 мая", AND(A516&gt;border_dates!$A$2, A516&lt;=border_dates!$A$3) , "6-10 мая", AND(A516&gt;border_dates!$A$3,A516&lt;= border_dates!$A$4), "11-31 мая")</f>
        <v>11-31 мая</v>
      </c>
      <c r="C516" s="143" t="s">
        <v>2691</v>
      </c>
      <c r="D516" s="143">
        <v>6.8878467E7</v>
      </c>
      <c r="E516" s="143">
        <v>1.27868962E8</v>
      </c>
      <c r="F516" s="143" t="s">
        <v>2595</v>
      </c>
      <c r="G516" s="143" t="s">
        <v>2635</v>
      </c>
      <c r="H516" s="59" t="str">
        <f t="shared" si="1"/>
        <v>СНГ</v>
      </c>
      <c r="I516" s="143">
        <v>1.0</v>
      </c>
    </row>
    <row r="517" hidden="1">
      <c r="A517" s="144">
        <v>45068.0</v>
      </c>
      <c r="B517" s="144" t="str">
        <f>IFS(A517&lt;=border_dates!$A$2, "1-5 мая", AND(A517&gt;border_dates!$A$2, A517&lt;=border_dates!$A$3) , "6-10 мая", AND(A517&gt;border_dates!$A$3,A517&lt;= border_dates!$A$4), "11-31 мая")</f>
        <v>11-31 мая</v>
      </c>
      <c r="C517" s="143" t="s">
        <v>2607</v>
      </c>
      <c r="D517" s="143">
        <v>6.7997174E7</v>
      </c>
      <c r="E517" s="143">
        <v>1.26924318E8</v>
      </c>
      <c r="F517" s="143" t="s">
        <v>2595</v>
      </c>
      <c r="G517" s="143" t="s">
        <v>2596</v>
      </c>
      <c r="H517" s="59" t="str">
        <f t="shared" si="1"/>
        <v>Россия</v>
      </c>
      <c r="I517" s="143">
        <v>18.0</v>
      </c>
    </row>
    <row r="518" hidden="1">
      <c r="A518" s="144">
        <v>45068.0</v>
      </c>
      <c r="B518" s="144" t="str">
        <f>IFS(A518&lt;=border_dates!$A$2, "1-5 мая", AND(A518&gt;border_dates!$A$2, A518&lt;=border_dates!$A$3) , "6-10 мая", AND(A518&gt;border_dates!$A$3,A518&lt;= border_dates!$A$4), "11-31 мая")</f>
        <v>11-31 мая</v>
      </c>
      <c r="C518" s="143" t="s">
        <v>2653</v>
      </c>
      <c r="D518" s="143">
        <v>6.8115837E7</v>
      </c>
      <c r="E518" s="143">
        <v>1.27048227E8</v>
      </c>
      <c r="F518" s="143" t="s">
        <v>2595</v>
      </c>
      <c r="G518" s="143" t="s">
        <v>2596</v>
      </c>
      <c r="H518" s="59" t="str">
        <f t="shared" si="1"/>
        <v>Россия</v>
      </c>
      <c r="I518" s="143">
        <v>2.0</v>
      </c>
    </row>
    <row r="519" hidden="1">
      <c r="A519" s="144">
        <v>45068.0</v>
      </c>
      <c r="B519" s="144" t="str">
        <f>IFS(A519&lt;=border_dates!$A$2, "1-5 мая", AND(A519&gt;border_dates!$A$2, A519&lt;=border_dates!$A$3) , "6-10 мая", AND(A519&gt;border_dates!$A$3,A519&lt;= border_dates!$A$4), "11-31 мая")</f>
        <v>11-31 мая</v>
      </c>
      <c r="C519" s="143" t="s">
        <v>2679</v>
      </c>
      <c r="D519" s="143">
        <v>6.8860365E7</v>
      </c>
      <c r="E519" s="143">
        <v>1.27849503E8</v>
      </c>
      <c r="F519" s="143" t="s">
        <v>2595</v>
      </c>
      <c r="G519" s="143" t="s">
        <v>2596</v>
      </c>
      <c r="H519" s="59" t="str">
        <f t="shared" si="1"/>
        <v>Россия</v>
      </c>
      <c r="I519" s="143">
        <v>31.0</v>
      </c>
    </row>
    <row r="520" hidden="1">
      <c r="A520" s="144">
        <v>45068.0</v>
      </c>
      <c r="B520" s="144" t="str">
        <f>IFS(A520&lt;=border_dates!$A$2, "1-5 мая", AND(A520&gt;border_dates!$A$2, A520&lt;=border_dates!$A$3) , "6-10 мая", AND(A520&gt;border_dates!$A$3,A520&lt;= border_dates!$A$4), "11-31 мая")</f>
        <v>11-31 мая</v>
      </c>
      <c r="C520" s="143" t="s">
        <v>2681</v>
      </c>
      <c r="D520" s="143">
        <v>6.8115841E7</v>
      </c>
      <c r="E520" s="143">
        <v>1.2704823E8</v>
      </c>
      <c r="F520" s="143" t="s">
        <v>2595</v>
      </c>
      <c r="G520" s="143" t="s">
        <v>2596</v>
      </c>
      <c r="H520" s="59" t="str">
        <f t="shared" si="1"/>
        <v>Россия</v>
      </c>
      <c r="I520" s="143">
        <v>1.0</v>
      </c>
    </row>
    <row r="521" hidden="1">
      <c r="A521" s="144">
        <v>45069.0</v>
      </c>
      <c r="B521" s="144" t="str">
        <f>IFS(A521&lt;=border_dates!$A$2, "1-5 мая", AND(A521&gt;border_dates!$A$2, A521&lt;=border_dates!$A$3) , "6-10 мая", AND(A521&gt;border_dates!$A$3,A521&lt;= border_dates!$A$4), "11-31 мая")</f>
        <v>11-31 мая</v>
      </c>
      <c r="C521" s="143" t="s">
        <v>2607</v>
      </c>
      <c r="D521" s="143">
        <v>6.7997174E7</v>
      </c>
      <c r="E521" s="143">
        <v>1.26924318E8</v>
      </c>
      <c r="F521" s="143" t="s">
        <v>2595</v>
      </c>
      <c r="G521" s="143" t="s">
        <v>2596</v>
      </c>
      <c r="H521" s="59" t="str">
        <f t="shared" si="1"/>
        <v>Россия</v>
      </c>
      <c r="I521" s="143">
        <v>20.0</v>
      </c>
    </row>
    <row r="522" hidden="1">
      <c r="A522" s="144">
        <v>45069.0</v>
      </c>
      <c r="B522" s="144" t="str">
        <f>IFS(A522&lt;=border_dates!$A$2, "1-5 мая", AND(A522&gt;border_dates!$A$2, A522&lt;=border_dates!$A$3) , "6-10 мая", AND(A522&gt;border_dates!$A$3,A522&lt;= border_dates!$A$4), "11-31 мая")</f>
        <v>11-31 мая</v>
      </c>
      <c r="C522" s="143" t="s">
        <v>2653</v>
      </c>
      <c r="D522" s="143">
        <v>6.8115837E7</v>
      </c>
      <c r="E522" s="143">
        <v>1.27048227E8</v>
      </c>
      <c r="F522" s="143" t="s">
        <v>2595</v>
      </c>
      <c r="G522" s="143" t="s">
        <v>2596</v>
      </c>
      <c r="H522" s="59" t="str">
        <f t="shared" si="1"/>
        <v>Россия</v>
      </c>
      <c r="I522" s="143">
        <v>1.0</v>
      </c>
    </row>
    <row r="523" hidden="1">
      <c r="A523" s="144">
        <v>45069.0</v>
      </c>
      <c r="B523" s="144" t="str">
        <f>IFS(A523&lt;=border_dates!$A$2, "1-5 мая", AND(A523&gt;border_dates!$A$2, A523&lt;=border_dates!$A$3) , "6-10 мая", AND(A523&gt;border_dates!$A$3,A523&lt;= border_dates!$A$4), "11-31 мая")</f>
        <v>11-31 мая</v>
      </c>
      <c r="C523" s="143" t="s">
        <v>2679</v>
      </c>
      <c r="D523" s="143">
        <v>6.8860365E7</v>
      </c>
      <c r="E523" s="143">
        <v>1.27849503E8</v>
      </c>
      <c r="F523" s="143" t="s">
        <v>2595</v>
      </c>
      <c r="G523" s="143" t="s">
        <v>2596</v>
      </c>
      <c r="H523" s="59" t="str">
        <f t="shared" si="1"/>
        <v>Россия</v>
      </c>
      <c r="I523" s="143">
        <v>14.0</v>
      </c>
    </row>
    <row r="524" hidden="1">
      <c r="A524" s="144">
        <v>45070.0</v>
      </c>
      <c r="B524" s="144" t="str">
        <f>IFS(A524&lt;=border_dates!$A$2, "1-5 мая", AND(A524&gt;border_dates!$A$2, A524&lt;=border_dates!$A$3) , "6-10 мая", AND(A524&gt;border_dates!$A$3,A524&lt;= border_dates!$A$4), "11-31 мая")</f>
        <v>11-31 мая</v>
      </c>
      <c r="C524" s="143" t="s">
        <v>2607</v>
      </c>
      <c r="D524" s="143">
        <v>6.7997174E7</v>
      </c>
      <c r="E524" s="143">
        <v>1.26924318E8</v>
      </c>
      <c r="F524" s="143" t="s">
        <v>2595</v>
      </c>
      <c r="G524" s="143" t="s">
        <v>2596</v>
      </c>
      <c r="H524" s="59" t="str">
        <f t="shared" si="1"/>
        <v>Россия</v>
      </c>
      <c r="I524" s="143">
        <v>21.0</v>
      </c>
    </row>
    <row r="525" hidden="1">
      <c r="A525" s="144">
        <v>45070.0</v>
      </c>
      <c r="B525" s="144" t="str">
        <f>IFS(A525&lt;=border_dates!$A$2, "1-5 мая", AND(A525&gt;border_dates!$A$2, A525&lt;=border_dates!$A$3) , "6-10 мая", AND(A525&gt;border_dates!$A$3,A525&lt;= border_dates!$A$4), "11-31 мая")</f>
        <v>11-31 мая</v>
      </c>
      <c r="C525" s="143" t="s">
        <v>2619</v>
      </c>
      <c r="D525" s="143">
        <v>6.8659329E7</v>
      </c>
      <c r="E525" s="143">
        <v>1.27640807E8</v>
      </c>
      <c r="F525" s="143" t="s">
        <v>2595</v>
      </c>
      <c r="G525" s="143" t="s">
        <v>2596</v>
      </c>
      <c r="H525" s="59" t="str">
        <f t="shared" si="1"/>
        <v>Россия</v>
      </c>
      <c r="I525" s="143">
        <v>12.0</v>
      </c>
    </row>
    <row r="526" hidden="1">
      <c r="A526" s="144">
        <v>45070.0</v>
      </c>
      <c r="B526" s="144" t="str">
        <f>IFS(A526&lt;=border_dates!$A$2, "1-5 мая", AND(A526&gt;border_dates!$A$2, A526&lt;=border_dates!$A$3) , "6-10 мая", AND(A526&gt;border_dates!$A$3,A526&lt;= border_dates!$A$4), "11-31 мая")</f>
        <v>11-31 мая</v>
      </c>
      <c r="C526" s="143" t="s">
        <v>2624</v>
      </c>
      <c r="D526" s="143">
        <v>6.8861416E7</v>
      </c>
      <c r="E526" s="143">
        <v>1.2785065E8</v>
      </c>
      <c r="F526" s="143" t="s">
        <v>2595</v>
      </c>
      <c r="G526" s="143" t="s">
        <v>2596</v>
      </c>
      <c r="H526" s="59" t="str">
        <f t="shared" si="1"/>
        <v>Россия</v>
      </c>
      <c r="I526" s="143">
        <v>1.0</v>
      </c>
    </row>
    <row r="527" hidden="1">
      <c r="A527" s="144">
        <v>45070.0</v>
      </c>
      <c r="B527" s="144" t="str">
        <f>IFS(A527&lt;=border_dates!$A$2, "1-5 мая", AND(A527&gt;border_dates!$A$2, A527&lt;=border_dates!$A$3) , "6-10 мая", AND(A527&gt;border_dates!$A$3,A527&lt;= border_dates!$A$4), "11-31 мая")</f>
        <v>11-31 мая</v>
      </c>
      <c r="C527" s="143" t="s">
        <v>2633</v>
      </c>
      <c r="D527" s="143">
        <v>6.8662936E7</v>
      </c>
      <c r="E527" s="143">
        <v>1.27644504E8</v>
      </c>
      <c r="F527" s="143" t="s">
        <v>2595</v>
      </c>
      <c r="G527" s="143" t="s">
        <v>2596</v>
      </c>
      <c r="H527" s="59" t="str">
        <f t="shared" si="1"/>
        <v>Россия</v>
      </c>
      <c r="I527" s="143">
        <v>35.0</v>
      </c>
    </row>
    <row r="528" hidden="1">
      <c r="A528" s="144">
        <v>45070.0</v>
      </c>
      <c r="B528" s="144" t="str">
        <f>IFS(A528&lt;=border_dates!$A$2, "1-5 мая", AND(A528&gt;border_dates!$A$2, A528&lt;=border_dates!$A$3) , "6-10 мая", AND(A528&gt;border_dates!$A$3,A528&lt;= border_dates!$A$4), "11-31 мая")</f>
        <v>11-31 мая</v>
      </c>
      <c r="C528" s="143" t="s">
        <v>2642</v>
      </c>
      <c r="D528" s="143">
        <v>6.8659537E7</v>
      </c>
      <c r="E528" s="143">
        <v>1.27641015E8</v>
      </c>
      <c r="F528" s="143" t="s">
        <v>2595</v>
      </c>
      <c r="G528" s="143" t="s">
        <v>2596</v>
      </c>
      <c r="H528" s="59" t="str">
        <f t="shared" si="1"/>
        <v>Россия</v>
      </c>
      <c r="I528" s="143">
        <v>2.0</v>
      </c>
    </row>
    <row r="529" hidden="1">
      <c r="A529" s="144">
        <v>45070.0</v>
      </c>
      <c r="B529" s="144" t="str">
        <f>IFS(A529&lt;=border_dates!$A$2, "1-5 мая", AND(A529&gt;border_dates!$A$2, A529&lt;=border_dates!$A$3) , "6-10 мая", AND(A529&gt;border_dates!$A$3,A529&lt;= border_dates!$A$4), "11-31 мая")</f>
        <v>11-31 мая</v>
      </c>
      <c r="C529" s="143" t="s">
        <v>2653</v>
      </c>
      <c r="D529" s="143">
        <v>6.8115837E7</v>
      </c>
      <c r="E529" s="143">
        <v>1.27048227E8</v>
      </c>
      <c r="F529" s="143" t="s">
        <v>2595</v>
      </c>
      <c r="G529" s="143" t="s">
        <v>2596</v>
      </c>
      <c r="H529" s="59" t="str">
        <f t="shared" si="1"/>
        <v>Россия</v>
      </c>
      <c r="I529" s="143">
        <v>2.0</v>
      </c>
    </row>
    <row r="530" hidden="1">
      <c r="A530" s="144">
        <v>45070.0</v>
      </c>
      <c r="B530" s="144" t="str">
        <f>IFS(A530&lt;=border_dates!$A$2, "1-5 мая", AND(A530&gt;border_dates!$A$2, A530&lt;=border_dates!$A$3) , "6-10 мая", AND(A530&gt;border_dates!$A$3,A530&lt;= border_dates!$A$4), "11-31 мая")</f>
        <v>11-31 мая</v>
      </c>
      <c r="C530" s="143" t="s">
        <v>2673</v>
      </c>
      <c r="D530" s="143">
        <v>6.8659538E7</v>
      </c>
      <c r="E530" s="143">
        <v>1.27641016E8</v>
      </c>
      <c r="F530" s="143" t="s">
        <v>2595</v>
      </c>
      <c r="G530" s="143" t="s">
        <v>2596</v>
      </c>
      <c r="H530" s="59" t="str">
        <f t="shared" si="1"/>
        <v>Россия</v>
      </c>
      <c r="I530" s="143">
        <v>2.0</v>
      </c>
    </row>
    <row r="531" hidden="1">
      <c r="A531" s="144">
        <v>45070.0</v>
      </c>
      <c r="B531" s="144" t="str">
        <f>IFS(A531&lt;=border_dates!$A$2, "1-5 мая", AND(A531&gt;border_dates!$A$2, A531&lt;=border_dates!$A$3) , "6-10 мая", AND(A531&gt;border_dates!$A$3,A531&lt;= border_dates!$A$4), "11-31 мая")</f>
        <v>11-31 мая</v>
      </c>
      <c r="C531" s="143" t="s">
        <v>2674</v>
      </c>
      <c r="D531" s="143">
        <v>6.8662934E7</v>
      </c>
      <c r="E531" s="143">
        <v>1.27644502E8</v>
      </c>
      <c r="F531" s="143" t="s">
        <v>2595</v>
      </c>
      <c r="G531" s="143" t="s">
        <v>2596</v>
      </c>
      <c r="H531" s="59" t="str">
        <f t="shared" si="1"/>
        <v>Россия</v>
      </c>
      <c r="I531" s="143">
        <v>1.0</v>
      </c>
    </row>
    <row r="532" hidden="1">
      <c r="A532" s="144">
        <v>45070.0</v>
      </c>
      <c r="B532" s="144" t="str">
        <f>IFS(A532&lt;=border_dates!$A$2, "1-5 мая", AND(A532&gt;border_dates!$A$2, A532&lt;=border_dates!$A$3) , "6-10 мая", AND(A532&gt;border_dates!$A$3,A532&lt;= border_dates!$A$4), "11-31 мая")</f>
        <v>11-31 мая</v>
      </c>
      <c r="C532" s="143" t="s">
        <v>2679</v>
      </c>
      <c r="D532" s="143">
        <v>6.8860365E7</v>
      </c>
      <c r="E532" s="143">
        <v>1.27849503E8</v>
      </c>
      <c r="F532" s="143" t="s">
        <v>2595</v>
      </c>
      <c r="G532" s="143" t="s">
        <v>2596</v>
      </c>
      <c r="H532" s="59" t="str">
        <f t="shared" si="1"/>
        <v>Россия</v>
      </c>
      <c r="I532" s="143">
        <v>18.0</v>
      </c>
    </row>
    <row r="533" hidden="1">
      <c r="A533" s="144">
        <v>45071.0</v>
      </c>
      <c r="B533" s="144" t="str">
        <f>IFS(A533&lt;=border_dates!$A$2, "1-5 мая", AND(A533&gt;border_dates!$A$2, A533&lt;=border_dates!$A$3) , "6-10 мая", AND(A533&gt;border_dates!$A$3,A533&lt;= border_dates!$A$4), "11-31 мая")</f>
        <v>11-31 мая</v>
      </c>
      <c r="C533" s="143" t="s">
        <v>2690</v>
      </c>
      <c r="D533" s="143">
        <v>6.8955259E7</v>
      </c>
      <c r="E533" s="143">
        <v>1.27950587E8</v>
      </c>
      <c r="F533" s="143" t="s">
        <v>2595</v>
      </c>
      <c r="G533" s="143" t="s">
        <v>2596</v>
      </c>
      <c r="H533" s="59" t="str">
        <f t="shared" si="1"/>
        <v>Россия</v>
      </c>
      <c r="I533" s="143">
        <v>4.0</v>
      </c>
    </row>
    <row r="534" hidden="1">
      <c r="A534" s="144">
        <v>45071.0</v>
      </c>
      <c r="B534" s="144" t="str">
        <f>IFS(A534&lt;=border_dates!$A$2, "1-5 мая", AND(A534&gt;border_dates!$A$2, A534&lt;=border_dates!$A$3) , "6-10 мая", AND(A534&gt;border_dates!$A$3,A534&lt;= border_dates!$A$4), "11-31 мая")</f>
        <v>11-31 мая</v>
      </c>
      <c r="C534" s="143" t="s">
        <v>2714</v>
      </c>
      <c r="D534" s="143">
        <v>7.0294853E7</v>
      </c>
      <c r="E534" s="143">
        <v>1.29396271E8</v>
      </c>
      <c r="F534" s="143" t="s">
        <v>2595</v>
      </c>
      <c r="G534" s="143" t="s">
        <v>2715</v>
      </c>
      <c r="H534" s="59" t="str">
        <f t="shared" si="1"/>
        <v>СНГ</v>
      </c>
      <c r="I534" s="143">
        <v>12.0</v>
      </c>
    </row>
    <row r="535" hidden="1">
      <c r="A535" s="144">
        <v>45071.0</v>
      </c>
      <c r="B535" s="144" t="str">
        <f>IFS(A535&lt;=border_dates!$A$2, "1-5 мая", AND(A535&gt;border_dates!$A$2, A535&lt;=border_dates!$A$3) , "6-10 мая", AND(A535&gt;border_dates!$A$3,A535&lt;= border_dates!$A$4), "11-31 мая")</f>
        <v>11-31 мая</v>
      </c>
      <c r="C535" s="143" t="s">
        <v>2607</v>
      </c>
      <c r="D535" s="143">
        <v>6.7997174E7</v>
      </c>
      <c r="E535" s="143">
        <v>1.26924318E8</v>
      </c>
      <c r="F535" s="143" t="s">
        <v>2595</v>
      </c>
      <c r="G535" s="143" t="s">
        <v>2596</v>
      </c>
      <c r="H535" s="59" t="str">
        <f t="shared" si="1"/>
        <v>Россия</v>
      </c>
      <c r="I535" s="143">
        <v>12.0</v>
      </c>
    </row>
    <row r="536" hidden="1">
      <c r="A536" s="144">
        <v>45071.0</v>
      </c>
      <c r="B536" s="144" t="str">
        <f>IFS(A536&lt;=border_dates!$A$2, "1-5 мая", AND(A536&gt;border_dates!$A$2, A536&lt;=border_dates!$A$3) , "6-10 мая", AND(A536&gt;border_dates!$A$3,A536&lt;= border_dates!$A$4), "11-31 мая")</f>
        <v>11-31 мая</v>
      </c>
      <c r="C536" s="143" t="s">
        <v>2619</v>
      </c>
      <c r="D536" s="143">
        <v>6.8659329E7</v>
      </c>
      <c r="E536" s="143">
        <v>1.27640807E8</v>
      </c>
      <c r="F536" s="143" t="s">
        <v>2595</v>
      </c>
      <c r="G536" s="143" t="s">
        <v>2596</v>
      </c>
      <c r="H536" s="59" t="str">
        <f t="shared" si="1"/>
        <v>Россия</v>
      </c>
      <c r="I536" s="143">
        <v>35.0</v>
      </c>
    </row>
    <row r="537" hidden="1">
      <c r="A537" s="144">
        <v>45071.0</v>
      </c>
      <c r="B537" s="144" t="str">
        <f>IFS(A537&lt;=border_dates!$A$2, "1-5 мая", AND(A537&gt;border_dates!$A$2, A537&lt;=border_dates!$A$3) , "6-10 мая", AND(A537&gt;border_dates!$A$3,A537&lt;= border_dates!$A$4), "11-31 мая")</f>
        <v>11-31 мая</v>
      </c>
      <c r="C537" s="143" t="s">
        <v>2633</v>
      </c>
      <c r="D537" s="143">
        <v>6.8662936E7</v>
      </c>
      <c r="E537" s="143">
        <v>1.27644504E8</v>
      </c>
      <c r="F537" s="143" t="s">
        <v>2595</v>
      </c>
      <c r="G537" s="143" t="s">
        <v>2596</v>
      </c>
      <c r="H537" s="59" t="str">
        <f t="shared" si="1"/>
        <v>Россия</v>
      </c>
      <c r="I537" s="143">
        <v>50.0</v>
      </c>
    </row>
    <row r="538" hidden="1">
      <c r="A538" s="144">
        <v>45071.0</v>
      </c>
      <c r="B538" s="144" t="str">
        <f>IFS(A538&lt;=border_dates!$A$2, "1-5 мая", AND(A538&gt;border_dates!$A$2, A538&lt;=border_dates!$A$3) , "6-10 мая", AND(A538&gt;border_dates!$A$3,A538&lt;= border_dates!$A$4), "11-31 мая")</f>
        <v>11-31 мая</v>
      </c>
      <c r="C538" s="143" t="s">
        <v>2633</v>
      </c>
      <c r="D538" s="143">
        <v>6.8662936E7</v>
      </c>
      <c r="E538" s="143">
        <v>1.27644504E8</v>
      </c>
      <c r="F538" s="143" t="s">
        <v>2595</v>
      </c>
      <c r="G538" s="143" t="s">
        <v>2635</v>
      </c>
      <c r="H538" s="59" t="str">
        <f t="shared" si="1"/>
        <v>СНГ</v>
      </c>
      <c r="I538" s="143">
        <v>3.0</v>
      </c>
    </row>
    <row r="539" hidden="1">
      <c r="A539" s="144">
        <v>45071.0</v>
      </c>
      <c r="B539" s="144" t="str">
        <f>IFS(A539&lt;=border_dates!$A$2, "1-5 мая", AND(A539&gt;border_dates!$A$2, A539&lt;=border_dates!$A$3) , "6-10 мая", AND(A539&gt;border_dates!$A$3,A539&lt;= border_dates!$A$4), "11-31 мая")</f>
        <v>11-31 мая</v>
      </c>
      <c r="C539" s="143" t="s">
        <v>2679</v>
      </c>
      <c r="D539" s="143">
        <v>6.8860365E7</v>
      </c>
      <c r="E539" s="143">
        <v>1.27849503E8</v>
      </c>
      <c r="F539" s="143" t="s">
        <v>2595</v>
      </c>
      <c r="G539" s="143" t="s">
        <v>2596</v>
      </c>
      <c r="H539" s="59" t="str">
        <f t="shared" si="1"/>
        <v>Россия</v>
      </c>
      <c r="I539" s="143">
        <v>16.0</v>
      </c>
    </row>
    <row r="540" hidden="1">
      <c r="A540" s="144">
        <v>45072.0</v>
      </c>
      <c r="B540" s="144" t="str">
        <f>IFS(A540&lt;=border_dates!$A$2, "1-5 мая", AND(A540&gt;border_dates!$A$2, A540&lt;=border_dates!$A$3) , "6-10 мая", AND(A540&gt;border_dates!$A$3,A540&lt;= border_dates!$A$4), "11-31 мая")</f>
        <v>11-31 мая</v>
      </c>
      <c r="C540" s="143" t="s">
        <v>2716</v>
      </c>
      <c r="D540" s="143">
        <v>7.0384645E7</v>
      </c>
      <c r="E540" s="143">
        <v>1.29490259E8</v>
      </c>
      <c r="F540" s="143" t="s">
        <v>2595</v>
      </c>
      <c r="G540" s="143" t="s">
        <v>2715</v>
      </c>
      <c r="H540" s="59" t="str">
        <f t="shared" si="1"/>
        <v>СНГ</v>
      </c>
      <c r="I540" s="143">
        <v>24.0</v>
      </c>
    </row>
    <row r="541" hidden="1">
      <c r="A541" s="144">
        <v>45072.0</v>
      </c>
      <c r="B541" s="144" t="str">
        <f>IFS(A541&lt;=border_dates!$A$2, "1-5 мая", AND(A541&gt;border_dates!$A$2, A541&lt;=border_dates!$A$3) , "6-10 мая", AND(A541&gt;border_dates!$A$3,A541&lt;= border_dates!$A$4), "11-31 мая")</f>
        <v>11-31 мая</v>
      </c>
      <c r="C541" s="143" t="s">
        <v>2690</v>
      </c>
      <c r="D541" s="143">
        <v>6.8955259E7</v>
      </c>
      <c r="E541" s="143">
        <v>1.27950587E8</v>
      </c>
      <c r="F541" s="143" t="s">
        <v>2595</v>
      </c>
      <c r="G541" s="143" t="s">
        <v>2596</v>
      </c>
      <c r="H541" s="59" t="str">
        <f t="shared" si="1"/>
        <v>Россия</v>
      </c>
      <c r="I541" s="143">
        <v>2.0</v>
      </c>
    </row>
    <row r="542" hidden="1">
      <c r="A542" s="144">
        <v>45072.0</v>
      </c>
      <c r="B542" s="144" t="str">
        <f>IFS(A542&lt;=border_dates!$A$2, "1-5 мая", AND(A542&gt;border_dates!$A$2, A542&lt;=border_dates!$A$3) , "6-10 мая", AND(A542&gt;border_dates!$A$3,A542&lt;= border_dates!$A$4), "11-31 мая")</f>
        <v>11-31 мая</v>
      </c>
      <c r="C542" s="143" t="s">
        <v>2714</v>
      </c>
      <c r="D542" s="143">
        <v>7.0294853E7</v>
      </c>
      <c r="E542" s="143">
        <v>1.29396271E8</v>
      </c>
      <c r="F542" s="143" t="s">
        <v>2595</v>
      </c>
      <c r="G542" s="143" t="s">
        <v>2715</v>
      </c>
      <c r="H542" s="59" t="str">
        <f t="shared" si="1"/>
        <v>СНГ</v>
      </c>
      <c r="I542" s="143">
        <v>20.0</v>
      </c>
    </row>
    <row r="543" hidden="1">
      <c r="A543" s="144">
        <v>45072.0</v>
      </c>
      <c r="B543" s="144" t="str">
        <f>IFS(A543&lt;=border_dates!$A$2, "1-5 мая", AND(A543&gt;border_dates!$A$2, A543&lt;=border_dates!$A$3) , "6-10 мая", AND(A543&gt;border_dates!$A$3,A543&lt;= border_dates!$A$4), "11-31 мая")</f>
        <v>11-31 мая</v>
      </c>
      <c r="C543" s="143" t="s">
        <v>2607</v>
      </c>
      <c r="D543" s="143">
        <v>6.7997174E7</v>
      </c>
      <c r="E543" s="143">
        <v>1.26924318E8</v>
      </c>
      <c r="F543" s="143" t="s">
        <v>2595</v>
      </c>
      <c r="G543" s="143" t="s">
        <v>2596</v>
      </c>
      <c r="H543" s="59" t="str">
        <f t="shared" si="1"/>
        <v>Россия</v>
      </c>
      <c r="I543" s="143">
        <v>2.0</v>
      </c>
    </row>
    <row r="544" hidden="1">
      <c r="A544" s="144">
        <v>45072.0</v>
      </c>
      <c r="B544" s="144" t="str">
        <f>IFS(A544&lt;=border_dates!$A$2, "1-5 мая", AND(A544&gt;border_dates!$A$2, A544&lt;=border_dates!$A$3) , "6-10 мая", AND(A544&gt;border_dates!$A$3,A544&lt;= border_dates!$A$4), "11-31 мая")</f>
        <v>11-31 мая</v>
      </c>
      <c r="C544" s="143" t="s">
        <v>2619</v>
      </c>
      <c r="D544" s="143">
        <v>6.8659329E7</v>
      </c>
      <c r="E544" s="143">
        <v>1.27640807E8</v>
      </c>
      <c r="F544" s="143" t="s">
        <v>2595</v>
      </c>
      <c r="G544" s="143" t="s">
        <v>2596</v>
      </c>
      <c r="H544" s="59" t="str">
        <f t="shared" si="1"/>
        <v>Россия</v>
      </c>
      <c r="I544" s="143">
        <v>31.0</v>
      </c>
    </row>
    <row r="545" hidden="1">
      <c r="A545" s="144">
        <v>45072.0</v>
      </c>
      <c r="B545" s="144" t="str">
        <f>IFS(A545&lt;=border_dates!$A$2, "1-5 мая", AND(A545&gt;border_dates!$A$2, A545&lt;=border_dates!$A$3) , "6-10 мая", AND(A545&gt;border_dates!$A$3,A545&lt;= border_dates!$A$4), "11-31 мая")</f>
        <v>11-31 мая</v>
      </c>
      <c r="C545" s="143" t="s">
        <v>2633</v>
      </c>
      <c r="D545" s="143">
        <v>6.8662936E7</v>
      </c>
      <c r="E545" s="143">
        <v>1.27644504E8</v>
      </c>
      <c r="F545" s="143" t="s">
        <v>2595</v>
      </c>
      <c r="G545" s="143" t="s">
        <v>2596</v>
      </c>
      <c r="H545" s="59" t="str">
        <f t="shared" si="1"/>
        <v>Россия</v>
      </c>
      <c r="I545" s="143">
        <v>54.0</v>
      </c>
    </row>
    <row r="546" hidden="1">
      <c r="A546" s="144">
        <v>45072.0</v>
      </c>
      <c r="B546" s="144" t="str">
        <f>IFS(A546&lt;=border_dates!$A$2, "1-5 мая", AND(A546&gt;border_dates!$A$2, A546&lt;=border_dates!$A$3) , "6-10 мая", AND(A546&gt;border_dates!$A$3,A546&lt;= border_dates!$A$4), "11-31 мая")</f>
        <v>11-31 мая</v>
      </c>
      <c r="C546" s="143" t="s">
        <v>2633</v>
      </c>
      <c r="D546" s="143">
        <v>6.8662936E7</v>
      </c>
      <c r="E546" s="143">
        <v>1.27644504E8</v>
      </c>
      <c r="F546" s="143" t="s">
        <v>2595</v>
      </c>
      <c r="G546" s="143" t="s">
        <v>2635</v>
      </c>
      <c r="H546" s="59" t="str">
        <f t="shared" si="1"/>
        <v>СНГ</v>
      </c>
      <c r="I546" s="143">
        <v>2.0</v>
      </c>
    </row>
    <row r="547" hidden="1">
      <c r="A547" s="144">
        <v>45072.0</v>
      </c>
      <c r="B547" s="144" t="str">
        <f>IFS(A547&lt;=border_dates!$A$2, "1-5 мая", AND(A547&gt;border_dates!$A$2, A547&lt;=border_dates!$A$3) , "6-10 мая", AND(A547&gt;border_dates!$A$3,A547&lt;= border_dates!$A$4), "11-31 мая")</f>
        <v>11-31 мая</v>
      </c>
      <c r="C547" s="143" t="s">
        <v>2642</v>
      </c>
      <c r="D547" s="143">
        <v>6.8659537E7</v>
      </c>
      <c r="E547" s="143">
        <v>1.27641015E8</v>
      </c>
      <c r="F547" s="143" t="s">
        <v>2595</v>
      </c>
      <c r="G547" s="143" t="s">
        <v>2596</v>
      </c>
      <c r="H547" s="59" t="str">
        <f t="shared" si="1"/>
        <v>Россия</v>
      </c>
      <c r="I547" s="143">
        <v>7.0</v>
      </c>
    </row>
    <row r="548" hidden="1">
      <c r="A548" s="144">
        <v>45072.0</v>
      </c>
      <c r="B548" s="144" t="str">
        <f>IFS(A548&lt;=border_dates!$A$2, "1-5 мая", AND(A548&gt;border_dates!$A$2, A548&lt;=border_dates!$A$3) , "6-10 мая", AND(A548&gt;border_dates!$A$3,A548&lt;= border_dates!$A$4), "11-31 мая")</f>
        <v>11-31 мая</v>
      </c>
      <c r="C548" s="143" t="s">
        <v>2698</v>
      </c>
      <c r="D548" s="143">
        <v>6.8867007E7</v>
      </c>
      <c r="E548" s="143">
        <v>1.2785677E8</v>
      </c>
      <c r="F548" s="143" t="s">
        <v>2595</v>
      </c>
      <c r="G548" s="143" t="s">
        <v>2596</v>
      </c>
      <c r="H548" s="59" t="str">
        <f t="shared" si="1"/>
        <v>Россия</v>
      </c>
      <c r="I548" s="143">
        <v>1.0</v>
      </c>
    </row>
    <row r="549" hidden="1">
      <c r="A549" s="144">
        <v>45072.0</v>
      </c>
      <c r="B549" s="144" t="str">
        <f>IFS(A549&lt;=border_dates!$A$2, "1-5 мая", AND(A549&gt;border_dates!$A$2, A549&lt;=border_dates!$A$3) , "6-10 мая", AND(A549&gt;border_dates!$A$3,A549&lt;= border_dates!$A$4), "11-31 мая")</f>
        <v>11-31 мая</v>
      </c>
      <c r="C549" s="143" t="s">
        <v>2717</v>
      </c>
      <c r="D549" s="143">
        <v>7.0384158E7</v>
      </c>
      <c r="E549" s="143">
        <v>1.29489746E8</v>
      </c>
      <c r="F549" s="143" t="s">
        <v>2595</v>
      </c>
      <c r="G549" s="143" t="s">
        <v>2718</v>
      </c>
      <c r="H549" s="59" t="str">
        <f t="shared" si="1"/>
        <v>СНГ</v>
      </c>
      <c r="I549" s="143">
        <v>11.0</v>
      </c>
    </row>
    <row r="550" hidden="1">
      <c r="A550" s="144">
        <v>45072.0</v>
      </c>
      <c r="B550" s="144" t="str">
        <f>IFS(A550&lt;=border_dates!$A$2, "1-5 мая", AND(A550&gt;border_dates!$A$2, A550&lt;=border_dates!$A$3) , "6-10 мая", AND(A550&gt;border_dates!$A$3,A550&lt;= border_dates!$A$4), "11-31 мая")</f>
        <v>11-31 мая</v>
      </c>
      <c r="C550" s="143" t="s">
        <v>2717</v>
      </c>
      <c r="D550" s="143">
        <v>7.0384158E7</v>
      </c>
      <c r="E550" s="143">
        <v>1.29489746E8</v>
      </c>
      <c r="F550" s="143" t="s">
        <v>2595</v>
      </c>
      <c r="G550" s="143" t="s">
        <v>2596</v>
      </c>
      <c r="H550" s="59" t="str">
        <f t="shared" si="1"/>
        <v>Россия</v>
      </c>
      <c r="I550" s="143">
        <v>1.0</v>
      </c>
    </row>
    <row r="551" hidden="1">
      <c r="A551" s="144">
        <v>45072.0</v>
      </c>
      <c r="B551" s="144" t="str">
        <f>IFS(A551&lt;=border_dates!$A$2, "1-5 мая", AND(A551&gt;border_dates!$A$2, A551&lt;=border_dates!$A$3) , "6-10 мая", AND(A551&gt;border_dates!$A$3,A551&lt;= border_dates!$A$4), "11-31 мая")</f>
        <v>11-31 мая</v>
      </c>
      <c r="C551" s="143" t="s">
        <v>2719</v>
      </c>
      <c r="D551" s="143">
        <v>7.0384644E7</v>
      </c>
      <c r="E551" s="143">
        <v>1.29490258E8</v>
      </c>
      <c r="F551" s="143" t="s">
        <v>2595</v>
      </c>
      <c r="G551" s="143" t="s">
        <v>2718</v>
      </c>
      <c r="H551" s="59" t="str">
        <f t="shared" si="1"/>
        <v>СНГ</v>
      </c>
      <c r="I551" s="143">
        <v>31.0</v>
      </c>
    </row>
    <row r="552" hidden="1">
      <c r="A552" s="144">
        <v>45072.0</v>
      </c>
      <c r="B552" s="144" t="str">
        <f>IFS(A552&lt;=border_dates!$A$2, "1-5 мая", AND(A552&gt;border_dates!$A$2, A552&lt;=border_dates!$A$3) , "6-10 мая", AND(A552&gt;border_dates!$A$3,A552&lt;= border_dates!$A$4), "11-31 мая")</f>
        <v>11-31 мая</v>
      </c>
      <c r="C552" s="143" t="s">
        <v>2675</v>
      </c>
      <c r="D552" s="143" t="s">
        <v>2676</v>
      </c>
      <c r="E552" s="143" t="s">
        <v>2677</v>
      </c>
      <c r="F552" s="143" t="s">
        <v>2595</v>
      </c>
      <c r="G552" s="143" t="s">
        <v>2596</v>
      </c>
      <c r="H552" s="59" t="str">
        <f t="shared" si="1"/>
        <v>Россия</v>
      </c>
      <c r="I552" s="143">
        <v>1.0</v>
      </c>
    </row>
    <row r="553" hidden="1">
      <c r="A553" s="144">
        <v>45072.0</v>
      </c>
      <c r="B553" s="144" t="str">
        <f>IFS(A553&lt;=border_dates!$A$2, "1-5 мая", AND(A553&gt;border_dates!$A$2, A553&lt;=border_dates!$A$3) , "6-10 мая", AND(A553&gt;border_dates!$A$3,A553&lt;= border_dates!$A$4), "11-31 мая")</f>
        <v>11-31 мая</v>
      </c>
      <c r="C553" s="143" t="s">
        <v>2679</v>
      </c>
      <c r="D553" s="143">
        <v>6.8860365E7</v>
      </c>
      <c r="E553" s="143">
        <v>1.27849503E8</v>
      </c>
      <c r="F553" s="143" t="s">
        <v>2595</v>
      </c>
      <c r="G553" s="143" t="s">
        <v>2596</v>
      </c>
      <c r="H553" s="59" t="str">
        <f t="shared" si="1"/>
        <v>Россия</v>
      </c>
      <c r="I553" s="143">
        <v>19.0</v>
      </c>
    </row>
    <row r="554" hidden="1">
      <c r="A554" s="144">
        <v>45073.0</v>
      </c>
      <c r="B554" s="144" t="str">
        <f>IFS(A554&lt;=border_dates!$A$2, "1-5 мая", AND(A554&gt;border_dates!$A$2, A554&lt;=border_dates!$A$3) , "6-10 мая", AND(A554&gt;border_dates!$A$3,A554&lt;= border_dates!$A$4), "11-31 мая")</f>
        <v>11-31 мая</v>
      </c>
      <c r="C554" s="143" t="s">
        <v>2720</v>
      </c>
      <c r="D554" s="143">
        <v>7.049736E7</v>
      </c>
      <c r="E554" s="143">
        <v>1.29604569E8</v>
      </c>
      <c r="F554" s="143" t="s">
        <v>2595</v>
      </c>
      <c r="G554" s="143" t="s">
        <v>2718</v>
      </c>
      <c r="H554" s="59" t="str">
        <f t="shared" si="1"/>
        <v>СНГ</v>
      </c>
      <c r="I554" s="143">
        <v>10.0</v>
      </c>
    </row>
    <row r="555" hidden="1">
      <c r="A555" s="144">
        <v>45073.0</v>
      </c>
      <c r="B555" s="144" t="str">
        <f>IFS(A555&lt;=border_dates!$A$2, "1-5 мая", AND(A555&gt;border_dates!$A$2, A555&lt;=border_dates!$A$3) , "6-10 мая", AND(A555&gt;border_dates!$A$3,A555&lt;= border_dates!$A$4), "11-31 мая")</f>
        <v>11-31 мая</v>
      </c>
      <c r="C555" s="143" t="s">
        <v>2721</v>
      </c>
      <c r="D555" s="143">
        <v>7.0499832E7</v>
      </c>
      <c r="E555" s="143">
        <v>1.29607341E8</v>
      </c>
      <c r="F555" s="143" t="s">
        <v>2595</v>
      </c>
      <c r="G555" s="143" t="s">
        <v>2718</v>
      </c>
      <c r="H555" s="59" t="str">
        <f t="shared" si="1"/>
        <v>СНГ</v>
      </c>
      <c r="I555" s="143">
        <v>2.0</v>
      </c>
    </row>
    <row r="556" hidden="1">
      <c r="A556" s="144">
        <v>45073.0</v>
      </c>
      <c r="B556" s="144" t="str">
        <f>IFS(A556&lt;=border_dates!$A$2, "1-5 мая", AND(A556&gt;border_dates!$A$2, A556&lt;=border_dates!$A$3) , "6-10 мая", AND(A556&gt;border_dates!$A$3,A556&lt;= border_dates!$A$4), "11-31 мая")</f>
        <v>11-31 мая</v>
      </c>
      <c r="C556" s="143" t="s">
        <v>2716</v>
      </c>
      <c r="D556" s="143">
        <v>7.0384645E7</v>
      </c>
      <c r="E556" s="143">
        <v>1.29490259E8</v>
      </c>
      <c r="F556" s="143" t="s">
        <v>2595</v>
      </c>
      <c r="G556" s="143" t="s">
        <v>2715</v>
      </c>
      <c r="H556" s="59" t="str">
        <f t="shared" si="1"/>
        <v>СНГ</v>
      </c>
      <c r="I556" s="143">
        <v>20.0</v>
      </c>
    </row>
    <row r="557" hidden="1">
      <c r="A557" s="144">
        <v>45073.0</v>
      </c>
      <c r="B557" s="144" t="str">
        <f>IFS(A557&lt;=border_dates!$A$2, "1-5 мая", AND(A557&gt;border_dates!$A$2, A557&lt;=border_dates!$A$3) , "6-10 мая", AND(A557&gt;border_dates!$A$3,A557&lt;= border_dates!$A$4), "11-31 мая")</f>
        <v>11-31 мая</v>
      </c>
      <c r="C557" s="143" t="s">
        <v>2714</v>
      </c>
      <c r="D557" s="143">
        <v>7.0294853E7</v>
      </c>
      <c r="E557" s="143">
        <v>1.29396271E8</v>
      </c>
      <c r="F557" s="143" t="s">
        <v>2595</v>
      </c>
      <c r="G557" s="143" t="s">
        <v>2715</v>
      </c>
      <c r="H557" s="59" t="str">
        <f t="shared" si="1"/>
        <v>СНГ</v>
      </c>
      <c r="I557" s="143">
        <v>9.0</v>
      </c>
    </row>
    <row r="558" hidden="1">
      <c r="A558" s="144">
        <v>45073.0</v>
      </c>
      <c r="B558" s="144" t="str">
        <f>IFS(A558&lt;=border_dates!$A$2, "1-5 мая", AND(A558&gt;border_dates!$A$2, A558&lt;=border_dates!$A$3) , "6-10 мая", AND(A558&gt;border_dates!$A$3,A558&lt;= border_dates!$A$4), "11-31 мая")</f>
        <v>11-31 мая</v>
      </c>
      <c r="C558" s="143" t="s">
        <v>2714</v>
      </c>
      <c r="D558" s="143">
        <v>7.0294853E7</v>
      </c>
      <c r="E558" s="143">
        <v>1.29396271E8</v>
      </c>
      <c r="F558" s="143" t="s">
        <v>2595</v>
      </c>
      <c r="G558" s="143" t="s">
        <v>2718</v>
      </c>
      <c r="H558" s="59" t="str">
        <f t="shared" si="1"/>
        <v>СНГ</v>
      </c>
      <c r="I558" s="143">
        <v>1.0</v>
      </c>
    </row>
    <row r="559" hidden="1">
      <c r="A559" s="144">
        <v>45073.0</v>
      </c>
      <c r="B559" s="144" t="str">
        <f>IFS(A559&lt;=border_dates!$A$2, "1-5 мая", AND(A559&gt;border_dates!$A$2, A559&lt;=border_dates!$A$3) , "6-10 мая", AND(A559&gt;border_dates!$A$3,A559&lt;= border_dates!$A$4), "11-31 мая")</f>
        <v>11-31 мая</v>
      </c>
      <c r="C559" s="143" t="s">
        <v>2619</v>
      </c>
      <c r="D559" s="143">
        <v>6.8659329E7</v>
      </c>
      <c r="E559" s="143">
        <v>1.27640807E8</v>
      </c>
      <c r="F559" s="143" t="s">
        <v>2595</v>
      </c>
      <c r="G559" s="143" t="s">
        <v>2596</v>
      </c>
      <c r="H559" s="59" t="str">
        <f t="shared" si="1"/>
        <v>Россия</v>
      </c>
      <c r="I559" s="143">
        <v>10.0</v>
      </c>
    </row>
    <row r="560" hidden="1">
      <c r="A560" s="144">
        <v>45073.0</v>
      </c>
      <c r="B560" s="144" t="str">
        <f>IFS(A560&lt;=border_dates!$A$2, "1-5 мая", AND(A560&gt;border_dates!$A$2, A560&lt;=border_dates!$A$3) , "6-10 мая", AND(A560&gt;border_dates!$A$3,A560&lt;= border_dates!$A$4), "11-31 мая")</f>
        <v>11-31 мая</v>
      </c>
      <c r="C560" s="143" t="s">
        <v>2633</v>
      </c>
      <c r="D560" s="143">
        <v>6.8662936E7</v>
      </c>
      <c r="E560" s="143">
        <v>1.27644504E8</v>
      </c>
      <c r="F560" s="143" t="s">
        <v>2595</v>
      </c>
      <c r="G560" s="143" t="s">
        <v>2596</v>
      </c>
      <c r="H560" s="59" t="str">
        <f t="shared" si="1"/>
        <v>Россия</v>
      </c>
      <c r="I560" s="143">
        <v>37.0</v>
      </c>
    </row>
    <row r="561" hidden="1">
      <c r="A561" s="144">
        <v>45073.0</v>
      </c>
      <c r="B561" s="144" t="str">
        <f>IFS(A561&lt;=border_dates!$A$2, "1-5 мая", AND(A561&gt;border_dates!$A$2, A561&lt;=border_dates!$A$3) , "6-10 мая", AND(A561&gt;border_dates!$A$3,A561&lt;= border_dates!$A$4), "11-31 мая")</f>
        <v>11-31 мая</v>
      </c>
      <c r="C561" s="143" t="s">
        <v>2633</v>
      </c>
      <c r="D561" s="143">
        <v>6.8662936E7</v>
      </c>
      <c r="E561" s="143">
        <v>1.27644504E8</v>
      </c>
      <c r="F561" s="143" t="s">
        <v>2595</v>
      </c>
      <c r="G561" s="143" t="s">
        <v>2635</v>
      </c>
      <c r="H561" s="59" t="str">
        <f t="shared" si="1"/>
        <v>СНГ</v>
      </c>
      <c r="I561" s="143">
        <v>1.0</v>
      </c>
    </row>
    <row r="562" hidden="1">
      <c r="A562" s="144">
        <v>45073.0</v>
      </c>
      <c r="B562" s="144" t="str">
        <f>IFS(A562&lt;=border_dates!$A$2, "1-5 мая", AND(A562&gt;border_dates!$A$2, A562&lt;=border_dates!$A$3) , "6-10 мая", AND(A562&gt;border_dates!$A$3,A562&lt;= border_dates!$A$4), "11-31 мая")</f>
        <v>11-31 мая</v>
      </c>
      <c r="C562" s="143" t="s">
        <v>2642</v>
      </c>
      <c r="D562" s="143">
        <v>6.8659537E7</v>
      </c>
      <c r="E562" s="143">
        <v>1.27641015E8</v>
      </c>
      <c r="F562" s="143" t="s">
        <v>2595</v>
      </c>
      <c r="G562" s="143" t="s">
        <v>2596</v>
      </c>
      <c r="H562" s="59" t="str">
        <f t="shared" si="1"/>
        <v>Россия</v>
      </c>
      <c r="I562" s="143">
        <v>9.0</v>
      </c>
    </row>
    <row r="563" hidden="1">
      <c r="A563" s="144">
        <v>45073.0</v>
      </c>
      <c r="B563" s="144" t="str">
        <f>IFS(A563&lt;=border_dates!$A$2, "1-5 мая", AND(A563&gt;border_dates!$A$2, A563&lt;=border_dates!$A$3) , "6-10 мая", AND(A563&gt;border_dates!$A$3,A563&lt;= border_dates!$A$4), "11-31 мая")</f>
        <v>11-31 мая</v>
      </c>
      <c r="C563" s="143" t="s">
        <v>2717</v>
      </c>
      <c r="D563" s="143">
        <v>7.0384158E7</v>
      </c>
      <c r="E563" s="143">
        <v>1.29489746E8</v>
      </c>
      <c r="F563" s="143" t="s">
        <v>2595</v>
      </c>
      <c r="G563" s="143" t="s">
        <v>2718</v>
      </c>
      <c r="H563" s="59" t="str">
        <f t="shared" si="1"/>
        <v>СНГ</v>
      </c>
      <c r="I563" s="143">
        <v>11.0</v>
      </c>
    </row>
    <row r="564" hidden="1">
      <c r="A564" s="144">
        <v>45073.0</v>
      </c>
      <c r="B564" s="144" t="str">
        <f>IFS(A564&lt;=border_dates!$A$2, "1-5 мая", AND(A564&gt;border_dates!$A$2, A564&lt;=border_dates!$A$3) , "6-10 мая", AND(A564&gt;border_dates!$A$3,A564&lt;= border_dates!$A$4), "11-31 мая")</f>
        <v>11-31 мая</v>
      </c>
      <c r="C564" s="143" t="s">
        <v>2719</v>
      </c>
      <c r="D564" s="143">
        <v>7.0384644E7</v>
      </c>
      <c r="E564" s="143">
        <v>1.29490258E8</v>
      </c>
      <c r="F564" s="143" t="s">
        <v>2595</v>
      </c>
      <c r="G564" s="143" t="s">
        <v>2718</v>
      </c>
      <c r="H564" s="59" t="str">
        <f t="shared" si="1"/>
        <v>СНГ</v>
      </c>
      <c r="I564" s="143">
        <v>17.0</v>
      </c>
    </row>
    <row r="565" hidden="1">
      <c r="A565" s="144">
        <v>45073.0</v>
      </c>
      <c r="B565" s="144" t="str">
        <f>IFS(A565&lt;=border_dates!$A$2, "1-5 мая", AND(A565&gt;border_dates!$A$2, A565&lt;=border_dates!$A$3) , "6-10 мая", AND(A565&gt;border_dates!$A$3,A565&lt;= border_dates!$A$4), "11-31 мая")</f>
        <v>11-31 мая</v>
      </c>
      <c r="C565" s="143" t="s">
        <v>2679</v>
      </c>
      <c r="D565" s="143">
        <v>6.8860365E7</v>
      </c>
      <c r="E565" s="143">
        <v>1.27849503E8</v>
      </c>
      <c r="F565" s="143" t="s">
        <v>2595</v>
      </c>
      <c r="G565" s="143" t="s">
        <v>2596</v>
      </c>
      <c r="H565" s="59" t="str">
        <f t="shared" si="1"/>
        <v>Россия</v>
      </c>
      <c r="I565" s="143">
        <v>23.0</v>
      </c>
    </row>
    <row r="566" hidden="1">
      <c r="A566" s="144">
        <v>45074.0</v>
      </c>
      <c r="B566" s="144" t="str">
        <f>IFS(A566&lt;=border_dates!$A$2, "1-5 мая", AND(A566&gt;border_dates!$A$2, A566&lt;=border_dates!$A$3) , "6-10 мая", AND(A566&gt;border_dates!$A$3,A566&lt;= border_dates!$A$4), "11-31 мая")</f>
        <v>11-31 мая</v>
      </c>
      <c r="C566" s="143" t="s">
        <v>2720</v>
      </c>
      <c r="D566" s="143">
        <v>7.049736E7</v>
      </c>
      <c r="E566" s="143">
        <v>1.29604569E8</v>
      </c>
      <c r="F566" s="143" t="s">
        <v>2595</v>
      </c>
      <c r="G566" s="143" t="s">
        <v>2718</v>
      </c>
      <c r="H566" s="59" t="str">
        <f t="shared" si="1"/>
        <v>СНГ</v>
      </c>
      <c r="I566" s="143">
        <v>48.0</v>
      </c>
    </row>
    <row r="567" hidden="1">
      <c r="A567" s="144">
        <v>45074.0</v>
      </c>
      <c r="B567" s="144" t="str">
        <f>IFS(A567&lt;=border_dates!$A$2, "1-5 мая", AND(A567&gt;border_dates!$A$2, A567&lt;=border_dates!$A$3) , "6-10 мая", AND(A567&gt;border_dates!$A$3,A567&lt;= border_dates!$A$4), "11-31 мая")</f>
        <v>11-31 мая</v>
      </c>
      <c r="C567" s="143" t="s">
        <v>2721</v>
      </c>
      <c r="D567" s="143">
        <v>7.0499832E7</v>
      </c>
      <c r="E567" s="143">
        <v>1.29607341E8</v>
      </c>
      <c r="F567" s="143" t="s">
        <v>2595</v>
      </c>
      <c r="G567" s="143" t="s">
        <v>2718</v>
      </c>
      <c r="H567" s="59" t="str">
        <f t="shared" si="1"/>
        <v>СНГ</v>
      </c>
      <c r="I567" s="143">
        <v>20.0</v>
      </c>
    </row>
    <row r="568" hidden="1">
      <c r="A568" s="144">
        <v>45074.0</v>
      </c>
      <c r="B568" s="144" t="str">
        <f>IFS(A568&lt;=border_dates!$A$2, "1-5 мая", AND(A568&gt;border_dates!$A$2, A568&lt;=border_dates!$A$3) , "6-10 мая", AND(A568&gt;border_dates!$A$3,A568&lt;= border_dates!$A$4), "11-31 мая")</f>
        <v>11-31 мая</v>
      </c>
      <c r="C568" s="143" t="s">
        <v>2716</v>
      </c>
      <c r="D568" s="143">
        <v>7.0384645E7</v>
      </c>
      <c r="E568" s="143">
        <v>1.29490259E8</v>
      </c>
      <c r="F568" s="143" t="s">
        <v>2595</v>
      </c>
      <c r="G568" s="143" t="s">
        <v>2715</v>
      </c>
      <c r="H568" s="59" t="str">
        <f t="shared" si="1"/>
        <v>СНГ</v>
      </c>
      <c r="I568" s="143">
        <v>1.0</v>
      </c>
    </row>
    <row r="569" hidden="1">
      <c r="A569" s="144">
        <v>45074.0</v>
      </c>
      <c r="B569" s="144" t="str">
        <f>IFS(A569&lt;=border_dates!$A$2, "1-5 мая", AND(A569&gt;border_dates!$A$2, A569&lt;=border_dates!$A$3) , "6-10 мая", AND(A569&gt;border_dates!$A$3,A569&lt;= border_dates!$A$4), "11-31 мая")</f>
        <v>11-31 мая</v>
      </c>
      <c r="C569" s="143" t="s">
        <v>2722</v>
      </c>
      <c r="D569" s="143">
        <v>7.0497656E7</v>
      </c>
      <c r="E569" s="143">
        <v>1.29604877E8</v>
      </c>
      <c r="F569" s="143" t="s">
        <v>2595</v>
      </c>
      <c r="G569" s="143" t="s">
        <v>2718</v>
      </c>
      <c r="H569" s="59" t="str">
        <f t="shared" si="1"/>
        <v>СНГ</v>
      </c>
      <c r="I569" s="143">
        <v>17.0</v>
      </c>
    </row>
    <row r="570" hidden="1">
      <c r="A570" s="144">
        <v>45074.0</v>
      </c>
      <c r="B570" s="144" t="str">
        <f>IFS(A570&lt;=border_dates!$A$2, "1-5 мая", AND(A570&gt;border_dates!$A$2, A570&lt;=border_dates!$A$3) , "6-10 мая", AND(A570&gt;border_dates!$A$3,A570&lt;= border_dates!$A$4), "11-31 мая")</f>
        <v>11-31 мая</v>
      </c>
      <c r="C570" s="143" t="s">
        <v>2723</v>
      </c>
      <c r="D570" s="143">
        <v>7.0500376E7</v>
      </c>
      <c r="E570" s="143">
        <v>1.29607921E8</v>
      </c>
      <c r="F570" s="143" t="s">
        <v>2595</v>
      </c>
      <c r="G570" s="143" t="s">
        <v>2596</v>
      </c>
      <c r="H570" s="59" t="str">
        <f t="shared" si="1"/>
        <v>Россия</v>
      </c>
      <c r="I570" s="143">
        <v>17.0</v>
      </c>
    </row>
    <row r="571" hidden="1">
      <c r="A571" s="144">
        <v>45074.0</v>
      </c>
      <c r="B571" s="144" t="str">
        <f>IFS(A571&lt;=border_dates!$A$2, "1-5 мая", AND(A571&gt;border_dates!$A$2, A571&lt;=border_dates!$A$3) , "6-10 мая", AND(A571&gt;border_dates!$A$3,A571&lt;= border_dates!$A$4), "11-31 мая")</f>
        <v>11-31 мая</v>
      </c>
      <c r="C571" s="143" t="s">
        <v>2724</v>
      </c>
      <c r="D571" s="143">
        <v>7.0496497E7</v>
      </c>
      <c r="E571" s="143">
        <v>1.29603577E8</v>
      </c>
      <c r="F571" s="143" t="s">
        <v>2595</v>
      </c>
      <c r="G571" s="143" t="s">
        <v>2718</v>
      </c>
      <c r="H571" s="59" t="str">
        <f t="shared" si="1"/>
        <v>СНГ</v>
      </c>
      <c r="I571" s="143">
        <v>1.0</v>
      </c>
    </row>
    <row r="572" hidden="1">
      <c r="A572" s="144">
        <v>45074.0</v>
      </c>
      <c r="B572" s="144" t="str">
        <f>IFS(A572&lt;=border_dates!$A$2, "1-5 мая", AND(A572&gt;border_dates!$A$2, A572&lt;=border_dates!$A$3) , "6-10 мая", AND(A572&gt;border_dates!$A$3,A572&lt;= border_dates!$A$4), "11-31 мая")</f>
        <v>11-31 мая</v>
      </c>
      <c r="C572" s="143" t="s">
        <v>2724</v>
      </c>
      <c r="D572" s="143">
        <v>7.0496497E7</v>
      </c>
      <c r="E572" s="143">
        <v>1.29603577E8</v>
      </c>
      <c r="F572" s="143" t="s">
        <v>2595</v>
      </c>
      <c r="G572" s="143" t="s">
        <v>2596</v>
      </c>
      <c r="H572" s="59" t="str">
        <f t="shared" si="1"/>
        <v>Россия</v>
      </c>
      <c r="I572" s="143">
        <v>11.0</v>
      </c>
    </row>
    <row r="573" hidden="1">
      <c r="A573" s="144">
        <v>45074.0</v>
      </c>
      <c r="B573" s="144" t="str">
        <f>IFS(A573&lt;=border_dates!$A$2, "1-5 мая", AND(A573&gt;border_dates!$A$2, A573&lt;=border_dates!$A$3) , "6-10 мая", AND(A573&gt;border_dates!$A$3,A573&lt;= border_dates!$A$4), "11-31 мая")</f>
        <v>11-31 мая</v>
      </c>
      <c r="C573" s="143" t="s">
        <v>2619</v>
      </c>
      <c r="D573" s="143">
        <v>6.8659329E7</v>
      </c>
      <c r="E573" s="143">
        <v>1.27640807E8</v>
      </c>
      <c r="F573" s="143" t="s">
        <v>2595</v>
      </c>
      <c r="G573" s="143" t="s">
        <v>2596</v>
      </c>
      <c r="H573" s="59" t="str">
        <f t="shared" si="1"/>
        <v>Россия</v>
      </c>
      <c r="I573" s="143">
        <v>1.0</v>
      </c>
    </row>
    <row r="574" hidden="1">
      <c r="A574" s="144">
        <v>45074.0</v>
      </c>
      <c r="B574" s="144" t="str">
        <f>IFS(A574&lt;=border_dates!$A$2, "1-5 мая", AND(A574&gt;border_dates!$A$2, A574&lt;=border_dates!$A$3) , "6-10 мая", AND(A574&gt;border_dates!$A$3,A574&lt;= border_dates!$A$4), "11-31 мая")</f>
        <v>11-31 мая</v>
      </c>
      <c r="C574" s="143" t="s">
        <v>2633</v>
      </c>
      <c r="D574" s="143">
        <v>6.8662936E7</v>
      </c>
      <c r="E574" s="143">
        <v>1.27644504E8</v>
      </c>
      <c r="F574" s="143" t="s">
        <v>2595</v>
      </c>
      <c r="G574" s="143" t="s">
        <v>2596</v>
      </c>
      <c r="H574" s="59" t="str">
        <f t="shared" si="1"/>
        <v>Россия</v>
      </c>
      <c r="I574" s="143">
        <v>62.0</v>
      </c>
    </row>
    <row r="575" hidden="1">
      <c r="A575" s="144">
        <v>45074.0</v>
      </c>
      <c r="B575" s="144" t="str">
        <f>IFS(A575&lt;=border_dates!$A$2, "1-5 мая", AND(A575&gt;border_dates!$A$2, A575&lt;=border_dates!$A$3) , "6-10 мая", AND(A575&gt;border_dates!$A$3,A575&lt;= border_dates!$A$4), "11-31 мая")</f>
        <v>11-31 мая</v>
      </c>
      <c r="C575" s="143" t="s">
        <v>2633</v>
      </c>
      <c r="D575" s="143">
        <v>6.8662936E7</v>
      </c>
      <c r="E575" s="143">
        <v>1.27644504E8</v>
      </c>
      <c r="F575" s="143" t="s">
        <v>2595</v>
      </c>
      <c r="G575" s="143" t="s">
        <v>2635</v>
      </c>
      <c r="H575" s="59" t="str">
        <f t="shared" si="1"/>
        <v>СНГ</v>
      </c>
      <c r="I575" s="143">
        <v>1.0</v>
      </c>
    </row>
    <row r="576" hidden="1">
      <c r="A576" s="144">
        <v>45074.0</v>
      </c>
      <c r="B576" s="144" t="str">
        <f>IFS(A576&lt;=border_dates!$A$2, "1-5 мая", AND(A576&gt;border_dates!$A$2, A576&lt;=border_dates!$A$3) , "6-10 мая", AND(A576&gt;border_dates!$A$3,A576&lt;= border_dates!$A$4), "11-31 мая")</f>
        <v>11-31 мая</v>
      </c>
      <c r="C576" s="143" t="s">
        <v>2717</v>
      </c>
      <c r="D576" s="143">
        <v>7.0384158E7</v>
      </c>
      <c r="E576" s="143">
        <v>1.29489746E8</v>
      </c>
      <c r="F576" s="143" t="s">
        <v>2595</v>
      </c>
      <c r="G576" s="143" t="s">
        <v>2718</v>
      </c>
      <c r="H576" s="59" t="str">
        <f t="shared" si="1"/>
        <v>СНГ</v>
      </c>
      <c r="I576" s="143">
        <v>1.0</v>
      </c>
    </row>
    <row r="577" hidden="1">
      <c r="A577" s="144">
        <v>45074.0</v>
      </c>
      <c r="B577" s="144" t="str">
        <f>IFS(A577&lt;=border_dates!$A$2, "1-5 мая", AND(A577&gt;border_dates!$A$2, A577&lt;=border_dates!$A$3) , "6-10 мая", AND(A577&gt;border_dates!$A$3,A577&lt;= border_dates!$A$4), "11-31 мая")</f>
        <v>11-31 мая</v>
      </c>
      <c r="C577" s="143" t="s">
        <v>2725</v>
      </c>
      <c r="D577" s="143">
        <v>7.0500213E7</v>
      </c>
      <c r="E577" s="143">
        <v>1.29607754E8</v>
      </c>
      <c r="F577" s="143" t="s">
        <v>2595</v>
      </c>
      <c r="G577" s="143" t="s">
        <v>2596</v>
      </c>
      <c r="H577" s="59" t="str">
        <f t="shared" si="1"/>
        <v>Россия</v>
      </c>
      <c r="I577" s="143">
        <v>13.0</v>
      </c>
    </row>
    <row r="578" hidden="1">
      <c r="A578" s="144">
        <v>45074.0</v>
      </c>
      <c r="B578" s="144" t="str">
        <f>IFS(A578&lt;=border_dates!$A$2, "1-5 мая", AND(A578&gt;border_dates!$A$2, A578&lt;=border_dates!$A$3) , "6-10 мая", AND(A578&gt;border_dates!$A$3,A578&lt;= border_dates!$A$4), "11-31 мая")</f>
        <v>11-31 мая</v>
      </c>
      <c r="C578" s="143" t="s">
        <v>2719</v>
      </c>
      <c r="D578" s="143">
        <v>7.0384644E7</v>
      </c>
      <c r="E578" s="143">
        <v>1.29490258E8</v>
      </c>
      <c r="F578" s="143" t="s">
        <v>2595</v>
      </c>
      <c r="G578" s="143" t="s">
        <v>2718</v>
      </c>
      <c r="H578" s="59" t="str">
        <f t="shared" si="1"/>
        <v>СНГ</v>
      </c>
      <c r="I578" s="143">
        <v>3.0</v>
      </c>
    </row>
    <row r="579" hidden="1">
      <c r="A579" s="144">
        <v>45074.0</v>
      </c>
      <c r="B579" s="144" t="str">
        <f>IFS(A579&lt;=border_dates!$A$2, "1-5 мая", AND(A579&gt;border_dates!$A$2, A579&lt;=border_dates!$A$3) , "6-10 мая", AND(A579&gt;border_dates!$A$3,A579&lt;= border_dates!$A$4), "11-31 мая")</f>
        <v>11-31 мая</v>
      </c>
      <c r="C579" s="143" t="s">
        <v>2675</v>
      </c>
      <c r="D579" s="143" t="s">
        <v>2676</v>
      </c>
      <c r="E579" s="143" t="s">
        <v>2677</v>
      </c>
      <c r="F579" s="143" t="s">
        <v>2595</v>
      </c>
      <c r="G579" s="143" t="s">
        <v>2718</v>
      </c>
      <c r="H579" s="59" t="str">
        <f t="shared" si="1"/>
        <v>СНГ</v>
      </c>
      <c r="I579" s="143">
        <v>1.0</v>
      </c>
    </row>
    <row r="580" hidden="1">
      <c r="A580" s="144">
        <v>45074.0</v>
      </c>
      <c r="B580" s="144" t="str">
        <f>IFS(A580&lt;=border_dates!$A$2, "1-5 мая", AND(A580&gt;border_dates!$A$2, A580&lt;=border_dates!$A$3) , "6-10 мая", AND(A580&gt;border_dates!$A$3,A580&lt;= border_dates!$A$4), "11-31 мая")</f>
        <v>11-31 мая</v>
      </c>
      <c r="C580" s="143" t="s">
        <v>2679</v>
      </c>
      <c r="D580" s="143">
        <v>6.8860365E7</v>
      </c>
      <c r="E580" s="143">
        <v>1.27849503E8</v>
      </c>
      <c r="F580" s="143" t="s">
        <v>2595</v>
      </c>
      <c r="G580" s="143" t="s">
        <v>2596</v>
      </c>
      <c r="H580" s="59" t="str">
        <f t="shared" si="1"/>
        <v>Россия</v>
      </c>
      <c r="I580" s="143">
        <v>18.0</v>
      </c>
    </row>
    <row r="581" hidden="1">
      <c r="A581" s="144">
        <v>45075.0</v>
      </c>
      <c r="B581" s="144" t="str">
        <f>IFS(A581&lt;=border_dates!$A$2, "1-5 мая", AND(A581&gt;border_dates!$A$2, A581&lt;=border_dates!$A$3) , "6-10 мая", AND(A581&gt;border_dates!$A$3,A581&lt;= border_dates!$A$4), "11-31 мая")</f>
        <v>11-31 мая</v>
      </c>
      <c r="C581" s="143" t="s">
        <v>2720</v>
      </c>
      <c r="D581" s="143">
        <v>7.049736E7</v>
      </c>
      <c r="E581" s="143">
        <v>1.29604569E8</v>
      </c>
      <c r="F581" s="143" t="s">
        <v>2595</v>
      </c>
      <c r="G581" s="143" t="s">
        <v>2718</v>
      </c>
      <c r="H581" s="59" t="str">
        <f t="shared" si="1"/>
        <v>СНГ</v>
      </c>
      <c r="I581" s="143">
        <v>32.0</v>
      </c>
    </row>
    <row r="582" hidden="1">
      <c r="A582" s="144">
        <v>45075.0</v>
      </c>
      <c r="B582" s="144" t="str">
        <f>IFS(A582&lt;=border_dates!$A$2, "1-5 мая", AND(A582&gt;border_dates!$A$2, A582&lt;=border_dates!$A$3) , "6-10 мая", AND(A582&gt;border_dates!$A$3,A582&lt;= border_dates!$A$4), "11-31 мая")</f>
        <v>11-31 мая</v>
      </c>
      <c r="C582" s="143" t="s">
        <v>2721</v>
      </c>
      <c r="D582" s="143">
        <v>7.0499832E7</v>
      </c>
      <c r="E582" s="143">
        <v>1.29607341E8</v>
      </c>
      <c r="F582" s="143" t="s">
        <v>2595</v>
      </c>
      <c r="G582" s="143" t="s">
        <v>2718</v>
      </c>
      <c r="H582" s="59" t="str">
        <f t="shared" si="1"/>
        <v>СНГ</v>
      </c>
      <c r="I582" s="143">
        <v>9.0</v>
      </c>
    </row>
    <row r="583" hidden="1">
      <c r="A583" s="144">
        <v>45075.0</v>
      </c>
      <c r="B583" s="144" t="str">
        <f>IFS(A583&lt;=border_dates!$A$2, "1-5 мая", AND(A583&gt;border_dates!$A$2, A583&lt;=border_dates!$A$3) , "6-10 мая", AND(A583&gt;border_dates!$A$3,A583&lt;= border_dates!$A$4), "11-31 мая")</f>
        <v>11-31 мая</v>
      </c>
      <c r="C583" s="143" t="s">
        <v>2714</v>
      </c>
      <c r="D583" s="143">
        <v>7.0294853E7</v>
      </c>
      <c r="E583" s="143">
        <v>1.29396271E8</v>
      </c>
      <c r="F583" s="143" t="s">
        <v>2595</v>
      </c>
      <c r="G583" s="143" t="s">
        <v>2715</v>
      </c>
      <c r="H583" s="59" t="str">
        <f t="shared" si="1"/>
        <v>СНГ</v>
      </c>
      <c r="I583" s="143">
        <v>1.0</v>
      </c>
    </row>
    <row r="584" hidden="1">
      <c r="A584" s="144">
        <v>45075.0</v>
      </c>
      <c r="B584" s="144" t="str">
        <f>IFS(A584&lt;=border_dates!$A$2, "1-5 мая", AND(A584&gt;border_dates!$A$2, A584&lt;=border_dates!$A$3) , "6-10 мая", AND(A584&gt;border_dates!$A$3,A584&lt;= border_dates!$A$4), "11-31 мая")</f>
        <v>11-31 мая</v>
      </c>
      <c r="C584" s="143" t="s">
        <v>2722</v>
      </c>
      <c r="D584" s="143">
        <v>7.0497656E7</v>
      </c>
      <c r="E584" s="143">
        <v>1.29604877E8</v>
      </c>
      <c r="F584" s="143" t="s">
        <v>2595</v>
      </c>
      <c r="G584" s="143" t="s">
        <v>2718</v>
      </c>
      <c r="H584" s="59" t="str">
        <f t="shared" si="1"/>
        <v>СНГ</v>
      </c>
      <c r="I584" s="143">
        <v>7.0</v>
      </c>
    </row>
    <row r="585" hidden="1">
      <c r="A585" s="144">
        <v>45075.0</v>
      </c>
      <c r="B585" s="144" t="str">
        <f>IFS(A585&lt;=border_dates!$A$2, "1-5 мая", AND(A585&gt;border_dates!$A$2, A585&lt;=border_dates!$A$3) , "6-10 мая", AND(A585&gt;border_dates!$A$3,A585&lt;= border_dates!$A$4), "11-31 мая")</f>
        <v>11-31 мая</v>
      </c>
      <c r="C585" s="143" t="s">
        <v>2723</v>
      </c>
      <c r="D585" s="143">
        <v>7.0500376E7</v>
      </c>
      <c r="E585" s="143">
        <v>1.29607921E8</v>
      </c>
      <c r="F585" s="143" t="s">
        <v>2595</v>
      </c>
      <c r="G585" s="143" t="s">
        <v>2596</v>
      </c>
      <c r="H585" s="59" t="str">
        <f t="shared" si="1"/>
        <v>Россия</v>
      </c>
      <c r="I585" s="143">
        <v>15.0</v>
      </c>
    </row>
    <row r="586" hidden="1">
      <c r="A586" s="144">
        <v>45075.0</v>
      </c>
      <c r="B586" s="144" t="str">
        <f>IFS(A586&lt;=border_dates!$A$2, "1-5 мая", AND(A586&gt;border_dates!$A$2, A586&lt;=border_dates!$A$3) , "6-10 мая", AND(A586&gt;border_dates!$A$3,A586&lt;= border_dates!$A$4), "11-31 мая")</f>
        <v>11-31 мая</v>
      </c>
      <c r="C586" s="143" t="s">
        <v>2724</v>
      </c>
      <c r="D586" s="143">
        <v>7.0496497E7</v>
      </c>
      <c r="E586" s="143">
        <v>1.29603577E8</v>
      </c>
      <c r="F586" s="143" t="s">
        <v>2595</v>
      </c>
      <c r="G586" s="143" t="s">
        <v>2596</v>
      </c>
      <c r="H586" s="59" t="str">
        <f t="shared" si="1"/>
        <v>Россия</v>
      </c>
      <c r="I586" s="143">
        <v>1.0</v>
      </c>
    </row>
    <row r="587" hidden="1">
      <c r="A587" s="144">
        <v>45075.0</v>
      </c>
      <c r="B587" s="144" t="str">
        <f>IFS(A587&lt;=border_dates!$A$2, "1-5 мая", AND(A587&gt;border_dates!$A$2, A587&lt;=border_dates!$A$3) , "6-10 мая", AND(A587&gt;border_dates!$A$3,A587&lt;= border_dates!$A$4), "11-31 мая")</f>
        <v>11-31 мая</v>
      </c>
      <c r="C587" s="143" t="s">
        <v>2633</v>
      </c>
      <c r="D587" s="143">
        <v>6.8662936E7</v>
      </c>
      <c r="E587" s="143">
        <v>1.27644504E8</v>
      </c>
      <c r="F587" s="143" t="s">
        <v>2595</v>
      </c>
      <c r="G587" s="143" t="s">
        <v>2596</v>
      </c>
      <c r="H587" s="59" t="str">
        <f t="shared" si="1"/>
        <v>Россия</v>
      </c>
      <c r="I587" s="143">
        <v>28.0</v>
      </c>
    </row>
    <row r="588" hidden="1">
      <c r="A588" s="144">
        <v>45075.0</v>
      </c>
      <c r="B588" s="144" t="str">
        <f>IFS(A588&lt;=border_dates!$A$2, "1-5 мая", AND(A588&gt;border_dates!$A$2, A588&lt;=border_dates!$A$3) , "6-10 мая", AND(A588&gt;border_dates!$A$3,A588&lt;= border_dates!$A$4), "11-31 мая")</f>
        <v>11-31 мая</v>
      </c>
      <c r="C588" s="143" t="s">
        <v>2633</v>
      </c>
      <c r="D588" s="143">
        <v>6.8662936E7</v>
      </c>
      <c r="E588" s="143">
        <v>1.27644504E8</v>
      </c>
      <c r="F588" s="143" t="s">
        <v>2595</v>
      </c>
      <c r="G588" s="143" t="s">
        <v>2635</v>
      </c>
      <c r="H588" s="59" t="str">
        <f t="shared" si="1"/>
        <v>СНГ</v>
      </c>
      <c r="I588" s="143">
        <v>2.0</v>
      </c>
    </row>
    <row r="589" hidden="1">
      <c r="A589" s="144">
        <v>45075.0</v>
      </c>
      <c r="B589" s="144" t="str">
        <f>IFS(A589&lt;=border_dates!$A$2, "1-5 мая", AND(A589&gt;border_dates!$A$2, A589&lt;=border_dates!$A$3) , "6-10 мая", AND(A589&gt;border_dates!$A$3,A589&lt;= border_dates!$A$4), "11-31 мая")</f>
        <v>11-31 мая</v>
      </c>
      <c r="C589" s="143" t="s">
        <v>2717</v>
      </c>
      <c r="D589" s="143">
        <v>7.0384158E7</v>
      </c>
      <c r="E589" s="143">
        <v>1.29489746E8</v>
      </c>
      <c r="F589" s="143" t="s">
        <v>2595</v>
      </c>
      <c r="G589" s="143" t="s">
        <v>2718</v>
      </c>
      <c r="H589" s="59" t="str">
        <f t="shared" si="1"/>
        <v>СНГ</v>
      </c>
      <c r="I589" s="143">
        <v>2.0</v>
      </c>
    </row>
    <row r="590" hidden="1">
      <c r="A590" s="144">
        <v>45075.0</v>
      </c>
      <c r="B590" s="144" t="str">
        <f>IFS(A590&lt;=border_dates!$A$2, "1-5 мая", AND(A590&gt;border_dates!$A$2, A590&lt;=border_dates!$A$3) , "6-10 мая", AND(A590&gt;border_dates!$A$3,A590&lt;= border_dates!$A$4), "11-31 мая")</f>
        <v>11-31 мая</v>
      </c>
      <c r="C590" s="143" t="s">
        <v>2725</v>
      </c>
      <c r="D590" s="143">
        <v>7.0500213E7</v>
      </c>
      <c r="E590" s="143">
        <v>1.29607754E8</v>
      </c>
      <c r="F590" s="143" t="s">
        <v>2595</v>
      </c>
      <c r="G590" s="143" t="s">
        <v>2596</v>
      </c>
      <c r="H590" s="59" t="str">
        <f t="shared" si="1"/>
        <v>Россия</v>
      </c>
      <c r="I590" s="143">
        <v>7.0</v>
      </c>
    </row>
    <row r="591" hidden="1">
      <c r="A591" s="144">
        <v>45075.0</v>
      </c>
      <c r="B591" s="144" t="str">
        <f>IFS(A591&lt;=border_dates!$A$2, "1-5 мая", AND(A591&gt;border_dates!$A$2, A591&lt;=border_dates!$A$3) , "6-10 мая", AND(A591&gt;border_dates!$A$3,A591&lt;= border_dates!$A$4), "11-31 мая")</f>
        <v>11-31 мая</v>
      </c>
      <c r="C591" s="143" t="s">
        <v>2679</v>
      </c>
      <c r="D591" s="143">
        <v>6.8860365E7</v>
      </c>
      <c r="E591" s="143">
        <v>1.27849503E8</v>
      </c>
      <c r="F591" s="143" t="s">
        <v>2595</v>
      </c>
      <c r="G591" s="143" t="s">
        <v>2596</v>
      </c>
      <c r="H591" s="59" t="str">
        <f t="shared" si="1"/>
        <v>Россия</v>
      </c>
      <c r="I591" s="143">
        <v>24.0</v>
      </c>
    </row>
    <row r="592" hidden="1">
      <c r="A592" s="144">
        <v>45076.0</v>
      </c>
      <c r="B592" s="144" t="str">
        <f>IFS(A592&lt;=border_dates!$A$2, "1-5 мая", AND(A592&gt;border_dates!$A$2, A592&lt;=border_dates!$A$3) , "6-10 мая", AND(A592&gt;border_dates!$A$3,A592&lt;= border_dates!$A$4), "11-31 мая")</f>
        <v>11-31 мая</v>
      </c>
      <c r="C592" s="143" t="s">
        <v>2720</v>
      </c>
      <c r="D592" s="143">
        <v>7.049736E7</v>
      </c>
      <c r="E592" s="143">
        <v>1.29604569E8</v>
      </c>
      <c r="F592" s="143" t="s">
        <v>2595</v>
      </c>
      <c r="G592" s="143" t="s">
        <v>2715</v>
      </c>
      <c r="H592" s="59" t="str">
        <f t="shared" si="1"/>
        <v>СНГ</v>
      </c>
      <c r="I592" s="143">
        <v>1.0</v>
      </c>
    </row>
    <row r="593" hidden="1">
      <c r="A593" s="144">
        <v>45076.0</v>
      </c>
      <c r="B593" s="144" t="str">
        <f>IFS(A593&lt;=border_dates!$A$2, "1-5 мая", AND(A593&gt;border_dates!$A$2, A593&lt;=border_dates!$A$3) , "6-10 мая", AND(A593&gt;border_dates!$A$3,A593&lt;= border_dates!$A$4), "11-31 мая")</f>
        <v>11-31 мая</v>
      </c>
      <c r="C593" s="143" t="s">
        <v>2720</v>
      </c>
      <c r="D593" s="143">
        <v>7.049736E7</v>
      </c>
      <c r="E593" s="143">
        <v>1.29604569E8</v>
      </c>
      <c r="F593" s="143" t="s">
        <v>2595</v>
      </c>
      <c r="G593" s="143" t="s">
        <v>2718</v>
      </c>
      <c r="H593" s="59" t="str">
        <f t="shared" si="1"/>
        <v>СНГ</v>
      </c>
      <c r="I593" s="143">
        <v>30.0</v>
      </c>
    </row>
    <row r="594" hidden="1">
      <c r="A594" s="144">
        <v>45076.0</v>
      </c>
      <c r="B594" s="144" t="str">
        <f>IFS(A594&lt;=border_dates!$A$2, "1-5 мая", AND(A594&gt;border_dates!$A$2, A594&lt;=border_dates!$A$3) , "6-10 мая", AND(A594&gt;border_dates!$A$3,A594&lt;= border_dates!$A$4), "11-31 мая")</f>
        <v>11-31 мая</v>
      </c>
      <c r="C594" s="143" t="s">
        <v>2726</v>
      </c>
      <c r="D594" s="143">
        <v>7.0761431E7</v>
      </c>
      <c r="E594" s="143">
        <v>1.29877787E8</v>
      </c>
      <c r="F594" s="143" t="s">
        <v>2595</v>
      </c>
      <c r="G594" s="143" t="s">
        <v>2715</v>
      </c>
      <c r="H594" s="59" t="str">
        <f t="shared" si="1"/>
        <v>СНГ</v>
      </c>
      <c r="I594" s="143">
        <v>39.0</v>
      </c>
    </row>
    <row r="595" hidden="1">
      <c r="A595" s="144">
        <v>45076.0</v>
      </c>
      <c r="B595" s="144" t="str">
        <f>IFS(A595&lt;=border_dates!$A$2, "1-5 мая", AND(A595&gt;border_dates!$A$2, A595&lt;=border_dates!$A$3) , "6-10 мая", AND(A595&gt;border_dates!$A$3,A595&lt;= border_dates!$A$4), "11-31 мая")</f>
        <v>11-31 мая</v>
      </c>
      <c r="C595" s="143" t="s">
        <v>2727</v>
      </c>
      <c r="D595" s="143">
        <v>7.0761776E7</v>
      </c>
      <c r="E595" s="143">
        <v>1.29878154E8</v>
      </c>
      <c r="F595" s="143" t="s">
        <v>2595</v>
      </c>
      <c r="G595" s="143" t="s">
        <v>2596</v>
      </c>
      <c r="H595" s="59" t="str">
        <f t="shared" si="1"/>
        <v>Россия</v>
      </c>
      <c r="I595" s="143">
        <v>7.0</v>
      </c>
    </row>
    <row r="596" hidden="1">
      <c r="A596" s="144">
        <v>45076.0</v>
      </c>
      <c r="B596" s="144" t="str">
        <f>IFS(A596&lt;=border_dates!$A$2, "1-5 мая", AND(A596&gt;border_dates!$A$2, A596&lt;=border_dates!$A$3) , "6-10 мая", AND(A596&gt;border_dates!$A$3,A596&lt;= border_dates!$A$4), "11-31 мая")</f>
        <v>11-31 мая</v>
      </c>
      <c r="C596" s="143" t="s">
        <v>2721</v>
      </c>
      <c r="D596" s="143">
        <v>7.0499832E7</v>
      </c>
      <c r="E596" s="143">
        <v>1.29607341E8</v>
      </c>
      <c r="F596" s="143" t="s">
        <v>2595</v>
      </c>
      <c r="G596" s="143" t="s">
        <v>2718</v>
      </c>
      <c r="H596" s="59" t="str">
        <f t="shared" si="1"/>
        <v>СНГ</v>
      </c>
      <c r="I596" s="143">
        <v>2.0</v>
      </c>
    </row>
    <row r="597" hidden="1">
      <c r="A597" s="144">
        <v>45076.0</v>
      </c>
      <c r="B597" s="144" t="str">
        <f>IFS(A597&lt;=border_dates!$A$2, "1-5 мая", AND(A597&gt;border_dates!$A$2, A597&lt;=border_dates!$A$3) , "6-10 мая", AND(A597&gt;border_dates!$A$3,A597&lt;= border_dates!$A$4), "11-31 мая")</f>
        <v>11-31 мая</v>
      </c>
      <c r="C597" s="143" t="s">
        <v>2722</v>
      </c>
      <c r="D597" s="143">
        <v>7.0497656E7</v>
      </c>
      <c r="E597" s="143">
        <v>1.29604877E8</v>
      </c>
      <c r="F597" s="143" t="s">
        <v>2595</v>
      </c>
      <c r="G597" s="143" t="s">
        <v>2718</v>
      </c>
      <c r="H597" s="59" t="str">
        <f t="shared" si="1"/>
        <v>СНГ</v>
      </c>
      <c r="I597" s="143">
        <v>2.0</v>
      </c>
    </row>
    <row r="598" hidden="1">
      <c r="A598" s="144">
        <v>45076.0</v>
      </c>
      <c r="B598" s="144" t="str">
        <f>IFS(A598&lt;=border_dates!$A$2, "1-5 мая", AND(A598&gt;border_dates!$A$2, A598&lt;=border_dates!$A$3) , "6-10 мая", AND(A598&gt;border_dates!$A$3,A598&lt;= border_dates!$A$4), "11-31 мая")</f>
        <v>11-31 мая</v>
      </c>
      <c r="C598" s="143" t="s">
        <v>2728</v>
      </c>
      <c r="D598" s="143">
        <v>7.0752237E7</v>
      </c>
      <c r="E598" s="143">
        <v>1.29867827E8</v>
      </c>
      <c r="F598" s="143" t="s">
        <v>2595</v>
      </c>
      <c r="G598" s="143" t="s">
        <v>2596</v>
      </c>
      <c r="H598" s="59" t="str">
        <f t="shared" si="1"/>
        <v>Россия</v>
      </c>
      <c r="I598" s="143">
        <v>2.0</v>
      </c>
    </row>
    <row r="599" hidden="1">
      <c r="A599" s="144">
        <v>45076.0</v>
      </c>
      <c r="B599" s="144" t="str">
        <f>IFS(A599&lt;=border_dates!$A$2, "1-5 мая", AND(A599&gt;border_dates!$A$2, A599&lt;=border_dates!$A$3) , "6-10 мая", AND(A599&gt;border_dates!$A$3,A599&lt;= border_dates!$A$4), "11-31 мая")</f>
        <v>11-31 мая</v>
      </c>
      <c r="C599" s="143" t="s">
        <v>2633</v>
      </c>
      <c r="D599" s="143">
        <v>6.8662936E7</v>
      </c>
      <c r="E599" s="143">
        <v>1.27644504E8</v>
      </c>
      <c r="F599" s="143" t="s">
        <v>2595</v>
      </c>
      <c r="G599" s="143" t="s">
        <v>2596</v>
      </c>
      <c r="H599" s="59" t="str">
        <f t="shared" si="1"/>
        <v>Россия</v>
      </c>
      <c r="I599" s="143">
        <v>5.0</v>
      </c>
    </row>
    <row r="600" hidden="1">
      <c r="A600" s="144">
        <v>45076.0</v>
      </c>
      <c r="B600" s="144" t="str">
        <f>IFS(A600&lt;=border_dates!$A$2, "1-5 мая", AND(A600&gt;border_dates!$A$2, A600&lt;=border_dates!$A$3) , "6-10 мая", AND(A600&gt;border_dates!$A$3,A600&lt;= border_dates!$A$4), "11-31 мая")</f>
        <v>11-31 мая</v>
      </c>
      <c r="C600" s="143" t="s">
        <v>2729</v>
      </c>
      <c r="D600" s="143">
        <v>7.0761617E7</v>
      </c>
      <c r="E600" s="143">
        <v>1.29877979E8</v>
      </c>
      <c r="F600" s="143" t="s">
        <v>2595</v>
      </c>
      <c r="G600" s="143" t="s">
        <v>2718</v>
      </c>
      <c r="H600" s="59" t="str">
        <f t="shared" si="1"/>
        <v>СНГ</v>
      </c>
      <c r="I600" s="143">
        <v>18.0</v>
      </c>
    </row>
    <row r="601" hidden="1">
      <c r="A601" s="144">
        <v>45076.0</v>
      </c>
      <c r="B601" s="144" t="str">
        <f>IFS(A601&lt;=border_dates!$A$2, "1-5 мая", AND(A601&gt;border_dates!$A$2, A601&lt;=border_dates!$A$3) , "6-10 мая", AND(A601&gt;border_dates!$A$3,A601&lt;= border_dates!$A$4), "11-31 мая")</f>
        <v>11-31 мая</v>
      </c>
      <c r="C601" s="143" t="s">
        <v>2642</v>
      </c>
      <c r="D601" s="143">
        <v>6.8659537E7</v>
      </c>
      <c r="E601" s="143">
        <v>1.27641015E8</v>
      </c>
      <c r="F601" s="143" t="s">
        <v>2595</v>
      </c>
      <c r="G601" s="143" t="s">
        <v>2596</v>
      </c>
      <c r="H601" s="59" t="str">
        <f t="shared" si="1"/>
        <v>Россия</v>
      </c>
      <c r="I601" s="143">
        <v>1.0</v>
      </c>
    </row>
    <row r="602" hidden="1">
      <c r="A602" s="144">
        <v>45076.0</v>
      </c>
      <c r="B602" s="144" t="str">
        <f>IFS(A602&lt;=border_dates!$A$2, "1-5 мая", AND(A602&gt;border_dates!$A$2, A602&lt;=border_dates!$A$3) , "6-10 мая", AND(A602&gt;border_dates!$A$3,A602&lt;= border_dates!$A$4), "11-31 мая")</f>
        <v>11-31 мая</v>
      </c>
      <c r="C602" s="143" t="s">
        <v>2719</v>
      </c>
      <c r="D602" s="143">
        <v>7.0384644E7</v>
      </c>
      <c r="E602" s="143">
        <v>1.29490258E8</v>
      </c>
      <c r="F602" s="143" t="s">
        <v>2595</v>
      </c>
      <c r="G602" s="143" t="s">
        <v>2718</v>
      </c>
      <c r="H602" s="59" t="str">
        <f t="shared" si="1"/>
        <v>СНГ</v>
      </c>
      <c r="I602" s="143">
        <v>1.0</v>
      </c>
    </row>
    <row r="603" hidden="1">
      <c r="A603" s="144">
        <v>45076.0</v>
      </c>
      <c r="B603" s="144" t="str">
        <f>IFS(A603&lt;=border_dates!$A$2, "1-5 мая", AND(A603&gt;border_dates!$A$2, A603&lt;=border_dates!$A$3) , "6-10 мая", AND(A603&gt;border_dates!$A$3,A603&lt;= border_dates!$A$4), "11-31 мая")</f>
        <v>11-31 мая</v>
      </c>
      <c r="C603" s="143" t="s">
        <v>2730</v>
      </c>
      <c r="D603" s="143">
        <v>7.0758335E7</v>
      </c>
      <c r="E603" s="143">
        <v>1.29874473E8</v>
      </c>
      <c r="F603" s="143" t="s">
        <v>2595</v>
      </c>
      <c r="G603" s="143" t="s">
        <v>2596</v>
      </c>
      <c r="H603" s="59" t="str">
        <f t="shared" si="1"/>
        <v>Россия</v>
      </c>
      <c r="I603" s="143">
        <v>15.0</v>
      </c>
    </row>
    <row r="604" hidden="1">
      <c r="A604" s="144">
        <v>45076.0</v>
      </c>
      <c r="B604" s="144" t="str">
        <f>IFS(A604&lt;=border_dates!$A$2, "1-5 мая", AND(A604&gt;border_dates!$A$2, A604&lt;=border_dates!$A$3) , "6-10 мая", AND(A604&gt;border_dates!$A$3,A604&lt;= border_dates!$A$4), "11-31 мая")</f>
        <v>11-31 мая</v>
      </c>
      <c r="C604" s="143" t="s">
        <v>2679</v>
      </c>
      <c r="D604" s="143">
        <v>6.8860365E7</v>
      </c>
      <c r="E604" s="143">
        <v>1.27849503E8</v>
      </c>
      <c r="F604" s="143" t="s">
        <v>2595</v>
      </c>
      <c r="G604" s="143" t="s">
        <v>2596</v>
      </c>
      <c r="H604" s="59" t="str">
        <f t="shared" si="1"/>
        <v>Россия</v>
      </c>
      <c r="I604" s="143">
        <v>10.0</v>
      </c>
    </row>
    <row r="605" hidden="1">
      <c r="A605" s="144">
        <v>45076.0</v>
      </c>
      <c r="B605" s="144" t="str">
        <f>IFS(A605&lt;=border_dates!$A$2, "1-5 мая", AND(A605&gt;border_dates!$A$2, A605&lt;=border_dates!$A$3) , "6-10 мая", AND(A605&gt;border_dates!$A$3,A605&lt;= border_dates!$A$4), "11-31 мая")</f>
        <v>11-31 мая</v>
      </c>
      <c r="C605" s="143" t="s">
        <v>2731</v>
      </c>
      <c r="D605" s="143">
        <v>7.076252E7</v>
      </c>
      <c r="E605" s="143">
        <v>1.29878962E8</v>
      </c>
      <c r="F605" s="143" t="s">
        <v>2595</v>
      </c>
      <c r="G605" s="143" t="s">
        <v>2596</v>
      </c>
      <c r="H605" s="59" t="str">
        <f t="shared" si="1"/>
        <v>Россия</v>
      </c>
      <c r="I605" s="143">
        <v>1.0</v>
      </c>
    </row>
    <row r="606" hidden="1">
      <c r="A606" s="144">
        <v>45076.0</v>
      </c>
      <c r="B606" s="144" t="str">
        <f>IFS(A606&lt;=border_dates!$A$2, "1-5 мая", AND(A606&gt;border_dates!$A$2, A606&lt;=border_dates!$A$3) , "6-10 мая", AND(A606&gt;border_dates!$A$3,A606&lt;= border_dates!$A$4), "11-31 мая")</f>
        <v>11-31 мая</v>
      </c>
      <c r="C606" s="143" t="s">
        <v>2732</v>
      </c>
      <c r="D606" s="143">
        <v>7.076252E7</v>
      </c>
      <c r="E606" s="143">
        <v>1.29878959E8</v>
      </c>
      <c r="F606" s="143" t="s">
        <v>2595</v>
      </c>
      <c r="G606" s="143" t="s">
        <v>2596</v>
      </c>
      <c r="H606" s="59" t="str">
        <f t="shared" si="1"/>
        <v>Россия</v>
      </c>
      <c r="I606" s="143">
        <v>2.0</v>
      </c>
    </row>
    <row r="607" hidden="1">
      <c r="A607" s="144">
        <v>45076.0</v>
      </c>
      <c r="B607" s="144" t="str">
        <f>IFS(A607&lt;=border_dates!$A$2, "1-5 мая", AND(A607&gt;border_dates!$A$2, A607&lt;=border_dates!$A$3) , "6-10 мая", AND(A607&gt;border_dates!$A$3,A607&lt;= border_dates!$A$4), "11-31 мая")</f>
        <v>11-31 мая</v>
      </c>
      <c r="C607" s="143" t="s">
        <v>2733</v>
      </c>
      <c r="D607" s="143">
        <v>7.076252E7</v>
      </c>
      <c r="E607" s="143">
        <v>1.29878961E8</v>
      </c>
      <c r="F607" s="143" t="s">
        <v>2595</v>
      </c>
      <c r="G607" s="143" t="s">
        <v>2596</v>
      </c>
      <c r="H607" s="59" t="str">
        <f t="shared" si="1"/>
        <v>Россия</v>
      </c>
      <c r="I607" s="143">
        <v>1.0</v>
      </c>
    </row>
    <row r="608" hidden="1">
      <c r="A608" s="144">
        <v>45076.0</v>
      </c>
      <c r="B608" s="144" t="str">
        <f>IFS(A608&lt;=border_dates!$A$2, "1-5 мая", AND(A608&gt;border_dates!$A$2, A608&lt;=border_dates!$A$3) , "6-10 мая", AND(A608&gt;border_dates!$A$3,A608&lt;= border_dates!$A$4), "11-31 мая")</f>
        <v>11-31 мая</v>
      </c>
      <c r="C608" s="143" t="s">
        <v>2734</v>
      </c>
      <c r="D608" s="143">
        <v>7.076252E7</v>
      </c>
      <c r="E608" s="143">
        <v>1.29878958E8</v>
      </c>
      <c r="F608" s="143" t="s">
        <v>2595</v>
      </c>
      <c r="G608" s="143" t="s">
        <v>2596</v>
      </c>
      <c r="H608" s="59" t="str">
        <f t="shared" si="1"/>
        <v>Россия</v>
      </c>
      <c r="I608" s="143">
        <v>14.0</v>
      </c>
    </row>
    <row r="609" hidden="1">
      <c r="A609" s="144">
        <v>45077.0</v>
      </c>
      <c r="B609" s="144" t="str">
        <f>IFS(A609&lt;=border_dates!$A$2, "1-5 мая", AND(A609&gt;border_dates!$A$2, A609&lt;=border_dates!$A$3) , "6-10 мая", AND(A609&gt;border_dates!$A$3,A609&lt;= border_dates!$A$4), "11-31 мая")</f>
        <v>11-31 мая</v>
      </c>
      <c r="C609" s="143" t="s">
        <v>2712</v>
      </c>
      <c r="D609" s="143" t="s">
        <v>2713</v>
      </c>
      <c r="E609" s="143" t="s">
        <v>2713</v>
      </c>
      <c r="F609" s="143" t="s">
        <v>2595</v>
      </c>
      <c r="G609" s="143" t="s">
        <v>2596</v>
      </c>
      <c r="H609" s="59" t="str">
        <f t="shared" si="1"/>
        <v>Россия</v>
      </c>
      <c r="I609" s="143">
        <v>1.0</v>
      </c>
    </row>
    <row r="610" hidden="1">
      <c r="A610" s="144">
        <v>45077.0</v>
      </c>
      <c r="B610" s="144" t="str">
        <f>IFS(A610&lt;=border_dates!$A$2, "1-5 мая", AND(A610&gt;border_dates!$A$2, A610&lt;=border_dates!$A$3) , "6-10 мая", AND(A610&gt;border_dates!$A$3,A610&lt;= border_dates!$A$4), "11-31 мая")</f>
        <v>11-31 мая</v>
      </c>
      <c r="C610" s="143" t="s">
        <v>2720</v>
      </c>
      <c r="D610" s="143">
        <v>7.049736E7</v>
      </c>
      <c r="E610" s="143">
        <v>1.29604569E8</v>
      </c>
      <c r="F610" s="143" t="s">
        <v>2595</v>
      </c>
      <c r="G610" s="143" t="s">
        <v>2718</v>
      </c>
      <c r="H610" s="59" t="str">
        <f t="shared" si="1"/>
        <v>СНГ</v>
      </c>
      <c r="I610" s="143">
        <v>3.0</v>
      </c>
    </row>
    <row r="611" hidden="1">
      <c r="A611" s="144">
        <v>45077.0</v>
      </c>
      <c r="B611" s="144" t="str">
        <f>IFS(A611&lt;=border_dates!$A$2, "1-5 мая", AND(A611&gt;border_dates!$A$2, A611&lt;=border_dates!$A$3) , "6-10 мая", AND(A611&gt;border_dates!$A$3,A611&lt;= border_dates!$A$4), "11-31 мая")</f>
        <v>11-31 мая</v>
      </c>
      <c r="C611" s="143" t="s">
        <v>2735</v>
      </c>
      <c r="D611" s="143">
        <v>7.0761431E7</v>
      </c>
      <c r="E611" s="143">
        <v>1.29877788E8</v>
      </c>
      <c r="F611" s="143" t="s">
        <v>2595</v>
      </c>
      <c r="G611" s="143" t="s">
        <v>2715</v>
      </c>
      <c r="H611" s="59" t="str">
        <f t="shared" si="1"/>
        <v>СНГ</v>
      </c>
      <c r="I611" s="143">
        <v>12.0</v>
      </c>
    </row>
    <row r="612" hidden="1">
      <c r="A612" s="144">
        <v>45077.0</v>
      </c>
      <c r="B612" s="144" t="str">
        <f>IFS(A612&lt;=border_dates!$A$2, "1-5 мая", AND(A612&gt;border_dates!$A$2, A612&lt;=border_dates!$A$3) , "6-10 мая", AND(A612&gt;border_dates!$A$3,A612&lt;= border_dates!$A$4), "11-31 мая")</f>
        <v>11-31 мая</v>
      </c>
      <c r="C612" s="143" t="s">
        <v>2736</v>
      </c>
      <c r="D612" s="143">
        <v>7.0761431E7</v>
      </c>
      <c r="E612" s="143">
        <v>1.29877786E8</v>
      </c>
      <c r="F612" s="143" t="s">
        <v>2595</v>
      </c>
      <c r="G612" s="143" t="s">
        <v>2715</v>
      </c>
      <c r="H612" s="59" t="str">
        <f t="shared" si="1"/>
        <v>СНГ</v>
      </c>
      <c r="I612" s="143">
        <v>30.0</v>
      </c>
    </row>
    <row r="613" hidden="1">
      <c r="A613" s="144">
        <v>45077.0</v>
      </c>
      <c r="B613" s="144" t="str">
        <f>IFS(A613&lt;=border_dates!$A$2, "1-5 мая", AND(A613&gt;border_dates!$A$2, A613&lt;=border_dates!$A$3) , "6-10 мая", AND(A613&gt;border_dates!$A$3,A613&lt;= border_dates!$A$4), "11-31 мая")</f>
        <v>11-31 мая</v>
      </c>
      <c r="C613" s="143" t="s">
        <v>2726</v>
      </c>
      <c r="D613" s="143">
        <v>7.0761431E7</v>
      </c>
      <c r="E613" s="143">
        <v>1.29877787E8</v>
      </c>
      <c r="F613" s="143" t="s">
        <v>2595</v>
      </c>
      <c r="G613" s="143" t="s">
        <v>2715</v>
      </c>
      <c r="H613" s="59" t="str">
        <f t="shared" si="1"/>
        <v>СНГ</v>
      </c>
      <c r="I613" s="143">
        <v>26.0</v>
      </c>
    </row>
    <row r="614" hidden="1">
      <c r="A614" s="144">
        <v>45077.0</v>
      </c>
      <c r="B614" s="144" t="str">
        <f>IFS(A614&lt;=border_dates!$A$2, "1-5 мая", AND(A614&gt;border_dates!$A$2, A614&lt;=border_dates!$A$3) , "6-10 мая", AND(A614&gt;border_dates!$A$3,A614&lt;= border_dates!$A$4), "11-31 мая")</f>
        <v>11-31 мая</v>
      </c>
      <c r="C614" s="143" t="s">
        <v>2737</v>
      </c>
      <c r="D614" s="143">
        <v>7.0761776E7</v>
      </c>
      <c r="E614" s="143">
        <v>1.29878148E8</v>
      </c>
      <c r="F614" s="143" t="s">
        <v>2595</v>
      </c>
      <c r="G614" s="143" t="s">
        <v>2596</v>
      </c>
      <c r="H614" s="59" t="str">
        <f t="shared" si="1"/>
        <v>Россия</v>
      </c>
      <c r="I614" s="143">
        <v>1.0</v>
      </c>
    </row>
    <row r="615" hidden="1">
      <c r="A615" s="144">
        <v>45077.0</v>
      </c>
      <c r="B615" s="144" t="str">
        <f>IFS(A615&lt;=border_dates!$A$2, "1-5 мая", AND(A615&gt;border_dates!$A$2, A615&lt;=border_dates!$A$3) , "6-10 мая", AND(A615&gt;border_dates!$A$3,A615&lt;= border_dates!$A$4), "11-31 мая")</f>
        <v>11-31 мая</v>
      </c>
      <c r="C615" s="143" t="s">
        <v>2738</v>
      </c>
      <c r="D615" s="143">
        <v>7.0761776E7</v>
      </c>
      <c r="E615" s="143">
        <v>1.29878153E8</v>
      </c>
      <c r="F615" s="143" t="s">
        <v>2595</v>
      </c>
      <c r="G615" s="143" t="s">
        <v>2596</v>
      </c>
      <c r="H615" s="59" t="str">
        <f t="shared" si="1"/>
        <v>Россия</v>
      </c>
      <c r="I615" s="143">
        <v>3.0</v>
      </c>
    </row>
    <row r="616" hidden="1">
      <c r="A616" s="144">
        <v>45077.0</v>
      </c>
      <c r="B616" s="144" t="str">
        <f>IFS(A616&lt;=border_dates!$A$2, "1-5 мая", AND(A616&gt;border_dates!$A$2, A616&lt;=border_dates!$A$3) , "6-10 мая", AND(A616&gt;border_dates!$A$3,A616&lt;= border_dates!$A$4), "11-31 мая")</f>
        <v>11-31 мая</v>
      </c>
      <c r="C616" s="143" t="s">
        <v>2727</v>
      </c>
      <c r="D616" s="143">
        <v>7.0761776E7</v>
      </c>
      <c r="E616" s="143">
        <v>1.29878154E8</v>
      </c>
      <c r="F616" s="143" t="s">
        <v>2595</v>
      </c>
      <c r="G616" s="143" t="s">
        <v>2596</v>
      </c>
      <c r="H616" s="59" t="str">
        <f t="shared" si="1"/>
        <v>Россия</v>
      </c>
      <c r="I616" s="143">
        <v>12.0</v>
      </c>
    </row>
    <row r="617" hidden="1">
      <c r="A617" s="144">
        <v>45077.0</v>
      </c>
      <c r="B617" s="144" t="str">
        <f>IFS(A617&lt;=border_dates!$A$2, "1-5 мая", AND(A617&gt;border_dates!$A$2, A617&lt;=border_dates!$A$3) , "6-10 мая", AND(A617&gt;border_dates!$A$3,A617&lt;= border_dates!$A$4), "11-31 мая")</f>
        <v>11-31 мая</v>
      </c>
      <c r="C617" s="143" t="s">
        <v>2714</v>
      </c>
      <c r="D617" s="143">
        <v>7.0294853E7</v>
      </c>
      <c r="E617" s="143">
        <v>1.29396271E8</v>
      </c>
      <c r="F617" s="143" t="s">
        <v>2595</v>
      </c>
      <c r="G617" s="143" t="s">
        <v>2715</v>
      </c>
      <c r="H617" s="59" t="str">
        <f t="shared" si="1"/>
        <v>СНГ</v>
      </c>
      <c r="I617" s="143">
        <v>2.0</v>
      </c>
    </row>
    <row r="618" hidden="1">
      <c r="A618" s="144">
        <v>45077.0</v>
      </c>
      <c r="B618" s="144" t="str">
        <f>IFS(A618&lt;=border_dates!$A$2, "1-5 мая", AND(A618&gt;border_dates!$A$2, A618&lt;=border_dates!$A$3) , "6-10 мая", AND(A618&gt;border_dates!$A$3,A618&lt;= border_dates!$A$4), "11-31 мая")</f>
        <v>11-31 мая</v>
      </c>
      <c r="C618" s="143" t="s">
        <v>2722</v>
      </c>
      <c r="D618" s="143">
        <v>7.0497656E7</v>
      </c>
      <c r="E618" s="143">
        <v>1.29604877E8</v>
      </c>
      <c r="F618" s="143" t="s">
        <v>2595</v>
      </c>
      <c r="G618" s="143" t="s">
        <v>2718</v>
      </c>
      <c r="H618" s="59" t="str">
        <f t="shared" si="1"/>
        <v>СНГ</v>
      </c>
      <c r="I618" s="143">
        <v>1.0</v>
      </c>
    </row>
    <row r="619" hidden="1">
      <c r="A619" s="144">
        <v>45077.0</v>
      </c>
      <c r="B619" s="144" t="str">
        <f>IFS(A619&lt;=border_dates!$A$2, "1-5 мая", AND(A619&gt;border_dates!$A$2, A619&lt;=border_dates!$A$3) , "6-10 мая", AND(A619&gt;border_dates!$A$3,A619&lt;= border_dates!$A$4), "11-31 мая")</f>
        <v>11-31 мая</v>
      </c>
      <c r="C619" s="143" t="s">
        <v>2739</v>
      </c>
      <c r="D619" s="143">
        <v>7.0760437E7</v>
      </c>
      <c r="E619" s="143">
        <v>1.29876735E8</v>
      </c>
      <c r="F619" s="143" t="s">
        <v>2595</v>
      </c>
      <c r="G619" s="143" t="s">
        <v>2596</v>
      </c>
      <c r="H619" s="59" t="str">
        <f t="shared" si="1"/>
        <v>Россия</v>
      </c>
      <c r="I619" s="143">
        <v>21.0</v>
      </c>
    </row>
    <row r="620" hidden="1">
      <c r="A620" s="144">
        <v>45077.0</v>
      </c>
      <c r="B620" s="144" t="str">
        <f>IFS(A620&lt;=border_dates!$A$2, "1-5 мая", AND(A620&gt;border_dates!$A$2, A620&lt;=border_dates!$A$3) , "6-10 мая", AND(A620&gt;border_dates!$A$3,A620&lt;= border_dates!$A$4), "11-31 мая")</f>
        <v>11-31 мая</v>
      </c>
      <c r="C620" s="143" t="s">
        <v>2739</v>
      </c>
      <c r="D620" s="143">
        <v>7.0760437E7</v>
      </c>
      <c r="E620" s="143">
        <v>1.29876735E8</v>
      </c>
      <c r="F620" s="143" t="s">
        <v>2595</v>
      </c>
      <c r="G620" s="143" t="s">
        <v>2635</v>
      </c>
      <c r="H620" s="59" t="str">
        <f t="shared" si="1"/>
        <v>СНГ</v>
      </c>
      <c r="I620" s="143">
        <v>1.0</v>
      </c>
    </row>
    <row r="621" hidden="1">
      <c r="A621" s="144">
        <v>45077.0</v>
      </c>
      <c r="B621" s="144" t="str">
        <f>IFS(A621&lt;=border_dates!$A$2, "1-5 мая", AND(A621&gt;border_dates!$A$2, A621&lt;=border_dates!$A$3) , "6-10 мая", AND(A621&gt;border_dates!$A$3,A621&lt;= border_dates!$A$4), "11-31 мая")</f>
        <v>11-31 мая</v>
      </c>
      <c r="C621" s="143" t="s">
        <v>2740</v>
      </c>
      <c r="D621" s="143">
        <v>7.0760437E7</v>
      </c>
      <c r="E621" s="143">
        <v>1.29876736E8</v>
      </c>
      <c r="F621" s="143" t="s">
        <v>2595</v>
      </c>
      <c r="G621" s="143" t="s">
        <v>2596</v>
      </c>
      <c r="H621" s="59" t="str">
        <f t="shared" si="1"/>
        <v>Россия</v>
      </c>
      <c r="I621" s="143">
        <v>2.0</v>
      </c>
    </row>
    <row r="622" hidden="1">
      <c r="A622" s="144">
        <v>45077.0</v>
      </c>
      <c r="B622" s="144" t="str">
        <f>IFS(A622&lt;=border_dates!$A$2, "1-5 мая", AND(A622&gt;border_dates!$A$2, A622&lt;=border_dates!$A$3) , "6-10 мая", AND(A622&gt;border_dates!$A$3,A622&lt;= border_dates!$A$4), "11-31 мая")</f>
        <v>11-31 мая</v>
      </c>
      <c r="C622" s="143" t="s">
        <v>2741</v>
      </c>
      <c r="D622" s="143">
        <v>7.0764429E7</v>
      </c>
      <c r="E622" s="143">
        <v>1.29881044E8</v>
      </c>
      <c r="F622" s="143" t="s">
        <v>2595</v>
      </c>
      <c r="G622" s="143" t="s">
        <v>2596</v>
      </c>
      <c r="H622" s="59" t="str">
        <f t="shared" si="1"/>
        <v>Россия</v>
      </c>
      <c r="I622" s="143">
        <v>4.0</v>
      </c>
    </row>
    <row r="623" hidden="1">
      <c r="A623" s="144">
        <v>45077.0</v>
      </c>
      <c r="B623" s="144" t="str">
        <f>IFS(A623&lt;=border_dates!$A$2, "1-5 мая", AND(A623&gt;border_dates!$A$2, A623&lt;=border_dates!$A$3) , "6-10 мая", AND(A623&gt;border_dates!$A$3,A623&lt;= border_dates!$A$4), "11-31 мая")</f>
        <v>11-31 мая</v>
      </c>
      <c r="C623" s="143" t="s">
        <v>2742</v>
      </c>
      <c r="D623" s="143">
        <v>7.0764429E7</v>
      </c>
      <c r="E623" s="143">
        <v>1.29881035E8</v>
      </c>
      <c r="F623" s="143" t="s">
        <v>2595</v>
      </c>
      <c r="G623" s="143" t="s">
        <v>2596</v>
      </c>
      <c r="H623" s="59" t="str">
        <f t="shared" si="1"/>
        <v>Россия</v>
      </c>
      <c r="I623" s="143">
        <v>1.0</v>
      </c>
    </row>
    <row r="624" hidden="1">
      <c r="A624" s="144">
        <v>45077.0</v>
      </c>
      <c r="B624" s="144" t="str">
        <f>IFS(A624&lt;=border_dates!$A$2, "1-5 мая", AND(A624&gt;border_dates!$A$2, A624&lt;=border_dates!$A$3) , "6-10 мая", AND(A624&gt;border_dates!$A$3,A624&lt;= border_dates!$A$4), "11-31 мая")</f>
        <v>11-31 мая</v>
      </c>
      <c r="C624" s="143" t="s">
        <v>2743</v>
      </c>
      <c r="D624" s="143">
        <v>7.0764429E7</v>
      </c>
      <c r="E624" s="143">
        <v>1.29881043E8</v>
      </c>
      <c r="F624" s="143" t="s">
        <v>2595</v>
      </c>
      <c r="G624" s="143" t="s">
        <v>2596</v>
      </c>
      <c r="H624" s="59" t="str">
        <f t="shared" si="1"/>
        <v>Россия</v>
      </c>
      <c r="I624" s="143">
        <v>2.0</v>
      </c>
    </row>
    <row r="625" hidden="1">
      <c r="A625" s="144">
        <v>45077.0</v>
      </c>
      <c r="B625" s="144" t="str">
        <f>IFS(A625&lt;=border_dates!$A$2, "1-5 мая", AND(A625&gt;border_dates!$A$2, A625&lt;=border_dates!$A$3) , "6-10 мая", AND(A625&gt;border_dates!$A$3,A625&lt;= border_dates!$A$4), "11-31 мая")</f>
        <v>11-31 мая</v>
      </c>
      <c r="C625" s="143" t="s">
        <v>2744</v>
      </c>
      <c r="D625" s="143">
        <v>7.0764429E7</v>
      </c>
      <c r="E625" s="143">
        <v>1.29881039E8</v>
      </c>
      <c r="F625" s="143" t="s">
        <v>2595</v>
      </c>
      <c r="G625" s="143" t="s">
        <v>2596</v>
      </c>
      <c r="H625" s="59" t="str">
        <f t="shared" si="1"/>
        <v>Россия</v>
      </c>
      <c r="I625" s="143">
        <v>3.0</v>
      </c>
    </row>
    <row r="626" hidden="1">
      <c r="A626" s="144">
        <v>45077.0</v>
      </c>
      <c r="B626" s="144" t="str">
        <f>IFS(A626&lt;=border_dates!$A$2, "1-5 мая", AND(A626&gt;border_dates!$A$2, A626&lt;=border_dates!$A$3) , "6-10 мая", AND(A626&gt;border_dates!$A$3,A626&lt;= border_dates!$A$4), "11-31 мая")</f>
        <v>11-31 мая</v>
      </c>
      <c r="C626" s="143" t="s">
        <v>2745</v>
      </c>
      <c r="D626" s="143">
        <v>7.0764429E7</v>
      </c>
      <c r="E626" s="143">
        <v>1.29881041E8</v>
      </c>
      <c r="F626" s="143" t="s">
        <v>2595</v>
      </c>
      <c r="G626" s="143" t="s">
        <v>2596</v>
      </c>
      <c r="H626" s="59" t="str">
        <f t="shared" si="1"/>
        <v>Россия</v>
      </c>
      <c r="I626" s="143">
        <v>5.0</v>
      </c>
    </row>
    <row r="627" hidden="1">
      <c r="A627" s="144">
        <v>45077.0</v>
      </c>
      <c r="B627" s="144" t="str">
        <f>IFS(A627&lt;=border_dates!$A$2, "1-5 мая", AND(A627&gt;border_dates!$A$2, A627&lt;=border_dates!$A$3) , "6-10 мая", AND(A627&gt;border_dates!$A$3,A627&lt;= border_dates!$A$4), "11-31 мая")</f>
        <v>11-31 мая</v>
      </c>
      <c r="C627" s="143" t="s">
        <v>2729</v>
      </c>
      <c r="D627" s="143">
        <v>7.0761617E7</v>
      </c>
      <c r="E627" s="143">
        <v>1.29877979E8</v>
      </c>
      <c r="F627" s="143" t="s">
        <v>2595</v>
      </c>
      <c r="G627" s="143" t="s">
        <v>2718</v>
      </c>
      <c r="H627" s="59" t="str">
        <f t="shared" si="1"/>
        <v>СНГ</v>
      </c>
      <c r="I627" s="143">
        <v>29.0</v>
      </c>
    </row>
    <row r="628" hidden="1">
      <c r="A628" s="144">
        <v>45077.0</v>
      </c>
      <c r="B628" s="144" t="str">
        <f>IFS(A628&lt;=border_dates!$A$2, "1-5 мая", AND(A628&gt;border_dates!$A$2, A628&lt;=border_dates!$A$3) , "6-10 мая", AND(A628&gt;border_dates!$A$3,A628&lt;= border_dates!$A$4), "11-31 мая")</f>
        <v>11-31 мая</v>
      </c>
      <c r="C628" s="143" t="s">
        <v>2746</v>
      </c>
      <c r="D628" s="143">
        <v>7.0761617E7</v>
      </c>
      <c r="E628" s="143">
        <v>1.2987798E8</v>
      </c>
      <c r="F628" s="143" t="s">
        <v>2595</v>
      </c>
      <c r="G628" s="143" t="s">
        <v>2718</v>
      </c>
      <c r="H628" s="59" t="str">
        <f t="shared" si="1"/>
        <v>СНГ</v>
      </c>
      <c r="I628" s="143">
        <v>4.0</v>
      </c>
    </row>
    <row r="629" hidden="1">
      <c r="A629" s="144">
        <v>45077.0</v>
      </c>
      <c r="B629" s="144" t="str">
        <f>IFS(A629&lt;=border_dates!$A$2, "1-5 мая", AND(A629&gt;border_dates!$A$2, A629&lt;=border_dates!$A$3) , "6-10 мая", AND(A629&gt;border_dates!$A$3,A629&lt;= border_dates!$A$4), "11-31 мая")</f>
        <v>11-31 мая</v>
      </c>
      <c r="C629" s="143" t="s">
        <v>2747</v>
      </c>
      <c r="D629" s="143">
        <v>7.0761617E7</v>
      </c>
      <c r="E629" s="143">
        <v>1.29877978E8</v>
      </c>
      <c r="F629" s="143" t="s">
        <v>2595</v>
      </c>
      <c r="G629" s="143" t="s">
        <v>2718</v>
      </c>
      <c r="H629" s="59" t="str">
        <f t="shared" si="1"/>
        <v>СНГ</v>
      </c>
      <c r="I629" s="143">
        <v>26.0</v>
      </c>
    </row>
    <row r="630" hidden="1">
      <c r="A630" s="144">
        <v>45077.0</v>
      </c>
      <c r="B630" s="144" t="str">
        <f>IFS(A630&lt;=border_dates!$A$2, "1-5 мая", AND(A630&gt;border_dates!$A$2, A630&lt;=border_dates!$A$3) , "6-10 мая", AND(A630&gt;border_dates!$A$3,A630&lt;= border_dates!$A$4), "11-31 мая")</f>
        <v>11-31 мая</v>
      </c>
      <c r="C630" s="143" t="s">
        <v>2642</v>
      </c>
      <c r="D630" s="143">
        <v>6.8659537E7</v>
      </c>
      <c r="E630" s="143">
        <v>1.27641015E8</v>
      </c>
      <c r="F630" s="143" t="s">
        <v>2595</v>
      </c>
      <c r="G630" s="143" t="s">
        <v>2596</v>
      </c>
      <c r="H630" s="59" t="str">
        <f t="shared" si="1"/>
        <v>Россия</v>
      </c>
      <c r="I630" s="143">
        <v>1.0</v>
      </c>
    </row>
    <row r="631" hidden="1">
      <c r="A631" s="144">
        <v>45077.0</v>
      </c>
      <c r="B631" s="144" t="str">
        <f>IFS(A631&lt;=border_dates!$A$2, "1-5 мая", AND(A631&gt;border_dates!$A$2, A631&lt;=border_dates!$A$3) , "6-10 мая", AND(A631&gt;border_dates!$A$3,A631&lt;= border_dates!$A$4), "11-31 мая")</f>
        <v>11-31 мая</v>
      </c>
      <c r="C631" s="143" t="s">
        <v>2730</v>
      </c>
      <c r="D631" s="143">
        <v>7.0758335E7</v>
      </c>
      <c r="E631" s="143">
        <v>1.29874473E8</v>
      </c>
      <c r="F631" s="143" t="s">
        <v>2595</v>
      </c>
      <c r="G631" s="143" t="s">
        <v>2596</v>
      </c>
      <c r="H631" s="59" t="str">
        <f t="shared" si="1"/>
        <v>Россия</v>
      </c>
      <c r="I631" s="143">
        <v>16.0</v>
      </c>
    </row>
    <row r="632" hidden="1">
      <c r="A632" s="144">
        <v>45077.0</v>
      </c>
      <c r="B632" s="144" t="str">
        <f>IFS(A632&lt;=border_dates!$A$2, "1-5 мая", AND(A632&gt;border_dates!$A$2, A632&lt;=border_dates!$A$3) , "6-10 мая", AND(A632&gt;border_dates!$A$3,A632&lt;= border_dates!$A$4), "11-31 мая")</f>
        <v>11-31 мая</v>
      </c>
      <c r="C632" s="143" t="s">
        <v>2733</v>
      </c>
      <c r="D632" s="143">
        <v>7.076252E7</v>
      </c>
      <c r="E632" s="143">
        <v>1.29878961E8</v>
      </c>
      <c r="F632" s="143" t="s">
        <v>2595</v>
      </c>
      <c r="G632" s="143" t="s">
        <v>2596</v>
      </c>
      <c r="H632" s="59" t="str">
        <f t="shared" si="1"/>
        <v>Россия</v>
      </c>
      <c r="I632" s="143">
        <v>16.0</v>
      </c>
    </row>
    <row r="633" hidden="1">
      <c r="A633" s="144">
        <v>45077.0</v>
      </c>
      <c r="B633" s="144" t="str">
        <f>IFS(A633&lt;=border_dates!$A$2, "1-5 мая", AND(A633&gt;border_dates!$A$2, A633&lt;=border_dates!$A$3) , "6-10 мая", AND(A633&gt;border_dates!$A$3,A633&lt;= border_dates!$A$4), "11-31 мая")</f>
        <v>11-31 мая</v>
      </c>
      <c r="C633" s="143" t="s">
        <v>2734</v>
      </c>
      <c r="D633" s="143">
        <v>7.076252E7</v>
      </c>
      <c r="E633" s="143">
        <v>1.29878958E8</v>
      </c>
      <c r="F633" s="143" t="s">
        <v>2595</v>
      </c>
      <c r="G633" s="143" t="s">
        <v>2596</v>
      </c>
      <c r="H633" s="59" t="str">
        <f t="shared" si="1"/>
        <v>Россия</v>
      </c>
      <c r="I633" s="143">
        <v>15.0</v>
      </c>
    </row>
    <row r="634">
      <c r="A634" s="139"/>
      <c r="B634" s="139"/>
    </row>
    <row r="635">
      <c r="A635" s="139"/>
      <c r="B635" s="139"/>
    </row>
    <row r="636">
      <c r="A636" s="139"/>
      <c r="B636" s="139"/>
    </row>
    <row r="637">
      <c r="A637" s="139"/>
      <c r="B637" s="139"/>
    </row>
    <row r="638">
      <c r="A638" s="139"/>
      <c r="B638" s="139"/>
      <c r="D638" s="101"/>
    </row>
    <row r="639">
      <c r="A639" s="139"/>
      <c r="B639" s="139"/>
    </row>
    <row r="640">
      <c r="A640" s="139"/>
      <c r="B640" s="139"/>
    </row>
    <row r="641">
      <c r="A641" s="139"/>
      <c r="B641" s="139"/>
    </row>
    <row r="642">
      <c r="A642" s="139"/>
      <c r="B642" s="139"/>
    </row>
    <row r="643">
      <c r="A643" s="139"/>
      <c r="B643" s="139"/>
    </row>
    <row r="644">
      <c r="A644" s="139"/>
      <c r="B644" s="139"/>
    </row>
    <row r="645">
      <c r="A645" s="139"/>
      <c r="B645" s="139"/>
    </row>
    <row r="646">
      <c r="A646" s="139"/>
      <c r="B646" s="139"/>
    </row>
    <row r="647">
      <c r="A647" s="139"/>
      <c r="B647" s="139"/>
    </row>
    <row r="648">
      <c r="A648" s="139"/>
      <c r="B648" s="139"/>
    </row>
    <row r="649">
      <c r="A649" s="139"/>
      <c r="B649" s="139"/>
    </row>
    <row r="650">
      <c r="A650" s="139"/>
      <c r="B650" s="139"/>
    </row>
    <row r="651">
      <c r="A651" s="139"/>
      <c r="B651" s="139"/>
    </row>
    <row r="652">
      <c r="A652" s="139"/>
      <c r="B652" s="139"/>
    </row>
    <row r="653">
      <c r="A653" s="139"/>
      <c r="B653" s="139"/>
    </row>
    <row r="654">
      <c r="A654" s="139"/>
      <c r="B654" s="139"/>
    </row>
    <row r="655">
      <c r="A655" s="139"/>
      <c r="B655" s="139"/>
    </row>
    <row r="656">
      <c r="A656" s="139"/>
      <c r="B656" s="139"/>
    </row>
    <row r="657">
      <c r="A657" s="139"/>
      <c r="B657" s="139"/>
    </row>
    <row r="658">
      <c r="A658" s="139"/>
      <c r="B658" s="139"/>
    </row>
    <row r="659">
      <c r="A659" s="139"/>
      <c r="B659" s="139"/>
    </row>
    <row r="660">
      <c r="A660" s="139"/>
      <c r="B660" s="139"/>
    </row>
    <row r="661">
      <c r="A661" s="139"/>
      <c r="B661" s="139"/>
    </row>
    <row r="662">
      <c r="A662" s="139"/>
      <c r="B662" s="139"/>
    </row>
    <row r="663">
      <c r="A663" s="139"/>
      <c r="B663" s="139"/>
    </row>
    <row r="664">
      <c r="A664" s="139"/>
      <c r="B664" s="139"/>
    </row>
    <row r="665">
      <c r="A665" s="139"/>
      <c r="B665" s="139"/>
    </row>
    <row r="666">
      <c r="A666" s="139"/>
      <c r="B666" s="139"/>
    </row>
    <row r="667">
      <c r="A667" s="139"/>
      <c r="B667" s="139"/>
    </row>
    <row r="668">
      <c r="A668" s="139"/>
      <c r="B668" s="139"/>
    </row>
    <row r="669">
      <c r="A669" s="139"/>
      <c r="B669" s="139"/>
    </row>
    <row r="670">
      <c r="A670" s="139"/>
      <c r="B670" s="139"/>
    </row>
    <row r="671">
      <c r="A671" s="139"/>
      <c r="B671" s="139"/>
    </row>
    <row r="672">
      <c r="A672" s="139"/>
      <c r="B672" s="139"/>
    </row>
    <row r="673">
      <c r="A673" s="139"/>
      <c r="B673" s="139"/>
    </row>
    <row r="674">
      <c r="A674" s="139"/>
      <c r="B674" s="139"/>
    </row>
    <row r="675">
      <c r="A675" s="139"/>
      <c r="B675" s="139"/>
    </row>
    <row r="676">
      <c r="A676" s="139"/>
      <c r="B676" s="139"/>
    </row>
    <row r="677">
      <c r="A677" s="139"/>
      <c r="B677" s="139"/>
    </row>
    <row r="678">
      <c r="A678" s="139"/>
      <c r="B678" s="139"/>
    </row>
    <row r="679">
      <c r="A679" s="139"/>
      <c r="B679" s="139"/>
    </row>
    <row r="680">
      <c r="A680" s="139"/>
      <c r="B680" s="139"/>
    </row>
    <row r="681">
      <c r="A681" s="139"/>
      <c r="B681" s="139"/>
    </row>
    <row r="682">
      <c r="A682" s="139"/>
      <c r="B682" s="139"/>
    </row>
    <row r="683">
      <c r="A683" s="139"/>
      <c r="B683" s="139"/>
    </row>
    <row r="684">
      <c r="A684" s="139"/>
      <c r="B684" s="139"/>
    </row>
    <row r="685">
      <c r="A685" s="139"/>
      <c r="B685" s="139"/>
    </row>
    <row r="686">
      <c r="A686" s="139"/>
      <c r="B686" s="139"/>
    </row>
    <row r="687">
      <c r="A687" s="139"/>
      <c r="B687" s="139"/>
    </row>
    <row r="688">
      <c r="A688" s="139"/>
      <c r="B688" s="139"/>
    </row>
    <row r="689">
      <c r="A689" s="139"/>
      <c r="B689" s="139"/>
    </row>
    <row r="690">
      <c r="A690" s="139"/>
      <c r="B690" s="139"/>
    </row>
    <row r="691">
      <c r="A691" s="139"/>
      <c r="B691" s="139"/>
    </row>
    <row r="692">
      <c r="A692" s="139"/>
      <c r="B692" s="139"/>
    </row>
    <row r="693">
      <c r="A693" s="139"/>
      <c r="B693" s="139"/>
    </row>
    <row r="694">
      <c r="A694" s="139"/>
      <c r="B694" s="139"/>
    </row>
    <row r="695">
      <c r="A695" s="139"/>
      <c r="B695" s="139"/>
    </row>
    <row r="696">
      <c r="A696" s="139"/>
      <c r="B696" s="139"/>
    </row>
    <row r="697">
      <c r="A697" s="139"/>
      <c r="B697" s="139"/>
    </row>
    <row r="698">
      <c r="A698" s="139"/>
      <c r="B698" s="139"/>
    </row>
    <row r="699">
      <c r="A699" s="139"/>
      <c r="B699" s="139"/>
    </row>
    <row r="700">
      <c r="A700" s="139"/>
      <c r="B700" s="139"/>
    </row>
    <row r="701">
      <c r="A701" s="139"/>
      <c r="B701" s="139"/>
    </row>
    <row r="702">
      <c r="A702" s="139"/>
      <c r="B702" s="139"/>
    </row>
    <row r="703">
      <c r="A703" s="139"/>
      <c r="B703" s="139"/>
    </row>
    <row r="704">
      <c r="A704" s="139"/>
      <c r="B704" s="139"/>
    </row>
    <row r="705">
      <c r="A705" s="139"/>
      <c r="B705" s="139"/>
    </row>
    <row r="706">
      <c r="A706" s="139"/>
      <c r="B706" s="139"/>
    </row>
    <row r="707">
      <c r="A707" s="139"/>
      <c r="B707" s="139"/>
    </row>
    <row r="708">
      <c r="A708" s="139"/>
      <c r="B708" s="139"/>
    </row>
    <row r="709">
      <c r="A709" s="139"/>
      <c r="B709" s="139"/>
    </row>
    <row r="710">
      <c r="A710" s="139"/>
      <c r="B710" s="139"/>
    </row>
    <row r="711">
      <c r="A711" s="139"/>
      <c r="B711" s="139"/>
    </row>
    <row r="712">
      <c r="A712" s="139"/>
      <c r="B712" s="139"/>
    </row>
    <row r="713">
      <c r="A713" s="139"/>
      <c r="B713" s="139"/>
    </row>
    <row r="714">
      <c r="A714" s="139"/>
      <c r="B714" s="139"/>
    </row>
    <row r="715">
      <c r="A715" s="139"/>
      <c r="B715" s="139"/>
    </row>
    <row r="716">
      <c r="A716" s="139"/>
      <c r="B716" s="139"/>
    </row>
    <row r="717">
      <c r="A717" s="139"/>
      <c r="B717" s="139"/>
    </row>
    <row r="718">
      <c r="A718" s="139"/>
      <c r="B718" s="139"/>
    </row>
    <row r="719">
      <c r="A719" s="139"/>
      <c r="B719" s="139"/>
    </row>
    <row r="720">
      <c r="A720" s="139"/>
      <c r="B720" s="139"/>
    </row>
    <row r="721">
      <c r="A721" s="139"/>
      <c r="B721" s="139"/>
    </row>
    <row r="722">
      <c r="A722" s="139"/>
      <c r="B722" s="139"/>
    </row>
    <row r="723">
      <c r="A723" s="139"/>
      <c r="B723" s="139"/>
    </row>
    <row r="724">
      <c r="A724" s="139"/>
      <c r="B724" s="139"/>
    </row>
    <row r="725">
      <c r="A725" s="139"/>
      <c r="B725" s="139"/>
    </row>
    <row r="726">
      <c r="A726" s="139"/>
      <c r="B726" s="139"/>
    </row>
    <row r="727">
      <c r="A727" s="139"/>
      <c r="B727" s="139"/>
    </row>
    <row r="728">
      <c r="A728" s="139"/>
      <c r="B728" s="139"/>
    </row>
    <row r="729">
      <c r="A729" s="139"/>
      <c r="B729" s="139"/>
    </row>
    <row r="730">
      <c r="A730" s="139"/>
      <c r="B730" s="139"/>
    </row>
    <row r="731">
      <c r="A731" s="139"/>
      <c r="B731" s="139"/>
    </row>
    <row r="732">
      <c r="A732" s="139"/>
      <c r="B732" s="139"/>
    </row>
    <row r="733">
      <c r="A733" s="139"/>
      <c r="B733" s="139"/>
    </row>
    <row r="734">
      <c r="A734" s="139"/>
      <c r="B734" s="139"/>
    </row>
    <row r="735">
      <c r="A735" s="139"/>
      <c r="B735" s="139"/>
    </row>
    <row r="736">
      <c r="A736" s="139"/>
      <c r="B736" s="139"/>
    </row>
    <row r="737">
      <c r="A737" s="139"/>
      <c r="B737" s="139"/>
    </row>
    <row r="738">
      <c r="A738" s="139"/>
      <c r="B738" s="139"/>
    </row>
    <row r="739">
      <c r="A739" s="139"/>
      <c r="B739" s="139"/>
    </row>
    <row r="740">
      <c r="A740" s="139"/>
      <c r="B740" s="139"/>
    </row>
    <row r="741">
      <c r="A741" s="139"/>
      <c r="B741" s="139"/>
    </row>
    <row r="742">
      <c r="A742" s="139"/>
      <c r="B742" s="139"/>
    </row>
    <row r="743">
      <c r="A743" s="139"/>
      <c r="B743" s="139"/>
    </row>
    <row r="744">
      <c r="A744" s="139"/>
      <c r="B744" s="139"/>
    </row>
    <row r="745">
      <c r="A745" s="139"/>
      <c r="B745" s="139"/>
    </row>
    <row r="746">
      <c r="A746" s="139"/>
      <c r="B746" s="139"/>
    </row>
    <row r="747">
      <c r="A747" s="139"/>
      <c r="B747" s="139"/>
    </row>
    <row r="748">
      <c r="A748" s="139"/>
      <c r="B748" s="139"/>
    </row>
    <row r="749">
      <c r="A749" s="139"/>
      <c r="B749" s="139"/>
    </row>
    <row r="750">
      <c r="A750" s="139"/>
      <c r="B750" s="139"/>
    </row>
    <row r="751">
      <c r="A751" s="139"/>
      <c r="B751" s="139"/>
    </row>
    <row r="752">
      <c r="A752" s="139"/>
      <c r="B752" s="139"/>
    </row>
    <row r="753">
      <c r="A753" s="139"/>
      <c r="B753" s="139"/>
    </row>
    <row r="754">
      <c r="A754" s="139"/>
      <c r="B754" s="139"/>
    </row>
    <row r="755">
      <c r="A755" s="139"/>
      <c r="B755" s="139"/>
    </row>
    <row r="756">
      <c r="A756" s="139"/>
      <c r="B756" s="139"/>
    </row>
    <row r="757">
      <c r="A757" s="139"/>
      <c r="B757" s="139"/>
    </row>
    <row r="758">
      <c r="A758" s="139"/>
      <c r="B758" s="139"/>
    </row>
    <row r="759">
      <c r="A759" s="139"/>
      <c r="B759" s="139"/>
    </row>
    <row r="760">
      <c r="A760" s="139"/>
      <c r="B760" s="139"/>
    </row>
    <row r="761">
      <c r="A761" s="139"/>
      <c r="B761" s="139"/>
    </row>
    <row r="762">
      <c r="A762" s="139"/>
      <c r="B762" s="139"/>
    </row>
    <row r="763">
      <c r="A763" s="139"/>
      <c r="B763" s="139"/>
    </row>
    <row r="764">
      <c r="A764" s="139"/>
      <c r="B764" s="139"/>
    </row>
    <row r="765">
      <c r="A765" s="139"/>
      <c r="B765" s="139"/>
    </row>
    <row r="766">
      <c r="A766" s="139"/>
      <c r="B766" s="139"/>
    </row>
    <row r="767">
      <c r="A767" s="139"/>
      <c r="B767" s="139"/>
    </row>
    <row r="768">
      <c r="A768" s="139"/>
      <c r="B768" s="139"/>
    </row>
    <row r="769">
      <c r="A769" s="139"/>
      <c r="B769" s="139"/>
    </row>
    <row r="770">
      <c r="A770" s="139"/>
      <c r="B770" s="139"/>
    </row>
    <row r="771">
      <c r="A771" s="139"/>
      <c r="B771" s="139"/>
    </row>
    <row r="772">
      <c r="A772" s="139"/>
      <c r="B772" s="139"/>
    </row>
    <row r="773">
      <c r="A773" s="139"/>
      <c r="B773" s="139"/>
    </row>
    <row r="774">
      <c r="A774" s="139"/>
      <c r="B774" s="139"/>
    </row>
    <row r="775">
      <c r="A775" s="139"/>
      <c r="B775" s="139"/>
    </row>
    <row r="776">
      <c r="A776" s="139"/>
      <c r="B776" s="139"/>
    </row>
    <row r="777">
      <c r="A777" s="139"/>
      <c r="B777" s="139"/>
    </row>
    <row r="778">
      <c r="A778" s="139"/>
      <c r="B778" s="139"/>
    </row>
    <row r="779">
      <c r="A779" s="139"/>
      <c r="B779" s="139"/>
    </row>
    <row r="780">
      <c r="A780" s="139"/>
      <c r="B780" s="139"/>
    </row>
    <row r="781">
      <c r="A781" s="139"/>
      <c r="B781" s="139"/>
    </row>
    <row r="782">
      <c r="A782" s="139"/>
      <c r="B782" s="139"/>
    </row>
    <row r="783">
      <c r="A783" s="139"/>
      <c r="B783" s="139"/>
    </row>
    <row r="784">
      <c r="A784" s="139"/>
      <c r="B784" s="139"/>
    </row>
    <row r="785">
      <c r="A785" s="139"/>
      <c r="B785" s="139"/>
    </row>
    <row r="786">
      <c r="A786" s="139"/>
      <c r="B786" s="139"/>
    </row>
    <row r="787">
      <c r="A787" s="139"/>
      <c r="B787" s="139"/>
    </row>
    <row r="788">
      <c r="A788" s="139"/>
      <c r="B788" s="139"/>
    </row>
    <row r="789">
      <c r="A789" s="139"/>
      <c r="B789" s="139"/>
    </row>
    <row r="790">
      <c r="A790" s="139"/>
      <c r="B790" s="139"/>
    </row>
    <row r="791">
      <c r="A791" s="139"/>
      <c r="B791" s="139"/>
    </row>
    <row r="792">
      <c r="A792" s="139"/>
      <c r="B792" s="139"/>
    </row>
    <row r="793">
      <c r="A793" s="139"/>
      <c r="B793" s="139"/>
    </row>
    <row r="794">
      <c r="A794" s="139"/>
      <c r="B794" s="139"/>
    </row>
    <row r="795">
      <c r="A795" s="139"/>
      <c r="B795" s="139"/>
    </row>
    <row r="796">
      <c r="A796" s="139"/>
      <c r="B796" s="139"/>
    </row>
    <row r="797">
      <c r="A797" s="139"/>
      <c r="B797" s="139"/>
    </row>
    <row r="798">
      <c r="A798" s="139"/>
      <c r="B798" s="139"/>
    </row>
    <row r="799">
      <c r="A799" s="139"/>
      <c r="B799" s="139"/>
    </row>
    <row r="800">
      <c r="A800" s="139"/>
      <c r="B800" s="139"/>
    </row>
    <row r="801">
      <c r="A801" s="139"/>
      <c r="B801" s="139"/>
    </row>
    <row r="802">
      <c r="A802" s="139"/>
      <c r="B802" s="139"/>
    </row>
    <row r="803">
      <c r="A803" s="139"/>
      <c r="B803" s="139"/>
    </row>
    <row r="804">
      <c r="A804" s="139"/>
      <c r="B804" s="139"/>
    </row>
    <row r="805">
      <c r="A805" s="139"/>
      <c r="B805" s="139"/>
    </row>
    <row r="806">
      <c r="A806" s="139"/>
      <c r="B806" s="139"/>
    </row>
    <row r="807">
      <c r="A807" s="139"/>
      <c r="B807" s="139"/>
    </row>
    <row r="808">
      <c r="A808" s="139"/>
      <c r="B808" s="139"/>
    </row>
    <row r="809">
      <c r="A809" s="139"/>
      <c r="B809" s="139"/>
    </row>
    <row r="810">
      <c r="A810" s="139"/>
      <c r="B810" s="139"/>
    </row>
    <row r="811">
      <c r="A811" s="139"/>
      <c r="B811" s="139"/>
    </row>
    <row r="812">
      <c r="A812" s="139"/>
      <c r="B812" s="139"/>
    </row>
    <row r="813">
      <c r="A813" s="139"/>
      <c r="B813" s="139"/>
    </row>
    <row r="814">
      <c r="A814" s="139"/>
      <c r="B814" s="139"/>
    </row>
    <row r="815">
      <c r="A815" s="139"/>
      <c r="B815" s="139"/>
    </row>
    <row r="816">
      <c r="A816" s="139"/>
      <c r="B816" s="139"/>
    </row>
    <row r="817">
      <c r="A817" s="139"/>
      <c r="B817" s="139"/>
    </row>
    <row r="818">
      <c r="A818" s="139"/>
      <c r="B818" s="139"/>
    </row>
    <row r="819">
      <c r="A819" s="139"/>
      <c r="B819" s="139"/>
    </row>
    <row r="820">
      <c r="A820" s="139"/>
      <c r="B820" s="139"/>
    </row>
    <row r="821">
      <c r="A821" s="139"/>
      <c r="B821" s="139"/>
    </row>
    <row r="822">
      <c r="A822" s="139"/>
      <c r="B822" s="139"/>
    </row>
    <row r="823">
      <c r="A823" s="139"/>
      <c r="B823" s="139"/>
    </row>
    <row r="824">
      <c r="A824" s="139"/>
      <c r="B824" s="139"/>
    </row>
    <row r="825">
      <c r="A825" s="139"/>
      <c r="B825" s="139"/>
    </row>
    <row r="826">
      <c r="A826" s="139"/>
      <c r="B826" s="139"/>
    </row>
    <row r="827">
      <c r="A827" s="139"/>
      <c r="B827" s="139"/>
    </row>
    <row r="828">
      <c r="A828" s="139"/>
      <c r="B828" s="139"/>
    </row>
    <row r="829">
      <c r="A829" s="139"/>
      <c r="B829" s="139"/>
    </row>
    <row r="830">
      <c r="A830" s="139"/>
      <c r="B830" s="139"/>
    </row>
    <row r="831">
      <c r="A831" s="139"/>
      <c r="B831" s="139"/>
    </row>
    <row r="832">
      <c r="A832" s="139"/>
      <c r="B832" s="139"/>
    </row>
    <row r="833">
      <c r="A833" s="139"/>
      <c r="B833" s="139"/>
    </row>
    <row r="834">
      <c r="A834" s="139"/>
      <c r="B834" s="139"/>
    </row>
    <row r="835">
      <c r="A835" s="139"/>
      <c r="B835" s="139"/>
    </row>
    <row r="836">
      <c r="A836" s="139"/>
      <c r="B836" s="139"/>
    </row>
    <row r="837">
      <c r="A837" s="139"/>
      <c r="B837" s="139"/>
    </row>
    <row r="838">
      <c r="A838" s="139"/>
      <c r="B838" s="139"/>
    </row>
    <row r="839">
      <c r="A839" s="139"/>
      <c r="B839" s="139"/>
    </row>
    <row r="840">
      <c r="A840" s="139"/>
      <c r="B840" s="139"/>
    </row>
    <row r="841">
      <c r="A841" s="139"/>
      <c r="B841" s="139"/>
    </row>
    <row r="842">
      <c r="A842" s="139"/>
      <c r="B842" s="139"/>
    </row>
    <row r="843">
      <c r="A843" s="139"/>
      <c r="B843" s="139"/>
    </row>
    <row r="844">
      <c r="A844" s="139"/>
      <c r="B844" s="139"/>
    </row>
    <row r="845">
      <c r="A845" s="139"/>
      <c r="B845" s="139"/>
    </row>
    <row r="846">
      <c r="A846" s="139"/>
      <c r="B846" s="139"/>
    </row>
    <row r="847">
      <c r="A847" s="139"/>
      <c r="B847" s="139"/>
    </row>
    <row r="848">
      <c r="A848" s="139"/>
      <c r="B848" s="139"/>
    </row>
    <row r="849">
      <c r="A849" s="139"/>
      <c r="B849" s="139"/>
    </row>
    <row r="850">
      <c r="A850" s="139"/>
      <c r="B850" s="139"/>
    </row>
    <row r="851">
      <c r="A851" s="139"/>
      <c r="B851" s="139"/>
    </row>
    <row r="852">
      <c r="A852" s="139"/>
      <c r="B852" s="139"/>
    </row>
    <row r="853">
      <c r="A853" s="139"/>
      <c r="B853" s="139"/>
    </row>
    <row r="854">
      <c r="A854" s="139"/>
      <c r="B854" s="139"/>
    </row>
    <row r="855">
      <c r="A855" s="139"/>
      <c r="B855" s="139"/>
    </row>
    <row r="856">
      <c r="A856" s="139"/>
      <c r="B856" s="139"/>
    </row>
    <row r="857">
      <c r="A857" s="139"/>
      <c r="B857" s="139"/>
    </row>
    <row r="858">
      <c r="A858" s="139"/>
      <c r="B858" s="139"/>
    </row>
    <row r="859">
      <c r="A859" s="139"/>
      <c r="B859" s="139"/>
    </row>
    <row r="860">
      <c r="A860" s="139"/>
      <c r="B860" s="139"/>
    </row>
    <row r="861">
      <c r="A861" s="139"/>
      <c r="B861" s="139"/>
    </row>
    <row r="862">
      <c r="A862" s="139"/>
      <c r="B862" s="139"/>
    </row>
    <row r="863">
      <c r="A863" s="139"/>
      <c r="B863" s="139"/>
    </row>
    <row r="864">
      <c r="A864" s="139"/>
      <c r="B864" s="139"/>
    </row>
    <row r="865">
      <c r="A865" s="139"/>
      <c r="B865" s="139"/>
    </row>
    <row r="866">
      <c r="A866" s="139"/>
      <c r="B866" s="139"/>
    </row>
    <row r="867">
      <c r="A867" s="139"/>
      <c r="B867" s="139"/>
    </row>
    <row r="868">
      <c r="A868" s="139"/>
      <c r="B868" s="139"/>
    </row>
    <row r="869">
      <c r="A869" s="139"/>
      <c r="B869" s="139"/>
    </row>
    <row r="870">
      <c r="A870" s="139"/>
      <c r="B870" s="139"/>
    </row>
    <row r="871">
      <c r="A871" s="139"/>
      <c r="B871" s="139"/>
    </row>
    <row r="872">
      <c r="A872" s="139"/>
      <c r="B872" s="139"/>
    </row>
    <row r="873">
      <c r="A873" s="139"/>
      <c r="B873" s="139"/>
    </row>
    <row r="874">
      <c r="A874" s="139"/>
      <c r="B874" s="139"/>
    </row>
    <row r="875">
      <c r="A875" s="139"/>
      <c r="B875" s="139"/>
    </row>
    <row r="876">
      <c r="A876" s="139"/>
      <c r="B876" s="139"/>
    </row>
    <row r="877">
      <c r="A877" s="139"/>
      <c r="B877" s="139"/>
    </row>
    <row r="878">
      <c r="A878" s="139"/>
      <c r="B878" s="139"/>
    </row>
    <row r="879">
      <c r="A879" s="139"/>
      <c r="B879" s="139"/>
    </row>
    <row r="880">
      <c r="A880" s="139"/>
      <c r="B880" s="139"/>
    </row>
    <row r="881">
      <c r="A881" s="139"/>
      <c r="B881" s="139"/>
    </row>
    <row r="882">
      <c r="A882" s="139"/>
      <c r="B882" s="139"/>
    </row>
    <row r="883">
      <c r="A883" s="139"/>
      <c r="B883" s="139"/>
    </row>
    <row r="884">
      <c r="A884" s="139"/>
      <c r="B884" s="139"/>
    </row>
    <row r="885">
      <c r="A885" s="139"/>
      <c r="B885" s="139"/>
    </row>
    <row r="886">
      <c r="A886" s="139"/>
      <c r="B886" s="139"/>
    </row>
    <row r="887">
      <c r="A887" s="139"/>
      <c r="B887" s="139"/>
    </row>
    <row r="888">
      <c r="A888" s="139"/>
      <c r="B888" s="139"/>
    </row>
    <row r="889">
      <c r="A889" s="139"/>
      <c r="B889" s="139"/>
    </row>
    <row r="890">
      <c r="A890" s="139"/>
      <c r="B890" s="139"/>
    </row>
    <row r="891">
      <c r="A891" s="139"/>
      <c r="B891" s="139"/>
    </row>
    <row r="892">
      <c r="A892" s="139"/>
      <c r="B892" s="139"/>
    </row>
    <row r="893">
      <c r="A893" s="139"/>
      <c r="B893" s="139"/>
    </row>
    <row r="894">
      <c r="A894" s="139"/>
      <c r="B894" s="139"/>
    </row>
    <row r="895">
      <c r="A895" s="139"/>
      <c r="B895" s="139"/>
    </row>
    <row r="896">
      <c r="A896" s="139"/>
      <c r="B896" s="139"/>
    </row>
    <row r="897">
      <c r="A897" s="139"/>
      <c r="B897" s="139"/>
    </row>
    <row r="898">
      <c r="A898" s="139"/>
      <c r="B898" s="139"/>
    </row>
    <row r="899">
      <c r="A899" s="139"/>
      <c r="B899" s="139"/>
    </row>
    <row r="900">
      <c r="A900" s="139"/>
      <c r="B900" s="139"/>
    </row>
    <row r="901">
      <c r="A901" s="139"/>
      <c r="B901" s="139"/>
    </row>
    <row r="902">
      <c r="A902" s="139"/>
      <c r="B902" s="139"/>
    </row>
    <row r="903">
      <c r="A903" s="139"/>
      <c r="B903" s="139"/>
    </row>
    <row r="904">
      <c r="A904" s="139"/>
      <c r="B904" s="139"/>
    </row>
    <row r="905">
      <c r="A905" s="139"/>
      <c r="B905" s="139"/>
    </row>
    <row r="906">
      <c r="A906" s="139"/>
      <c r="B906" s="139"/>
    </row>
    <row r="907">
      <c r="A907" s="139"/>
      <c r="B907" s="139"/>
    </row>
    <row r="908">
      <c r="A908" s="139"/>
      <c r="B908" s="139"/>
    </row>
    <row r="909">
      <c r="A909" s="139"/>
      <c r="B909" s="139"/>
    </row>
    <row r="910">
      <c r="A910" s="139"/>
      <c r="B910" s="139"/>
    </row>
    <row r="911">
      <c r="A911" s="139"/>
      <c r="B911" s="139"/>
    </row>
    <row r="912">
      <c r="A912" s="139"/>
      <c r="B912" s="139"/>
    </row>
    <row r="913">
      <c r="A913" s="139"/>
      <c r="B913" s="139"/>
    </row>
    <row r="914">
      <c r="A914" s="139"/>
      <c r="B914" s="139"/>
    </row>
    <row r="915">
      <c r="A915" s="139"/>
      <c r="B915" s="139"/>
    </row>
    <row r="916">
      <c r="A916" s="139"/>
      <c r="B916" s="139"/>
    </row>
    <row r="917">
      <c r="A917" s="139"/>
      <c r="B917" s="139"/>
    </row>
    <row r="918">
      <c r="A918" s="139"/>
      <c r="B918" s="139"/>
    </row>
    <row r="919">
      <c r="A919" s="139"/>
      <c r="B919" s="139"/>
    </row>
    <row r="920">
      <c r="A920" s="139"/>
      <c r="B920" s="139"/>
    </row>
    <row r="921">
      <c r="A921" s="139"/>
      <c r="B921" s="139"/>
    </row>
    <row r="922">
      <c r="A922" s="139"/>
      <c r="B922" s="139"/>
    </row>
    <row r="923">
      <c r="A923" s="139"/>
      <c r="B923" s="139"/>
    </row>
    <row r="924">
      <c r="A924" s="139"/>
      <c r="B924" s="139"/>
    </row>
    <row r="925">
      <c r="A925" s="139"/>
      <c r="B925" s="139"/>
    </row>
    <row r="926">
      <c r="A926" s="139"/>
      <c r="B926" s="139"/>
    </row>
    <row r="927">
      <c r="A927" s="139"/>
      <c r="B927" s="139"/>
    </row>
    <row r="928">
      <c r="A928" s="139"/>
      <c r="B928" s="139"/>
    </row>
    <row r="929">
      <c r="A929" s="139"/>
      <c r="B929" s="139"/>
    </row>
    <row r="930">
      <c r="A930" s="139"/>
      <c r="B930" s="139"/>
    </row>
    <row r="931">
      <c r="A931" s="139"/>
      <c r="B931" s="139"/>
    </row>
    <row r="932">
      <c r="A932" s="139"/>
      <c r="B932" s="139"/>
    </row>
    <row r="933">
      <c r="A933" s="139"/>
      <c r="B933" s="139"/>
    </row>
    <row r="934">
      <c r="A934" s="139"/>
      <c r="B934" s="139"/>
    </row>
    <row r="935">
      <c r="A935" s="139"/>
      <c r="B935" s="139"/>
    </row>
    <row r="936">
      <c r="A936" s="139"/>
      <c r="B936" s="139"/>
    </row>
    <row r="937">
      <c r="A937" s="139"/>
      <c r="B937" s="139"/>
    </row>
    <row r="938">
      <c r="A938" s="139"/>
      <c r="B938" s="139"/>
    </row>
    <row r="939">
      <c r="A939" s="139"/>
      <c r="B939" s="139"/>
    </row>
    <row r="940">
      <c r="A940" s="139"/>
      <c r="B940" s="139"/>
    </row>
    <row r="941">
      <c r="A941" s="139"/>
      <c r="B941" s="139"/>
    </row>
    <row r="942">
      <c r="A942" s="139"/>
      <c r="B942" s="139"/>
    </row>
    <row r="943">
      <c r="A943" s="139"/>
      <c r="B943" s="139"/>
    </row>
    <row r="944">
      <c r="A944" s="139"/>
      <c r="B944" s="139"/>
    </row>
    <row r="945">
      <c r="A945" s="139"/>
      <c r="B945" s="139"/>
    </row>
    <row r="946">
      <c r="A946" s="139"/>
      <c r="B946" s="139"/>
    </row>
    <row r="947">
      <c r="A947" s="139"/>
      <c r="B947" s="139"/>
    </row>
    <row r="948">
      <c r="A948" s="139"/>
      <c r="B948" s="139"/>
    </row>
    <row r="949">
      <c r="A949" s="139"/>
      <c r="B949" s="139"/>
    </row>
    <row r="950">
      <c r="A950" s="139"/>
      <c r="B950" s="139"/>
    </row>
    <row r="951">
      <c r="A951" s="139"/>
      <c r="B951" s="139"/>
    </row>
    <row r="952">
      <c r="A952" s="139"/>
      <c r="B952" s="139"/>
    </row>
    <row r="953">
      <c r="A953" s="139"/>
      <c r="B953" s="139"/>
    </row>
    <row r="954">
      <c r="A954" s="139"/>
      <c r="B954" s="139"/>
    </row>
    <row r="955">
      <c r="A955" s="139"/>
      <c r="B955" s="139"/>
    </row>
    <row r="956">
      <c r="A956" s="139"/>
      <c r="B956" s="139"/>
    </row>
    <row r="957">
      <c r="A957" s="139"/>
      <c r="B957" s="139"/>
    </row>
    <row r="958">
      <c r="A958" s="139"/>
      <c r="B958" s="139"/>
    </row>
    <row r="959">
      <c r="A959" s="139"/>
      <c r="B959" s="139"/>
    </row>
    <row r="960">
      <c r="A960" s="139"/>
      <c r="B960" s="139"/>
    </row>
    <row r="961">
      <c r="A961" s="139"/>
      <c r="B961" s="139"/>
    </row>
    <row r="962">
      <c r="A962" s="139"/>
      <c r="B962" s="139"/>
    </row>
    <row r="963">
      <c r="A963" s="139"/>
      <c r="B963" s="139"/>
    </row>
    <row r="964">
      <c r="A964" s="139"/>
      <c r="B964" s="139"/>
    </row>
    <row r="965">
      <c r="A965" s="139"/>
      <c r="B965" s="139"/>
    </row>
    <row r="966">
      <c r="A966" s="139"/>
      <c r="B966" s="139"/>
    </row>
    <row r="967">
      <c r="A967" s="139"/>
      <c r="B967" s="139"/>
    </row>
    <row r="968">
      <c r="A968" s="139"/>
      <c r="B968" s="139"/>
    </row>
    <row r="969">
      <c r="A969" s="139"/>
      <c r="B969" s="139"/>
    </row>
    <row r="970">
      <c r="A970" s="139"/>
      <c r="B970" s="139"/>
    </row>
    <row r="971">
      <c r="A971" s="139"/>
      <c r="B971" s="139"/>
    </row>
    <row r="972">
      <c r="A972" s="139"/>
      <c r="B972" s="139"/>
    </row>
    <row r="973">
      <c r="A973" s="139"/>
      <c r="B973" s="139"/>
    </row>
    <row r="974">
      <c r="A974" s="139"/>
      <c r="B974" s="139"/>
    </row>
    <row r="975">
      <c r="A975" s="139"/>
      <c r="B975" s="139"/>
    </row>
    <row r="976">
      <c r="A976" s="139"/>
      <c r="B976" s="139"/>
    </row>
    <row r="977">
      <c r="A977" s="139"/>
      <c r="B977" s="139"/>
    </row>
    <row r="978">
      <c r="A978" s="139"/>
      <c r="B978" s="139"/>
    </row>
    <row r="979">
      <c r="A979" s="139"/>
      <c r="B979" s="139"/>
    </row>
    <row r="980">
      <c r="A980" s="139"/>
      <c r="B980" s="139"/>
    </row>
    <row r="981">
      <c r="A981" s="139"/>
      <c r="B981" s="139"/>
    </row>
    <row r="982">
      <c r="A982" s="139"/>
      <c r="B982" s="139"/>
    </row>
    <row r="983">
      <c r="A983" s="139"/>
      <c r="B983" s="139"/>
    </row>
    <row r="984">
      <c r="A984" s="139"/>
      <c r="B984" s="139"/>
    </row>
    <row r="985">
      <c r="A985" s="139"/>
      <c r="B985" s="139"/>
    </row>
    <row r="986">
      <c r="A986" s="139"/>
      <c r="B986" s="139"/>
    </row>
    <row r="987">
      <c r="A987" s="139"/>
      <c r="B987" s="139"/>
    </row>
    <row r="988">
      <c r="A988" s="139"/>
      <c r="B988" s="139"/>
    </row>
    <row r="989">
      <c r="A989" s="139"/>
      <c r="B989" s="139"/>
    </row>
    <row r="990">
      <c r="A990" s="139"/>
      <c r="B990" s="139"/>
    </row>
    <row r="991">
      <c r="A991" s="139"/>
      <c r="B991" s="139"/>
    </row>
    <row r="992">
      <c r="A992" s="139"/>
      <c r="B992" s="139"/>
    </row>
    <row r="993">
      <c r="A993" s="139"/>
      <c r="B993" s="139"/>
    </row>
    <row r="994">
      <c r="A994" s="139"/>
      <c r="B994" s="139"/>
    </row>
    <row r="995">
      <c r="A995" s="139"/>
      <c r="B995" s="139"/>
    </row>
    <row r="996">
      <c r="A996" s="139"/>
      <c r="B996" s="139"/>
    </row>
    <row r="997">
      <c r="A997" s="139"/>
      <c r="B997" s="139"/>
    </row>
    <row r="998">
      <c r="A998" s="139"/>
      <c r="B998" s="139"/>
    </row>
    <row r="999">
      <c r="A999" s="139"/>
      <c r="B999" s="139"/>
    </row>
    <row r="1000">
      <c r="A1000" s="139"/>
      <c r="B1000" s="139"/>
    </row>
    <row r="1001">
      <c r="A1001" s="139"/>
      <c r="B1001" s="139"/>
    </row>
    <row r="1002">
      <c r="A1002" s="139"/>
      <c r="B1002" s="139"/>
    </row>
    <row r="1003">
      <c r="A1003" s="139"/>
      <c r="B1003" s="139"/>
    </row>
    <row r="1004">
      <c r="A1004" s="139"/>
      <c r="B1004" s="139"/>
    </row>
    <row r="1005">
      <c r="A1005" s="139"/>
      <c r="B1005" s="139"/>
    </row>
    <row r="1006">
      <c r="A1006" s="139"/>
      <c r="B1006" s="139"/>
    </row>
    <row r="1007">
      <c r="A1007" s="139"/>
      <c r="B1007" s="139"/>
    </row>
    <row r="1008">
      <c r="A1008" s="139"/>
      <c r="B1008" s="139"/>
    </row>
    <row r="1009">
      <c r="A1009" s="139"/>
      <c r="B1009" s="139"/>
    </row>
    <row r="1010">
      <c r="A1010" s="139"/>
      <c r="B1010" s="139"/>
    </row>
    <row r="1011">
      <c r="A1011" s="139"/>
      <c r="B1011" s="139"/>
    </row>
    <row r="1012">
      <c r="A1012" s="139"/>
      <c r="B1012" s="139"/>
    </row>
    <row r="1013">
      <c r="A1013" s="139"/>
      <c r="B1013" s="139"/>
    </row>
    <row r="1014">
      <c r="A1014" s="139"/>
      <c r="B1014" s="139"/>
    </row>
    <row r="1015">
      <c r="A1015" s="139"/>
      <c r="B1015" s="139"/>
    </row>
    <row r="1016">
      <c r="A1016" s="139"/>
      <c r="B1016" s="139"/>
    </row>
    <row r="1017">
      <c r="A1017" s="139"/>
      <c r="B1017" s="139"/>
    </row>
    <row r="1018">
      <c r="A1018" s="139"/>
      <c r="B1018" s="139"/>
    </row>
    <row r="1019">
      <c r="A1019" s="139"/>
      <c r="B1019" s="139"/>
    </row>
    <row r="1020">
      <c r="A1020" s="139"/>
      <c r="B1020" s="139"/>
    </row>
    <row r="1021">
      <c r="A1021" s="139"/>
      <c r="B1021" s="139"/>
    </row>
    <row r="1022">
      <c r="A1022" s="139"/>
      <c r="B1022" s="139"/>
    </row>
    <row r="1023">
      <c r="A1023" s="139"/>
      <c r="B1023" s="139"/>
    </row>
    <row r="1024">
      <c r="A1024" s="139"/>
      <c r="B1024" s="139"/>
    </row>
    <row r="1025">
      <c r="A1025" s="139"/>
      <c r="B1025" s="139"/>
    </row>
    <row r="1026">
      <c r="A1026" s="139"/>
      <c r="B1026" s="139"/>
    </row>
    <row r="1027">
      <c r="A1027" s="139"/>
      <c r="B1027" s="139"/>
    </row>
    <row r="1028">
      <c r="A1028" s="139"/>
      <c r="B1028" s="139"/>
    </row>
    <row r="1029">
      <c r="A1029" s="139"/>
      <c r="B1029" s="139"/>
    </row>
    <row r="1030">
      <c r="A1030" s="139"/>
      <c r="B1030" s="139"/>
    </row>
    <row r="1031">
      <c r="A1031" s="139"/>
      <c r="B1031" s="139"/>
    </row>
    <row r="1032">
      <c r="A1032" s="139"/>
      <c r="B1032" s="139"/>
    </row>
    <row r="1033">
      <c r="A1033" s="139"/>
      <c r="B1033" s="139"/>
    </row>
    <row r="1034">
      <c r="A1034" s="139"/>
      <c r="B1034" s="139"/>
    </row>
    <row r="1035">
      <c r="A1035" s="139"/>
      <c r="B1035" s="139"/>
    </row>
    <row r="1036">
      <c r="A1036" s="139"/>
      <c r="B1036" s="139"/>
    </row>
    <row r="1037">
      <c r="A1037" s="139"/>
      <c r="B1037" s="139"/>
    </row>
    <row r="1038">
      <c r="A1038" s="139"/>
      <c r="B1038" s="139"/>
    </row>
    <row r="1039">
      <c r="A1039" s="139"/>
      <c r="B1039" s="139"/>
    </row>
    <row r="1040">
      <c r="A1040" s="139"/>
      <c r="B1040" s="139"/>
    </row>
    <row r="1041">
      <c r="A1041" s="139"/>
      <c r="B1041" s="139"/>
    </row>
    <row r="1042">
      <c r="A1042" s="139"/>
      <c r="B1042" s="139"/>
    </row>
    <row r="1043">
      <c r="A1043" s="139"/>
      <c r="B1043" s="139"/>
    </row>
    <row r="1044">
      <c r="A1044" s="139"/>
      <c r="B1044" s="139"/>
    </row>
    <row r="1045">
      <c r="A1045" s="139"/>
      <c r="B1045" s="139"/>
    </row>
    <row r="1046">
      <c r="A1046" s="139"/>
      <c r="B1046" s="139"/>
    </row>
    <row r="1047">
      <c r="A1047" s="139"/>
      <c r="B1047" s="139"/>
    </row>
    <row r="1048">
      <c r="A1048" s="139"/>
      <c r="B1048" s="139"/>
    </row>
    <row r="1049">
      <c r="A1049" s="139"/>
      <c r="B1049" s="139"/>
    </row>
    <row r="1050">
      <c r="A1050" s="139"/>
      <c r="B1050" s="139"/>
    </row>
    <row r="1051">
      <c r="A1051" s="139"/>
      <c r="B1051" s="139"/>
    </row>
    <row r="1052">
      <c r="A1052" s="139"/>
      <c r="B1052" s="139"/>
    </row>
    <row r="1053">
      <c r="A1053" s="139"/>
      <c r="B1053" s="139"/>
    </row>
    <row r="1054">
      <c r="A1054" s="139"/>
      <c r="B1054" s="139"/>
    </row>
    <row r="1055">
      <c r="A1055" s="139"/>
      <c r="B1055" s="139"/>
    </row>
    <row r="1056">
      <c r="A1056" s="139"/>
      <c r="B1056" s="139"/>
    </row>
    <row r="1057">
      <c r="A1057" s="139"/>
      <c r="B1057" s="139"/>
    </row>
    <row r="1058">
      <c r="A1058" s="139"/>
      <c r="B1058" s="139"/>
    </row>
    <row r="1059">
      <c r="A1059" s="139"/>
      <c r="B1059" s="139"/>
    </row>
    <row r="1060">
      <c r="A1060" s="139"/>
      <c r="B1060" s="139"/>
    </row>
    <row r="1061">
      <c r="A1061" s="139"/>
      <c r="B1061" s="139"/>
    </row>
    <row r="1062">
      <c r="A1062" s="139"/>
      <c r="B1062" s="139"/>
    </row>
    <row r="1063">
      <c r="A1063" s="139"/>
      <c r="B1063" s="139"/>
    </row>
    <row r="1064">
      <c r="A1064" s="139"/>
      <c r="B1064" s="139"/>
    </row>
    <row r="1065">
      <c r="A1065" s="139"/>
      <c r="B1065" s="139"/>
    </row>
    <row r="1066">
      <c r="A1066" s="139"/>
      <c r="B1066" s="139"/>
    </row>
    <row r="1067">
      <c r="A1067" s="139"/>
      <c r="B1067" s="139"/>
    </row>
    <row r="1068">
      <c r="A1068" s="139"/>
      <c r="B1068" s="139"/>
    </row>
    <row r="1069">
      <c r="A1069" s="139"/>
      <c r="B1069" s="139"/>
    </row>
    <row r="1070">
      <c r="A1070" s="139"/>
      <c r="B1070" s="139"/>
    </row>
    <row r="1071">
      <c r="A1071" s="139"/>
      <c r="B1071" s="139"/>
    </row>
    <row r="1072">
      <c r="A1072" s="139"/>
      <c r="B1072" s="139"/>
    </row>
    <row r="1073">
      <c r="A1073" s="139"/>
      <c r="B1073" s="139"/>
    </row>
    <row r="1074">
      <c r="A1074" s="139"/>
      <c r="B1074" s="139"/>
    </row>
    <row r="1075">
      <c r="A1075" s="139"/>
      <c r="B1075" s="139"/>
    </row>
    <row r="1076">
      <c r="A1076" s="139"/>
      <c r="B1076" s="139"/>
    </row>
    <row r="1077">
      <c r="A1077" s="139"/>
      <c r="B1077" s="139"/>
    </row>
    <row r="1078">
      <c r="A1078" s="139"/>
      <c r="B1078" s="139"/>
    </row>
    <row r="1079">
      <c r="A1079" s="139"/>
      <c r="B1079" s="139"/>
    </row>
    <row r="1080">
      <c r="A1080" s="139"/>
      <c r="B1080" s="139"/>
    </row>
    <row r="1081">
      <c r="A1081" s="139"/>
      <c r="B1081" s="139"/>
    </row>
    <row r="1082">
      <c r="A1082" s="139"/>
      <c r="B1082" s="139"/>
    </row>
    <row r="1083">
      <c r="A1083" s="139"/>
      <c r="B1083" s="139"/>
    </row>
    <row r="1084">
      <c r="A1084" s="139"/>
      <c r="B1084" s="139"/>
    </row>
    <row r="1085">
      <c r="A1085" s="139"/>
      <c r="B1085" s="139"/>
    </row>
    <row r="1086">
      <c r="A1086" s="139"/>
      <c r="B1086" s="139"/>
    </row>
    <row r="1087">
      <c r="A1087" s="139"/>
      <c r="B1087" s="139"/>
    </row>
    <row r="1088">
      <c r="A1088" s="139"/>
      <c r="B1088" s="139"/>
    </row>
    <row r="1089">
      <c r="A1089" s="139"/>
      <c r="B1089" s="139"/>
    </row>
    <row r="1090">
      <c r="A1090" s="139"/>
      <c r="B1090" s="139"/>
    </row>
    <row r="1091">
      <c r="A1091" s="139"/>
      <c r="B1091" s="139"/>
    </row>
    <row r="1092">
      <c r="A1092" s="139"/>
      <c r="B1092" s="139"/>
    </row>
    <row r="1093">
      <c r="A1093" s="139"/>
      <c r="B1093" s="139"/>
    </row>
    <row r="1094">
      <c r="A1094" s="139"/>
      <c r="B1094" s="139"/>
    </row>
    <row r="1095">
      <c r="A1095" s="139"/>
      <c r="B1095" s="139"/>
    </row>
    <row r="1096">
      <c r="A1096" s="139"/>
      <c r="B1096" s="139"/>
    </row>
    <row r="1097">
      <c r="A1097" s="139"/>
      <c r="B1097" s="139"/>
    </row>
    <row r="1098">
      <c r="A1098" s="139"/>
      <c r="B1098" s="139"/>
    </row>
    <row r="1099">
      <c r="A1099" s="139"/>
      <c r="B1099" s="139"/>
    </row>
    <row r="1100">
      <c r="A1100" s="139"/>
      <c r="B1100" s="139"/>
    </row>
    <row r="1101">
      <c r="A1101" s="139"/>
      <c r="B1101" s="139"/>
    </row>
    <row r="1102">
      <c r="A1102" s="139"/>
      <c r="B1102" s="139"/>
    </row>
    <row r="1103">
      <c r="A1103" s="139"/>
      <c r="B1103" s="139"/>
    </row>
    <row r="1104">
      <c r="A1104" s="139"/>
      <c r="B1104" s="139"/>
    </row>
    <row r="1105">
      <c r="A1105" s="139"/>
      <c r="B1105" s="139"/>
    </row>
    <row r="1106">
      <c r="A1106" s="139"/>
      <c r="B1106" s="139"/>
    </row>
    <row r="1107">
      <c r="A1107" s="139"/>
      <c r="B1107" s="139"/>
    </row>
    <row r="1108">
      <c r="A1108" s="139"/>
      <c r="B1108" s="139"/>
    </row>
    <row r="1109">
      <c r="A1109" s="139"/>
      <c r="B1109" s="139"/>
    </row>
    <row r="1110">
      <c r="A1110" s="139"/>
      <c r="B1110" s="139"/>
    </row>
    <row r="1111">
      <c r="A1111" s="139"/>
      <c r="B1111" s="139"/>
    </row>
    <row r="1112">
      <c r="A1112" s="139"/>
      <c r="B1112" s="139"/>
    </row>
    <row r="1113">
      <c r="A1113" s="139"/>
      <c r="B1113" s="139"/>
    </row>
    <row r="1114">
      <c r="A1114" s="139"/>
      <c r="B1114" s="139"/>
    </row>
    <row r="1115">
      <c r="A1115" s="139"/>
      <c r="B1115" s="139"/>
    </row>
    <row r="1116">
      <c r="A1116" s="139"/>
      <c r="B1116" s="139"/>
    </row>
    <row r="1117">
      <c r="A1117" s="139"/>
      <c r="B1117" s="139"/>
    </row>
    <row r="1118">
      <c r="A1118" s="139"/>
      <c r="B1118" s="139"/>
    </row>
    <row r="1119">
      <c r="A1119" s="139"/>
      <c r="B1119" s="139"/>
    </row>
    <row r="1120">
      <c r="A1120" s="139"/>
      <c r="B1120" s="139"/>
    </row>
    <row r="1121">
      <c r="A1121" s="139"/>
      <c r="B1121" s="139"/>
    </row>
    <row r="1122">
      <c r="A1122" s="139"/>
      <c r="B1122" s="139"/>
    </row>
    <row r="1123">
      <c r="A1123" s="139"/>
      <c r="B1123" s="139"/>
    </row>
    <row r="1124">
      <c r="A1124" s="139"/>
      <c r="B1124" s="139"/>
    </row>
    <row r="1125">
      <c r="A1125" s="139"/>
      <c r="B1125" s="139"/>
    </row>
    <row r="1126">
      <c r="A1126" s="139"/>
      <c r="B1126" s="139"/>
    </row>
    <row r="1127">
      <c r="A1127" s="139"/>
      <c r="B1127" s="139"/>
    </row>
    <row r="1128">
      <c r="A1128" s="139"/>
      <c r="B1128" s="139"/>
    </row>
    <row r="1129">
      <c r="A1129" s="139"/>
      <c r="B1129" s="139"/>
    </row>
    <row r="1130">
      <c r="A1130" s="139"/>
      <c r="B1130" s="139"/>
    </row>
    <row r="1131">
      <c r="A1131" s="139"/>
      <c r="B1131" s="139"/>
    </row>
    <row r="1132">
      <c r="A1132" s="139"/>
      <c r="B1132" s="139"/>
    </row>
    <row r="1133">
      <c r="A1133" s="139"/>
      <c r="B1133" s="139"/>
    </row>
    <row r="1134">
      <c r="A1134" s="139"/>
      <c r="B1134" s="139"/>
    </row>
    <row r="1135">
      <c r="A1135" s="139"/>
      <c r="B1135" s="139"/>
    </row>
    <row r="1136">
      <c r="A1136" s="139"/>
      <c r="B1136" s="139"/>
    </row>
    <row r="1137">
      <c r="A1137" s="139"/>
      <c r="B1137" s="139"/>
    </row>
    <row r="1138">
      <c r="A1138" s="139"/>
      <c r="B1138" s="139"/>
    </row>
    <row r="1139">
      <c r="A1139" s="139"/>
      <c r="B1139" s="139"/>
    </row>
    <row r="1140">
      <c r="A1140" s="139"/>
      <c r="B1140" s="139"/>
    </row>
    <row r="1141">
      <c r="A1141" s="139"/>
      <c r="B1141" s="139"/>
    </row>
    <row r="1142">
      <c r="A1142" s="139"/>
      <c r="B1142" s="139"/>
    </row>
    <row r="1143">
      <c r="A1143" s="139"/>
      <c r="B1143" s="139"/>
    </row>
    <row r="1144">
      <c r="A1144" s="139"/>
      <c r="B1144" s="139"/>
    </row>
    <row r="1145">
      <c r="A1145" s="139"/>
      <c r="B1145" s="139"/>
    </row>
    <row r="1146">
      <c r="A1146" s="139"/>
      <c r="B1146" s="139"/>
    </row>
    <row r="1147">
      <c r="A1147" s="139"/>
      <c r="B1147" s="139"/>
    </row>
    <row r="1148">
      <c r="A1148" s="139"/>
      <c r="B1148" s="139"/>
    </row>
    <row r="1149">
      <c r="A1149" s="139"/>
      <c r="B1149" s="139"/>
    </row>
    <row r="1150">
      <c r="A1150" s="139"/>
      <c r="B1150" s="139"/>
    </row>
    <row r="1151">
      <c r="A1151" s="139"/>
      <c r="B1151" s="139"/>
    </row>
    <row r="1152">
      <c r="A1152" s="139"/>
      <c r="B1152" s="139"/>
    </row>
    <row r="1153">
      <c r="A1153" s="139"/>
      <c r="B1153" s="139"/>
    </row>
    <row r="1154">
      <c r="A1154" s="139"/>
      <c r="B1154" s="139"/>
    </row>
    <row r="1155">
      <c r="A1155" s="139"/>
      <c r="B1155" s="139"/>
    </row>
    <row r="1156">
      <c r="A1156" s="139"/>
      <c r="B1156" s="139"/>
    </row>
    <row r="1157">
      <c r="A1157" s="139"/>
      <c r="B1157" s="139"/>
    </row>
    <row r="1158">
      <c r="A1158" s="139"/>
      <c r="B1158" s="139"/>
    </row>
    <row r="1159">
      <c r="A1159" s="139"/>
      <c r="B1159" s="139"/>
    </row>
    <row r="1160">
      <c r="A1160" s="139"/>
      <c r="B1160" s="139"/>
    </row>
    <row r="1161">
      <c r="A1161" s="139"/>
      <c r="B1161" s="139"/>
    </row>
    <row r="1162">
      <c r="A1162" s="139"/>
      <c r="B1162" s="139"/>
    </row>
    <row r="1163">
      <c r="A1163" s="139"/>
      <c r="B1163" s="139"/>
    </row>
    <row r="1164">
      <c r="A1164" s="139"/>
      <c r="B1164" s="139"/>
    </row>
    <row r="1165">
      <c r="A1165" s="139"/>
      <c r="B1165" s="139"/>
    </row>
    <row r="1166">
      <c r="A1166" s="139"/>
      <c r="B1166" s="139"/>
    </row>
    <row r="1167">
      <c r="A1167" s="139"/>
      <c r="B1167" s="139"/>
    </row>
    <row r="1168">
      <c r="A1168" s="139"/>
      <c r="B1168" s="139"/>
    </row>
    <row r="1169">
      <c r="A1169" s="139"/>
      <c r="B1169" s="139"/>
    </row>
    <row r="1170">
      <c r="A1170" s="139"/>
      <c r="B1170" s="139"/>
    </row>
    <row r="1171">
      <c r="A1171" s="139"/>
      <c r="B1171" s="139"/>
    </row>
    <row r="1172">
      <c r="A1172" s="139"/>
      <c r="B1172" s="139"/>
    </row>
    <row r="1173">
      <c r="A1173" s="139"/>
      <c r="B1173" s="139"/>
    </row>
    <row r="1174">
      <c r="A1174" s="139"/>
      <c r="B1174" s="139"/>
    </row>
    <row r="1175">
      <c r="A1175" s="139"/>
      <c r="B1175" s="139"/>
    </row>
    <row r="1176">
      <c r="A1176" s="139"/>
      <c r="B1176" s="139"/>
    </row>
    <row r="1177">
      <c r="A1177" s="139"/>
      <c r="B1177" s="139"/>
    </row>
    <row r="1178">
      <c r="A1178" s="139"/>
      <c r="B1178" s="139"/>
    </row>
    <row r="1179">
      <c r="A1179" s="139"/>
      <c r="B1179" s="139"/>
    </row>
    <row r="1180">
      <c r="A1180" s="139"/>
      <c r="B1180" s="139"/>
    </row>
    <row r="1181">
      <c r="A1181" s="139"/>
      <c r="B1181" s="139"/>
    </row>
    <row r="1182">
      <c r="A1182" s="139"/>
      <c r="B1182" s="139"/>
    </row>
    <row r="1183">
      <c r="A1183" s="139"/>
      <c r="B1183" s="139"/>
    </row>
    <row r="1184">
      <c r="A1184" s="139"/>
      <c r="B1184" s="139"/>
    </row>
    <row r="1185">
      <c r="A1185" s="139"/>
      <c r="B1185" s="139"/>
    </row>
    <row r="1186">
      <c r="A1186" s="139"/>
      <c r="B1186" s="139"/>
    </row>
    <row r="1187">
      <c r="A1187" s="139"/>
      <c r="B1187" s="139"/>
    </row>
    <row r="1188">
      <c r="A1188" s="139"/>
      <c r="B1188" s="139"/>
    </row>
    <row r="1189">
      <c r="A1189" s="139"/>
      <c r="B1189" s="139"/>
    </row>
    <row r="1190">
      <c r="A1190" s="139"/>
      <c r="B1190" s="139"/>
    </row>
    <row r="1191">
      <c r="A1191" s="139"/>
      <c r="B1191" s="139"/>
    </row>
    <row r="1192">
      <c r="A1192" s="139"/>
      <c r="B1192" s="139"/>
    </row>
    <row r="1193">
      <c r="A1193" s="139"/>
      <c r="B1193" s="139"/>
    </row>
    <row r="1194">
      <c r="A1194" s="139"/>
      <c r="B1194" s="139"/>
    </row>
    <row r="1195">
      <c r="A1195" s="139"/>
      <c r="B1195" s="139"/>
    </row>
    <row r="1196">
      <c r="A1196" s="139"/>
      <c r="B1196" s="139"/>
    </row>
    <row r="1197">
      <c r="A1197" s="139"/>
      <c r="B1197" s="139"/>
    </row>
    <row r="1198">
      <c r="A1198" s="139"/>
      <c r="B1198" s="139"/>
    </row>
    <row r="1199">
      <c r="A1199" s="139"/>
      <c r="B1199" s="139"/>
    </row>
    <row r="1200">
      <c r="A1200" s="139"/>
      <c r="B1200" s="139"/>
    </row>
    <row r="1201">
      <c r="A1201" s="139"/>
      <c r="B1201" s="139"/>
    </row>
    <row r="1202">
      <c r="A1202" s="139"/>
      <c r="B1202" s="139"/>
    </row>
    <row r="1203">
      <c r="A1203" s="139"/>
      <c r="B1203" s="139"/>
    </row>
    <row r="1204">
      <c r="A1204" s="139"/>
      <c r="B1204" s="139"/>
    </row>
    <row r="1205">
      <c r="A1205" s="139"/>
      <c r="B1205" s="139"/>
    </row>
    <row r="1206">
      <c r="A1206" s="139"/>
      <c r="B1206" s="139"/>
    </row>
    <row r="1207">
      <c r="A1207" s="139"/>
      <c r="B1207" s="139"/>
    </row>
    <row r="1208">
      <c r="A1208" s="139"/>
      <c r="B1208" s="139"/>
    </row>
    <row r="1209">
      <c r="A1209" s="139"/>
      <c r="B1209" s="139"/>
    </row>
    <row r="1210">
      <c r="A1210" s="139"/>
      <c r="B1210" s="139"/>
    </row>
    <row r="1211">
      <c r="A1211" s="139"/>
      <c r="B1211" s="139"/>
    </row>
    <row r="1212">
      <c r="A1212" s="139"/>
      <c r="B1212" s="139"/>
    </row>
    <row r="1213">
      <c r="A1213" s="139"/>
      <c r="B1213" s="139"/>
    </row>
    <row r="1214">
      <c r="A1214" s="139"/>
      <c r="B1214" s="139"/>
    </row>
    <row r="1215">
      <c r="A1215" s="139"/>
      <c r="B1215" s="139"/>
    </row>
    <row r="1216">
      <c r="A1216" s="139"/>
      <c r="B1216" s="139"/>
    </row>
    <row r="1217">
      <c r="A1217" s="139"/>
      <c r="B1217" s="139"/>
    </row>
    <row r="1218">
      <c r="A1218" s="139"/>
      <c r="B1218" s="139"/>
    </row>
    <row r="1219">
      <c r="A1219" s="139"/>
      <c r="B1219" s="139"/>
    </row>
    <row r="1220">
      <c r="A1220" s="139"/>
      <c r="B1220" s="139"/>
    </row>
    <row r="1221">
      <c r="A1221" s="139"/>
      <c r="B1221" s="139"/>
    </row>
    <row r="1222">
      <c r="A1222" s="139"/>
      <c r="B1222" s="139"/>
    </row>
    <row r="1223">
      <c r="A1223" s="139"/>
      <c r="B1223" s="139"/>
    </row>
    <row r="1224">
      <c r="A1224" s="139"/>
      <c r="B1224" s="139"/>
    </row>
    <row r="1225">
      <c r="A1225" s="139"/>
      <c r="B1225" s="139"/>
    </row>
    <row r="1226">
      <c r="A1226" s="139"/>
      <c r="B1226" s="139"/>
    </row>
    <row r="1227">
      <c r="A1227" s="139"/>
      <c r="B1227" s="139"/>
    </row>
    <row r="1228">
      <c r="A1228" s="139"/>
      <c r="B1228" s="139"/>
    </row>
    <row r="1229">
      <c r="A1229" s="139"/>
      <c r="B1229" s="139"/>
    </row>
    <row r="1230">
      <c r="A1230" s="139"/>
      <c r="B1230" s="139"/>
    </row>
    <row r="1231">
      <c r="A1231" s="139"/>
      <c r="B1231" s="139"/>
    </row>
    <row r="1232">
      <c r="A1232" s="139"/>
      <c r="B1232" s="139"/>
    </row>
    <row r="1233">
      <c r="A1233" s="139"/>
      <c r="B1233" s="139"/>
    </row>
    <row r="1234">
      <c r="A1234" s="139"/>
      <c r="B1234" s="139"/>
    </row>
    <row r="1235">
      <c r="A1235" s="139"/>
      <c r="B1235" s="139"/>
    </row>
    <row r="1236">
      <c r="A1236" s="139"/>
      <c r="B1236" s="139"/>
    </row>
    <row r="1237">
      <c r="A1237" s="139"/>
      <c r="B1237" s="139"/>
    </row>
    <row r="1238">
      <c r="A1238" s="139"/>
      <c r="B1238" s="139"/>
    </row>
    <row r="1239">
      <c r="A1239" s="139"/>
      <c r="B1239" s="139"/>
    </row>
    <row r="1240">
      <c r="A1240" s="139"/>
      <c r="B1240" s="139"/>
    </row>
    <row r="1241">
      <c r="A1241" s="139"/>
      <c r="B1241" s="139"/>
    </row>
    <row r="1242">
      <c r="A1242" s="139"/>
      <c r="B1242" s="139"/>
    </row>
    <row r="1243">
      <c r="A1243" s="139"/>
      <c r="B1243" s="139"/>
    </row>
    <row r="1244">
      <c r="A1244" s="139"/>
      <c r="B1244" s="139"/>
    </row>
    <row r="1245">
      <c r="A1245" s="139"/>
      <c r="B1245" s="139"/>
    </row>
    <row r="1246">
      <c r="A1246" s="139"/>
      <c r="B1246" s="139"/>
    </row>
    <row r="1247">
      <c r="A1247" s="139"/>
      <c r="B1247" s="139"/>
    </row>
    <row r="1248">
      <c r="A1248" s="139"/>
      <c r="B1248" s="139"/>
    </row>
    <row r="1249">
      <c r="A1249" s="139"/>
      <c r="B1249" s="139"/>
    </row>
    <row r="1250">
      <c r="A1250" s="139"/>
      <c r="B1250" s="139"/>
    </row>
    <row r="1251">
      <c r="A1251" s="139"/>
      <c r="B1251" s="139"/>
    </row>
    <row r="1252">
      <c r="A1252" s="139"/>
      <c r="B1252" s="139"/>
    </row>
    <row r="1253">
      <c r="A1253" s="139"/>
      <c r="B1253" s="139"/>
    </row>
    <row r="1254">
      <c r="A1254" s="139"/>
      <c r="B1254" s="139"/>
    </row>
    <row r="1255">
      <c r="A1255" s="139"/>
      <c r="B1255" s="139"/>
    </row>
    <row r="1256">
      <c r="A1256" s="139"/>
      <c r="B1256" s="139"/>
    </row>
    <row r="1257">
      <c r="A1257" s="139"/>
      <c r="B1257" s="139"/>
    </row>
    <row r="1258">
      <c r="A1258" s="139"/>
      <c r="B1258" s="139"/>
    </row>
    <row r="1259">
      <c r="A1259" s="139"/>
      <c r="B1259" s="139"/>
    </row>
    <row r="1260">
      <c r="A1260" s="139"/>
      <c r="B1260" s="139"/>
    </row>
    <row r="1261">
      <c r="A1261" s="139"/>
      <c r="B1261" s="139"/>
    </row>
    <row r="1262">
      <c r="A1262" s="139"/>
      <c r="B1262" s="139"/>
    </row>
    <row r="1263">
      <c r="A1263" s="139"/>
      <c r="B1263" s="139"/>
    </row>
    <row r="1264">
      <c r="A1264" s="139"/>
      <c r="B1264" s="139"/>
    </row>
    <row r="1265">
      <c r="A1265" s="139"/>
      <c r="B1265" s="139"/>
    </row>
    <row r="1266">
      <c r="A1266" s="139"/>
      <c r="B1266" s="139"/>
    </row>
    <row r="1267">
      <c r="A1267" s="139"/>
      <c r="B1267" s="139"/>
    </row>
    <row r="1268">
      <c r="A1268" s="139"/>
      <c r="B1268" s="139"/>
    </row>
    <row r="1269">
      <c r="A1269" s="139"/>
      <c r="B1269" s="139"/>
    </row>
    <row r="1270">
      <c r="A1270" s="139"/>
      <c r="B1270" s="139"/>
    </row>
    <row r="1271">
      <c r="A1271" s="139"/>
      <c r="B1271" s="139"/>
    </row>
    <row r="1272">
      <c r="A1272" s="139"/>
      <c r="B1272" s="139"/>
    </row>
    <row r="1273">
      <c r="A1273" s="139"/>
      <c r="B1273" s="139"/>
    </row>
    <row r="1274">
      <c r="A1274" s="139"/>
      <c r="B1274" s="139"/>
    </row>
    <row r="1275">
      <c r="A1275" s="139"/>
      <c r="B1275" s="139"/>
    </row>
    <row r="1276">
      <c r="A1276" s="139"/>
      <c r="B1276" s="139"/>
    </row>
    <row r="1277">
      <c r="A1277" s="139"/>
      <c r="B1277" s="139"/>
    </row>
    <row r="1278">
      <c r="A1278" s="139"/>
      <c r="B1278" s="139"/>
    </row>
    <row r="1279">
      <c r="A1279" s="139"/>
      <c r="B1279" s="139"/>
    </row>
    <row r="1280">
      <c r="A1280" s="139"/>
      <c r="B1280" s="139"/>
    </row>
    <row r="1281">
      <c r="A1281" s="139"/>
      <c r="B1281" s="139"/>
    </row>
    <row r="1282">
      <c r="A1282" s="139"/>
      <c r="B1282" s="139"/>
    </row>
    <row r="1283">
      <c r="A1283" s="139"/>
      <c r="B1283" s="139"/>
    </row>
    <row r="1284">
      <c r="A1284" s="139"/>
      <c r="B1284" s="139"/>
    </row>
    <row r="1285">
      <c r="A1285" s="139"/>
      <c r="B1285" s="139"/>
    </row>
    <row r="1286">
      <c r="A1286" s="139"/>
      <c r="B1286" s="139"/>
    </row>
    <row r="1287">
      <c r="A1287" s="139"/>
      <c r="B1287" s="139"/>
    </row>
    <row r="1288">
      <c r="A1288" s="139"/>
      <c r="B1288" s="139"/>
    </row>
    <row r="1289">
      <c r="A1289" s="139"/>
      <c r="B1289" s="139"/>
    </row>
    <row r="1290">
      <c r="A1290" s="139"/>
      <c r="B1290" s="139"/>
    </row>
    <row r="1291">
      <c r="A1291" s="139"/>
      <c r="B1291" s="139"/>
    </row>
    <row r="1292">
      <c r="A1292" s="139"/>
      <c r="B1292" s="139"/>
    </row>
    <row r="1293">
      <c r="A1293" s="139"/>
      <c r="B1293" s="139"/>
    </row>
    <row r="1294">
      <c r="A1294" s="139"/>
      <c r="B1294" s="139"/>
    </row>
    <row r="1295">
      <c r="A1295" s="139"/>
      <c r="B1295" s="139"/>
    </row>
    <row r="1296">
      <c r="A1296" s="139"/>
      <c r="B1296" s="139"/>
    </row>
    <row r="1297">
      <c r="A1297" s="139"/>
      <c r="B1297" s="139"/>
    </row>
    <row r="1298">
      <c r="A1298" s="139"/>
      <c r="B1298" s="139"/>
    </row>
    <row r="1299">
      <c r="A1299" s="139"/>
      <c r="B1299" s="139"/>
    </row>
    <row r="1300">
      <c r="A1300" s="139"/>
      <c r="B1300" s="139"/>
    </row>
    <row r="1301">
      <c r="A1301" s="139"/>
      <c r="B1301" s="139"/>
    </row>
    <row r="1302">
      <c r="A1302" s="139"/>
      <c r="B1302" s="139"/>
    </row>
    <row r="1303">
      <c r="A1303" s="139"/>
      <c r="B1303" s="139"/>
    </row>
    <row r="1304">
      <c r="A1304" s="139"/>
      <c r="B1304" s="139"/>
    </row>
    <row r="1305">
      <c r="A1305" s="139"/>
      <c r="B1305" s="139"/>
    </row>
    <row r="1306">
      <c r="A1306" s="139"/>
      <c r="B1306" s="139"/>
    </row>
    <row r="1307">
      <c r="A1307" s="139"/>
      <c r="B1307" s="139"/>
    </row>
    <row r="1308">
      <c r="A1308" s="139"/>
      <c r="B1308" s="139"/>
    </row>
    <row r="1309">
      <c r="A1309" s="139"/>
      <c r="B1309" s="139"/>
    </row>
    <row r="1310">
      <c r="A1310" s="139"/>
      <c r="B1310" s="139"/>
    </row>
    <row r="1311">
      <c r="A1311" s="139"/>
      <c r="B1311" s="139"/>
    </row>
    <row r="1312">
      <c r="A1312" s="139"/>
      <c r="B1312" s="139"/>
    </row>
    <row r="1313">
      <c r="A1313" s="139"/>
      <c r="B1313" s="139"/>
    </row>
    <row r="1314">
      <c r="A1314" s="139"/>
      <c r="B1314" s="139"/>
    </row>
    <row r="1315">
      <c r="A1315" s="139"/>
      <c r="B1315" s="139"/>
    </row>
    <row r="1316">
      <c r="A1316" s="139"/>
      <c r="B1316" s="139"/>
    </row>
    <row r="1317">
      <c r="A1317" s="139"/>
      <c r="B1317" s="139"/>
    </row>
    <row r="1318">
      <c r="A1318" s="139"/>
      <c r="B1318" s="139"/>
    </row>
    <row r="1319">
      <c r="A1319" s="139"/>
      <c r="B1319" s="139"/>
    </row>
    <row r="1320">
      <c r="A1320" s="139"/>
      <c r="B1320" s="139"/>
    </row>
    <row r="1321">
      <c r="A1321" s="139"/>
      <c r="B1321" s="139"/>
    </row>
    <row r="1322">
      <c r="A1322" s="139"/>
      <c r="B1322" s="139"/>
    </row>
    <row r="1323">
      <c r="A1323" s="139"/>
      <c r="B1323" s="139"/>
    </row>
    <row r="1324">
      <c r="A1324" s="139"/>
      <c r="B1324" s="139"/>
    </row>
    <row r="1325">
      <c r="A1325" s="139"/>
      <c r="B1325" s="139"/>
    </row>
    <row r="1326">
      <c r="A1326" s="139"/>
      <c r="B1326" s="139"/>
    </row>
    <row r="1327">
      <c r="A1327" s="139"/>
      <c r="B1327" s="139"/>
    </row>
    <row r="1328">
      <c r="A1328" s="139"/>
      <c r="B1328" s="139"/>
    </row>
    <row r="1329">
      <c r="A1329" s="139"/>
      <c r="B1329" s="139"/>
    </row>
    <row r="1330">
      <c r="A1330" s="139"/>
      <c r="B1330" s="139"/>
    </row>
    <row r="1331">
      <c r="A1331" s="139"/>
      <c r="B1331" s="139"/>
    </row>
    <row r="1332">
      <c r="A1332" s="139"/>
      <c r="B1332" s="139"/>
    </row>
    <row r="1333">
      <c r="A1333" s="139"/>
      <c r="B1333" s="139"/>
    </row>
    <row r="1334">
      <c r="A1334" s="139"/>
      <c r="B1334" s="139"/>
    </row>
    <row r="1335">
      <c r="A1335" s="139"/>
      <c r="B1335" s="139"/>
    </row>
    <row r="1336">
      <c r="A1336" s="139"/>
      <c r="B1336" s="139"/>
    </row>
    <row r="1337">
      <c r="A1337" s="139"/>
      <c r="B1337" s="139"/>
    </row>
    <row r="1338">
      <c r="A1338" s="139"/>
      <c r="B1338" s="139"/>
    </row>
    <row r="1339">
      <c r="A1339" s="139"/>
      <c r="B1339" s="139"/>
    </row>
    <row r="1340">
      <c r="A1340" s="139"/>
      <c r="B1340" s="139"/>
    </row>
    <row r="1341">
      <c r="A1341" s="139"/>
      <c r="B1341" s="139"/>
    </row>
    <row r="1342">
      <c r="A1342" s="139"/>
      <c r="B1342" s="139"/>
    </row>
    <row r="1343">
      <c r="A1343" s="139"/>
      <c r="B1343" s="139"/>
    </row>
    <row r="1344">
      <c r="A1344" s="139"/>
      <c r="B1344" s="139"/>
    </row>
    <row r="1345">
      <c r="A1345" s="139"/>
      <c r="B1345" s="139"/>
    </row>
    <row r="1346">
      <c r="A1346" s="139"/>
      <c r="B1346" s="139"/>
    </row>
    <row r="1347">
      <c r="A1347" s="139"/>
      <c r="B1347" s="139"/>
    </row>
    <row r="1348">
      <c r="A1348" s="139"/>
      <c r="B1348" s="139"/>
    </row>
    <row r="1349">
      <c r="A1349" s="139"/>
      <c r="B1349" s="139"/>
    </row>
    <row r="1350">
      <c r="A1350" s="139"/>
      <c r="B1350" s="139"/>
    </row>
    <row r="1351">
      <c r="A1351" s="139"/>
      <c r="B1351" s="139"/>
    </row>
    <row r="1352">
      <c r="A1352" s="139"/>
      <c r="B1352" s="139"/>
    </row>
    <row r="1353">
      <c r="A1353" s="139"/>
      <c r="B1353" s="139"/>
    </row>
    <row r="1354">
      <c r="A1354" s="139"/>
      <c r="B1354" s="139"/>
    </row>
    <row r="1355">
      <c r="A1355" s="139"/>
      <c r="B1355" s="139"/>
    </row>
    <row r="1356">
      <c r="A1356" s="139"/>
      <c r="B1356" s="139"/>
    </row>
    <row r="1357">
      <c r="A1357" s="139"/>
      <c r="B1357" s="139"/>
    </row>
    <row r="1358">
      <c r="A1358" s="139"/>
      <c r="B1358" s="139"/>
    </row>
    <row r="1359">
      <c r="A1359" s="139"/>
      <c r="B1359" s="139"/>
    </row>
    <row r="1360">
      <c r="A1360" s="139"/>
      <c r="B1360" s="139"/>
    </row>
    <row r="1361">
      <c r="A1361" s="139"/>
      <c r="B1361" s="139"/>
    </row>
    <row r="1362">
      <c r="A1362" s="139"/>
      <c r="B1362" s="139"/>
    </row>
    <row r="1363">
      <c r="A1363" s="139"/>
      <c r="B1363" s="139"/>
    </row>
    <row r="1364">
      <c r="A1364" s="139"/>
      <c r="B1364" s="139"/>
    </row>
    <row r="1365">
      <c r="A1365" s="139"/>
      <c r="B1365" s="139"/>
    </row>
    <row r="1366">
      <c r="A1366" s="139"/>
      <c r="B1366" s="139"/>
    </row>
    <row r="1367">
      <c r="A1367" s="139"/>
      <c r="B1367" s="139"/>
    </row>
    <row r="1368">
      <c r="A1368" s="139"/>
      <c r="B1368" s="139"/>
    </row>
    <row r="1369">
      <c r="A1369" s="139"/>
      <c r="B1369" s="139"/>
    </row>
    <row r="1370">
      <c r="A1370" s="139"/>
      <c r="B1370" s="139"/>
    </row>
    <row r="1371">
      <c r="A1371" s="139"/>
      <c r="B1371" s="139"/>
    </row>
    <row r="1372">
      <c r="A1372" s="139"/>
      <c r="B1372" s="139"/>
    </row>
    <row r="1373">
      <c r="A1373" s="139"/>
      <c r="B1373" s="139"/>
    </row>
    <row r="1374">
      <c r="A1374" s="139"/>
      <c r="B1374" s="139"/>
    </row>
    <row r="1375">
      <c r="A1375" s="139"/>
      <c r="B1375" s="139"/>
    </row>
    <row r="1376">
      <c r="A1376" s="139"/>
      <c r="B1376" s="139"/>
    </row>
    <row r="1377">
      <c r="A1377" s="139"/>
      <c r="B1377" s="139"/>
    </row>
    <row r="1378">
      <c r="A1378" s="139"/>
      <c r="B1378" s="139"/>
    </row>
    <row r="1379">
      <c r="A1379" s="139"/>
      <c r="B1379" s="139"/>
    </row>
    <row r="1380">
      <c r="A1380" s="139"/>
      <c r="B1380" s="139"/>
    </row>
    <row r="1381">
      <c r="A1381" s="139"/>
      <c r="B1381" s="139"/>
    </row>
    <row r="1382">
      <c r="A1382" s="139"/>
      <c r="B1382" s="139"/>
    </row>
    <row r="1383">
      <c r="A1383" s="139"/>
      <c r="B1383" s="139"/>
    </row>
    <row r="1384">
      <c r="A1384" s="139"/>
      <c r="B1384" s="139"/>
    </row>
    <row r="1385">
      <c r="A1385" s="139"/>
      <c r="B1385" s="139"/>
    </row>
    <row r="1386">
      <c r="A1386" s="139"/>
      <c r="B1386" s="139"/>
    </row>
    <row r="1387">
      <c r="A1387" s="139"/>
      <c r="B1387" s="139"/>
    </row>
    <row r="1388">
      <c r="A1388" s="139"/>
      <c r="B1388" s="139"/>
    </row>
    <row r="1389">
      <c r="A1389" s="139"/>
      <c r="B1389" s="139"/>
    </row>
    <row r="1390">
      <c r="A1390" s="139"/>
      <c r="B1390" s="139"/>
    </row>
    <row r="1391">
      <c r="A1391" s="139"/>
      <c r="B1391" s="139"/>
    </row>
    <row r="1392">
      <c r="A1392" s="139"/>
      <c r="B1392" s="139"/>
    </row>
    <row r="1393">
      <c r="A1393" s="139"/>
      <c r="B1393" s="139"/>
    </row>
    <row r="1394">
      <c r="A1394" s="139"/>
      <c r="B1394" s="139"/>
    </row>
    <row r="1395">
      <c r="A1395" s="139"/>
      <c r="B1395" s="139"/>
    </row>
    <row r="1396">
      <c r="A1396" s="139"/>
      <c r="B1396" s="139"/>
    </row>
    <row r="1397">
      <c r="A1397" s="139"/>
      <c r="B1397" s="139"/>
    </row>
    <row r="1398">
      <c r="A1398" s="139"/>
      <c r="B1398" s="139"/>
    </row>
    <row r="1399">
      <c r="A1399" s="139"/>
      <c r="B1399" s="139"/>
    </row>
    <row r="1400">
      <c r="A1400" s="139"/>
      <c r="B1400" s="139"/>
    </row>
    <row r="1401">
      <c r="A1401" s="139"/>
      <c r="B1401" s="139"/>
    </row>
    <row r="1402">
      <c r="A1402" s="139"/>
      <c r="B1402" s="139"/>
    </row>
    <row r="1403">
      <c r="A1403" s="139"/>
      <c r="B1403" s="139"/>
    </row>
    <row r="1404">
      <c r="A1404" s="139"/>
      <c r="B1404" s="139"/>
    </row>
    <row r="1405">
      <c r="A1405" s="139"/>
      <c r="B1405" s="139"/>
    </row>
    <row r="1406">
      <c r="A1406" s="139"/>
      <c r="B1406" s="139"/>
    </row>
    <row r="1407">
      <c r="A1407" s="139"/>
      <c r="B1407" s="139"/>
    </row>
    <row r="1408">
      <c r="A1408" s="139"/>
      <c r="B1408" s="139"/>
    </row>
    <row r="1409">
      <c r="A1409" s="139"/>
      <c r="B1409" s="139"/>
    </row>
    <row r="1410">
      <c r="A1410" s="139"/>
      <c r="B1410" s="139"/>
    </row>
    <row r="1411">
      <c r="A1411" s="139"/>
      <c r="B1411" s="139"/>
    </row>
    <row r="1412">
      <c r="A1412" s="139"/>
      <c r="B1412" s="139"/>
    </row>
    <row r="1413">
      <c r="A1413" s="139"/>
      <c r="B1413" s="139"/>
    </row>
    <row r="1414">
      <c r="A1414" s="139"/>
      <c r="B1414" s="139"/>
    </row>
    <row r="1415">
      <c r="A1415" s="139"/>
      <c r="B1415" s="139"/>
    </row>
    <row r="1416">
      <c r="A1416" s="139"/>
      <c r="B1416" s="139"/>
    </row>
    <row r="1417">
      <c r="A1417" s="139"/>
      <c r="B1417" s="139"/>
    </row>
    <row r="1418">
      <c r="A1418" s="139"/>
      <c r="B1418" s="139"/>
    </row>
    <row r="1419">
      <c r="A1419" s="139"/>
      <c r="B1419" s="139"/>
    </row>
    <row r="1420">
      <c r="A1420" s="139"/>
      <c r="B1420" s="139"/>
    </row>
    <row r="1421">
      <c r="A1421" s="139"/>
      <c r="B1421" s="139"/>
    </row>
    <row r="1422">
      <c r="A1422" s="139"/>
      <c r="B1422" s="139"/>
    </row>
    <row r="1423">
      <c r="A1423" s="139"/>
      <c r="B1423" s="139"/>
    </row>
    <row r="1424">
      <c r="A1424" s="139"/>
      <c r="B1424" s="139"/>
    </row>
    <row r="1425">
      <c r="A1425" s="139"/>
      <c r="B1425" s="139"/>
    </row>
    <row r="1426">
      <c r="A1426" s="139"/>
      <c r="B1426" s="139"/>
    </row>
    <row r="1427">
      <c r="A1427" s="139"/>
      <c r="B1427" s="139"/>
    </row>
    <row r="1428">
      <c r="A1428" s="139"/>
      <c r="B1428" s="139"/>
    </row>
    <row r="1429">
      <c r="A1429" s="139"/>
      <c r="B1429" s="139"/>
    </row>
    <row r="1430">
      <c r="A1430" s="139"/>
      <c r="B1430" s="139"/>
    </row>
    <row r="1431">
      <c r="A1431" s="139"/>
      <c r="B1431" s="139"/>
    </row>
    <row r="1432">
      <c r="A1432" s="139"/>
      <c r="B1432" s="139"/>
    </row>
    <row r="1433">
      <c r="A1433" s="139"/>
      <c r="B1433" s="139"/>
    </row>
    <row r="1434">
      <c r="A1434" s="139"/>
      <c r="B1434" s="139"/>
    </row>
    <row r="1435">
      <c r="A1435" s="139"/>
      <c r="B1435" s="139"/>
    </row>
    <row r="1436">
      <c r="A1436" s="139"/>
      <c r="B1436" s="139"/>
    </row>
    <row r="1437">
      <c r="A1437" s="139"/>
      <c r="B1437" s="139"/>
    </row>
    <row r="1438">
      <c r="A1438" s="139"/>
      <c r="B1438" s="139"/>
    </row>
    <row r="1439">
      <c r="A1439" s="139"/>
      <c r="B1439" s="139"/>
    </row>
    <row r="1440">
      <c r="A1440" s="139"/>
      <c r="B1440" s="139"/>
    </row>
    <row r="1441">
      <c r="A1441" s="139"/>
      <c r="B1441" s="139"/>
    </row>
    <row r="1442">
      <c r="A1442" s="139"/>
      <c r="B1442" s="139"/>
    </row>
    <row r="1443">
      <c r="A1443" s="139"/>
      <c r="B1443" s="139"/>
    </row>
    <row r="1444">
      <c r="A1444" s="139"/>
      <c r="B1444" s="139"/>
    </row>
    <row r="1445">
      <c r="A1445" s="139"/>
      <c r="B1445" s="139"/>
    </row>
    <row r="1446">
      <c r="A1446" s="139"/>
      <c r="B1446" s="139"/>
    </row>
    <row r="1447">
      <c r="A1447" s="139"/>
      <c r="B1447" s="139"/>
    </row>
    <row r="1448">
      <c r="A1448" s="139"/>
      <c r="B1448" s="139"/>
    </row>
    <row r="1449">
      <c r="A1449" s="139"/>
      <c r="B1449" s="139"/>
    </row>
    <row r="1450">
      <c r="A1450" s="139"/>
      <c r="B1450" s="139"/>
    </row>
    <row r="1451">
      <c r="A1451" s="139"/>
      <c r="B1451" s="139"/>
    </row>
    <row r="1452">
      <c r="A1452" s="139"/>
      <c r="B1452" s="139"/>
    </row>
    <row r="1453">
      <c r="A1453" s="139"/>
      <c r="B1453" s="139"/>
    </row>
    <row r="1454">
      <c r="A1454" s="139"/>
      <c r="B1454" s="139"/>
    </row>
    <row r="1455">
      <c r="A1455" s="139"/>
      <c r="B1455" s="139"/>
    </row>
    <row r="1456">
      <c r="A1456" s="139"/>
      <c r="B1456" s="139"/>
    </row>
    <row r="1457">
      <c r="A1457" s="139"/>
      <c r="B1457" s="139"/>
    </row>
    <row r="1458">
      <c r="A1458" s="139"/>
      <c r="B1458" s="139"/>
    </row>
    <row r="1459">
      <c r="A1459" s="139"/>
      <c r="B1459" s="139"/>
    </row>
    <row r="1460">
      <c r="A1460" s="139"/>
      <c r="B1460" s="139"/>
    </row>
    <row r="1461">
      <c r="A1461" s="139"/>
      <c r="B1461" s="139"/>
    </row>
    <row r="1462">
      <c r="A1462" s="139"/>
      <c r="B1462" s="139"/>
    </row>
    <row r="1463">
      <c r="A1463" s="139"/>
      <c r="B1463" s="139"/>
    </row>
    <row r="1464">
      <c r="A1464" s="139"/>
      <c r="B1464" s="139"/>
    </row>
    <row r="1465">
      <c r="A1465" s="139"/>
      <c r="B1465" s="139"/>
    </row>
    <row r="1466">
      <c r="A1466" s="139"/>
      <c r="B1466" s="139"/>
    </row>
    <row r="1467">
      <c r="A1467" s="139"/>
      <c r="B1467" s="139"/>
    </row>
    <row r="1468">
      <c r="A1468" s="139"/>
      <c r="B1468" s="139"/>
    </row>
    <row r="1469">
      <c r="A1469" s="139"/>
      <c r="B1469" s="139"/>
    </row>
    <row r="1470">
      <c r="A1470" s="139"/>
      <c r="B1470" s="139"/>
    </row>
    <row r="1471">
      <c r="A1471" s="139"/>
      <c r="B1471" s="139"/>
    </row>
    <row r="1472">
      <c r="A1472" s="139"/>
      <c r="B1472" s="139"/>
    </row>
    <row r="1473">
      <c r="A1473" s="139"/>
      <c r="B1473" s="139"/>
    </row>
    <row r="1474">
      <c r="A1474" s="139"/>
      <c r="B1474" s="139"/>
    </row>
    <row r="1475">
      <c r="A1475" s="139"/>
      <c r="B1475" s="139"/>
    </row>
    <row r="1476">
      <c r="A1476" s="139"/>
      <c r="B1476" s="139"/>
    </row>
    <row r="1477">
      <c r="A1477" s="139"/>
      <c r="B1477" s="139"/>
    </row>
    <row r="1478">
      <c r="A1478" s="139"/>
      <c r="B1478" s="139"/>
    </row>
    <row r="1479">
      <c r="A1479" s="139"/>
      <c r="B1479" s="139"/>
    </row>
    <row r="1480">
      <c r="A1480" s="139"/>
      <c r="B1480" s="139"/>
    </row>
    <row r="1481">
      <c r="A1481" s="139"/>
      <c r="B1481" s="139"/>
    </row>
    <row r="1482">
      <c r="A1482" s="139"/>
      <c r="B1482" s="139"/>
    </row>
    <row r="1483">
      <c r="A1483" s="139"/>
      <c r="B1483" s="139"/>
    </row>
    <row r="1484">
      <c r="A1484" s="139"/>
      <c r="B1484" s="139"/>
    </row>
    <row r="1485">
      <c r="A1485" s="139"/>
      <c r="B1485" s="139"/>
    </row>
    <row r="1486">
      <c r="A1486" s="139"/>
      <c r="B1486" s="139"/>
    </row>
    <row r="1487">
      <c r="A1487" s="139"/>
      <c r="B1487" s="139"/>
    </row>
    <row r="1488">
      <c r="A1488" s="139"/>
      <c r="B1488" s="139"/>
    </row>
    <row r="1489">
      <c r="A1489" s="139"/>
      <c r="B1489" s="139"/>
    </row>
    <row r="1490">
      <c r="A1490" s="139"/>
      <c r="B1490" s="139"/>
    </row>
    <row r="1491">
      <c r="A1491" s="139"/>
      <c r="B1491" s="139"/>
    </row>
    <row r="1492">
      <c r="A1492" s="139"/>
      <c r="B1492" s="139"/>
    </row>
    <row r="1493">
      <c r="A1493" s="139"/>
      <c r="B1493" s="139"/>
    </row>
    <row r="1494">
      <c r="A1494" s="139"/>
      <c r="B1494" s="139"/>
    </row>
    <row r="1495">
      <c r="A1495" s="139"/>
      <c r="B1495" s="139"/>
    </row>
    <row r="1496">
      <c r="A1496" s="139"/>
      <c r="B1496" s="139"/>
    </row>
    <row r="1497">
      <c r="A1497" s="139"/>
      <c r="B1497" s="139"/>
    </row>
    <row r="1498">
      <c r="A1498" s="139"/>
      <c r="B1498" s="139"/>
    </row>
    <row r="1499">
      <c r="A1499" s="139"/>
      <c r="B1499" s="139"/>
    </row>
    <row r="1500">
      <c r="A1500" s="139"/>
      <c r="B1500" s="139"/>
    </row>
    <row r="1501">
      <c r="A1501" s="139"/>
      <c r="B1501" s="139"/>
    </row>
    <row r="1502">
      <c r="A1502" s="139"/>
      <c r="B1502" s="139"/>
    </row>
    <row r="1503">
      <c r="A1503" s="139"/>
      <c r="B1503" s="139"/>
    </row>
    <row r="1504">
      <c r="A1504" s="139"/>
      <c r="B1504" s="139"/>
    </row>
    <row r="1505">
      <c r="A1505" s="139"/>
      <c r="B1505" s="139"/>
    </row>
    <row r="1506">
      <c r="A1506" s="139"/>
      <c r="B1506" s="139"/>
    </row>
    <row r="1507">
      <c r="A1507" s="139"/>
      <c r="B1507" s="139"/>
    </row>
    <row r="1508">
      <c r="A1508" s="139"/>
      <c r="B1508" s="139"/>
    </row>
    <row r="1509">
      <c r="A1509" s="139"/>
      <c r="B1509" s="139"/>
    </row>
    <row r="1510">
      <c r="A1510" s="139"/>
      <c r="B1510" s="139"/>
    </row>
    <row r="1511">
      <c r="A1511" s="139"/>
      <c r="B1511" s="139"/>
    </row>
    <row r="1512">
      <c r="A1512" s="139"/>
      <c r="B1512" s="139"/>
    </row>
    <row r="1513">
      <c r="A1513" s="139"/>
      <c r="B1513" s="139"/>
    </row>
    <row r="1514">
      <c r="A1514" s="139"/>
      <c r="B1514" s="139"/>
    </row>
    <row r="1515">
      <c r="A1515" s="139"/>
      <c r="B1515" s="139"/>
    </row>
    <row r="1516">
      <c r="A1516" s="139"/>
      <c r="B1516" s="139"/>
    </row>
    <row r="1517">
      <c r="A1517" s="139"/>
      <c r="B1517" s="139"/>
    </row>
    <row r="1518">
      <c r="A1518" s="139"/>
      <c r="B1518" s="139"/>
    </row>
    <row r="1519">
      <c r="A1519" s="139"/>
      <c r="B1519" s="139"/>
    </row>
    <row r="1520">
      <c r="A1520" s="139"/>
      <c r="B1520" s="139"/>
    </row>
    <row r="1521">
      <c r="A1521" s="139"/>
      <c r="B1521" s="139"/>
    </row>
    <row r="1522">
      <c r="A1522" s="139"/>
      <c r="B1522" s="139"/>
    </row>
    <row r="1523">
      <c r="A1523" s="139"/>
      <c r="B1523" s="139"/>
    </row>
    <row r="1524">
      <c r="A1524" s="139"/>
      <c r="B1524" s="139"/>
    </row>
    <row r="1525">
      <c r="A1525" s="139"/>
      <c r="B1525" s="139"/>
    </row>
    <row r="1526">
      <c r="A1526" s="139"/>
      <c r="B1526" s="139"/>
    </row>
    <row r="1527">
      <c r="A1527" s="139"/>
      <c r="B1527" s="139"/>
    </row>
    <row r="1528">
      <c r="A1528" s="139"/>
      <c r="B1528" s="139"/>
    </row>
    <row r="1529">
      <c r="A1529" s="139"/>
      <c r="B1529" s="139"/>
    </row>
    <row r="1530">
      <c r="A1530" s="139"/>
      <c r="B1530" s="139"/>
    </row>
    <row r="1531">
      <c r="A1531" s="139"/>
      <c r="B1531" s="139"/>
    </row>
    <row r="1532">
      <c r="A1532" s="139"/>
      <c r="B1532" s="139"/>
    </row>
    <row r="1533">
      <c r="A1533" s="139"/>
      <c r="B1533" s="139"/>
    </row>
    <row r="1534">
      <c r="A1534" s="139"/>
      <c r="B1534" s="139"/>
    </row>
    <row r="1535">
      <c r="A1535" s="139"/>
      <c r="B1535" s="139"/>
    </row>
    <row r="1536">
      <c r="A1536" s="139"/>
      <c r="B1536" s="139"/>
    </row>
    <row r="1537">
      <c r="A1537" s="139"/>
      <c r="B1537" s="139"/>
    </row>
    <row r="1538">
      <c r="A1538" s="139"/>
      <c r="B1538" s="139"/>
    </row>
    <row r="1539">
      <c r="A1539" s="139"/>
      <c r="B1539" s="139"/>
    </row>
    <row r="1540">
      <c r="A1540" s="139"/>
      <c r="B1540" s="139"/>
    </row>
    <row r="1541">
      <c r="A1541" s="139"/>
      <c r="B1541" s="139"/>
    </row>
    <row r="1542">
      <c r="A1542" s="139"/>
      <c r="B1542" s="139"/>
    </row>
    <row r="1543">
      <c r="A1543" s="139"/>
      <c r="B1543" s="139"/>
    </row>
    <row r="1544">
      <c r="A1544" s="139"/>
      <c r="B1544" s="139"/>
    </row>
    <row r="1545">
      <c r="A1545" s="139"/>
      <c r="B1545" s="139"/>
    </row>
    <row r="1546">
      <c r="A1546" s="139"/>
      <c r="B1546" s="139"/>
    </row>
    <row r="1547">
      <c r="A1547" s="139"/>
      <c r="B1547" s="139"/>
    </row>
    <row r="1548">
      <c r="A1548" s="139"/>
      <c r="B1548" s="139"/>
    </row>
    <row r="1549">
      <c r="A1549" s="139"/>
      <c r="B1549" s="139"/>
    </row>
    <row r="1550">
      <c r="A1550" s="139"/>
      <c r="B1550" s="139"/>
    </row>
    <row r="1551">
      <c r="A1551" s="139"/>
      <c r="B1551" s="139"/>
    </row>
    <row r="1552">
      <c r="A1552" s="139"/>
      <c r="B1552" s="139"/>
    </row>
    <row r="1553">
      <c r="A1553" s="139"/>
      <c r="B1553" s="139"/>
    </row>
    <row r="1554">
      <c r="A1554" s="139"/>
      <c r="B1554" s="139"/>
    </row>
    <row r="1555">
      <c r="A1555" s="139"/>
      <c r="B1555" s="139"/>
    </row>
    <row r="1556">
      <c r="A1556" s="139"/>
      <c r="B1556" s="139"/>
    </row>
    <row r="1557">
      <c r="A1557" s="139"/>
      <c r="B1557" s="139"/>
    </row>
    <row r="1558">
      <c r="A1558" s="139"/>
      <c r="B1558" s="139"/>
    </row>
    <row r="1559">
      <c r="A1559" s="139"/>
      <c r="B1559" s="139"/>
    </row>
    <row r="1560">
      <c r="A1560" s="139"/>
      <c r="B1560" s="139"/>
    </row>
    <row r="1561">
      <c r="A1561" s="139"/>
      <c r="B1561" s="139"/>
    </row>
    <row r="1562">
      <c r="A1562" s="139"/>
      <c r="B1562" s="139"/>
    </row>
    <row r="1563">
      <c r="A1563" s="139"/>
      <c r="B1563" s="139"/>
    </row>
    <row r="1564">
      <c r="A1564" s="139"/>
      <c r="B1564" s="139"/>
    </row>
    <row r="1565">
      <c r="A1565" s="139"/>
      <c r="B1565" s="139"/>
    </row>
    <row r="1566">
      <c r="A1566" s="139"/>
      <c r="B1566" s="139"/>
    </row>
    <row r="1567">
      <c r="A1567" s="139"/>
      <c r="B1567" s="139"/>
    </row>
    <row r="1568">
      <c r="A1568" s="139"/>
      <c r="B1568" s="139"/>
    </row>
    <row r="1569">
      <c r="A1569" s="139"/>
      <c r="B1569" s="139"/>
    </row>
    <row r="1570">
      <c r="A1570" s="139"/>
      <c r="B1570" s="139"/>
    </row>
    <row r="1571">
      <c r="A1571" s="139"/>
      <c r="B1571" s="139"/>
    </row>
    <row r="1572">
      <c r="A1572" s="139"/>
      <c r="B1572" s="139"/>
    </row>
    <row r="1573">
      <c r="A1573" s="139"/>
      <c r="B1573" s="139"/>
    </row>
    <row r="1574">
      <c r="A1574" s="139"/>
      <c r="B1574" s="139"/>
    </row>
    <row r="1575">
      <c r="A1575" s="139"/>
      <c r="B1575" s="139"/>
    </row>
    <row r="1576">
      <c r="A1576" s="139"/>
      <c r="B1576" s="139"/>
    </row>
    <row r="1577">
      <c r="A1577" s="139"/>
      <c r="B1577" s="139"/>
    </row>
    <row r="1578">
      <c r="A1578" s="139"/>
      <c r="B1578" s="139"/>
    </row>
    <row r="1579">
      <c r="A1579" s="139"/>
      <c r="B1579" s="139"/>
    </row>
    <row r="1580">
      <c r="A1580" s="139"/>
      <c r="B1580" s="139"/>
    </row>
    <row r="1581">
      <c r="A1581" s="139"/>
      <c r="B1581" s="139"/>
    </row>
    <row r="1582">
      <c r="A1582" s="139"/>
      <c r="B1582" s="139"/>
    </row>
    <row r="1583">
      <c r="A1583" s="139"/>
      <c r="B1583" s="139"/>
    </row>
    <row r="1584">
      <c r="A1584" s="139"/>
      <c r="B1584" s="139"/>
    </row>
    <row r="1585">
      <c r="A1585" s="139"/>
      <c r="B1585" s="139"/>
    </row>
    <row r="1586">
      <c r="A1586" s="139"/>
      <c r="B1586" s="139"/>
    </row>
    <row r="1587">
      <c r="A1587" s="139"/>
      <c r="B1587" s="139"/>
    </row>
    <row r="1588">
      <c r="A1588" s="139"/>
      <c r="B1588" s="139"/>
    </row>
    <row r="1589">
      <c r="A1589" s="139"/>
      <c r="B1589" s="139"/>
    </row>
    <row r="1590">
      <c r="A1590" s="139"/>
      <c r="B1590" s="139"/>
    </row>
    <row r="1591">
      <c r="A1591" s="139"/>
      <c r="B1591" s="139"/>
    </row>
    <row r="1592">
      <c r="A1592" s="139"/>
      <c r="B1592" s="139"/>
    </row>
    <row r="1593">
      <c r="A1593" s="139"/>
      <c r="B1593" s="139"/>
    </row>
    <row r="1594">
      <c r="A1594" s="139"/>
      <c r="B1594" s="139"/>
    </row>
    <row r="1595">
      <c r="A1595" s="139"/>
      <c r="B1595" s="139"/>
    </row>
    <row r="1596">
      <c r="A1596" s="139"/>
      <c r="B1596" s="139"/>
    </row>
    <row r="1597">
      <c r="A1597" s="139"/>
      <c r="B1597" s="139"/>
    </row>
    <row r="1598">
      <c r="A1598" s="139"/>
      <c r="B1598" s="139"/>
    </row>
    <row r="1599">
      <c r="A1599" s="139"/>
      <c r="B1599" s="139"/>
    </row>
    <row r="1600">
      <c r="A1600" s="139"/>
      <c r="B1600" s="139"/>
    </row>
    <row r="1601">
      <c r="A1601" s="139"/>
      <c r="B1601" s="139"/>
    </row>
    <row r="1602">
      <c r="A1602" s="139"/>
      <c r="B1602" s="139"/>
    </row>
    <row r="1603">
      <c r="A1603" s="139"/>
      <c r="B1603" s="139"/>
    </row>
    <row r="1604">
      <c r="A1604" s="139"/>
      <c r="B1604" s="139"/>
    </row>
    <row r="1605">
      <c r="A1605" s="139"/>
      <c r="B1605" s="139"/>
    </row>
    <row r="1606">
      <c r="A1606" s="139"/>
      <c r="B1606" s="139"/>
    </row>
    <row r="1607">
      <c r="A1607" s="139"/>
      <c r="B1607" s="139"/>
    </row>
    <row r="1608">
      <c r="A1608" s="139"/>
      <c r="B1608" s="139"/>
    </row>
    <row r="1609">
      <c r="A1609" s="139"/>
      <c r="B1609" s="139"/>
    </row>
    <row r="1610">
      <c r="A1610" s="139"/>
      <c r="B1610" s="139"/>
    </row>
    <row r="1611">
      <c r="A1611" s="139"/>
      <c r="B1611" s="139"/>
    </row>
    <row r="1612">
      <c r="A1612" s="139"/>
      <c r="B1612" s="139"/>
    </row>
    <row r="1613">
      <c r="A1613" s="139"/>
      <c r="B1613" s="139"/>
    </row>
    <row r="1614">
      <c r="A1614" s="139"/>
      <c r="B1614" s="139"/>
    </row>
    <row r="1615">
      <c r="A1615" s="139"/>
      <c r="B1615" s="139"/>
    </row>
    <row r="1616">
      <c r="A1616" s="139"/>
      <c r="B1616" s="139"/>
    </row>
    <row r="1617">
      <c r="A1617" s="139"/>
      <c r="B1617" s="139"/>
    </row>
    <row r="1618">
      <c r="A1618" s="139"/>
      <c r="B1618" s="139"/>
    </row>
    <row r="1619">
      <c r="A1619" s="139"/>
      <c r="B1619" s="139"/>
    </row>
    <row r="1620">
      <c r="A1620" s="139"/>
      <c r="B1620" s="139"/>
    </row>
    <row r="1621">
      <c r="A1621" s="139"/>
      <c r="B1621" s="139"/>
    </row>
    <row r="1622">
      <c r="A1622" s="139"/>
      <c r="B1622" s="139"/>
    </row>
    <row r="1623">
      <c r="A1623" s="139"/>
      <c r="B1623" s="139"/>
    </row>
    <row r="1624">
      <c r="A1624" s="139"/>
      <c r="B1624" s="139"/>
    </row>
    <row r="1625">
      <c r="A1625" s="139"/>
      <c r="B1625" s="139"/>
    </row>
    <row r="1626">
      <c r="A1626" s="139"/>
      <c r="B1626" s="139"/>
    </row>
    <row r="1627">
      <c r="A1627" s="139"/>
      <c r="B1627" s="139"/>
    </row>
    <row r="1628">
      <c r="A1628" s="139"/>
      <c r="B1628" s="139"/>
    </row>
    <row r="1629">
      <c r="A1629" s="139"/>
      <c r="B1629" s="139"/>
    </row>
    <row r="1630">
      <c r="A1630" s="139"/>
      <c r="B1630" s="139"/>
    </row>
    <row r="1631">
      <c r="A1631" s="139"/>
      <c r="B1631" s="139"/>
    </row>
    <row r="1632">
      <c r="A1632" s="139"/>
      <c r="B1632" s="139"/>
    </row>
    <row r="1633">
      <c r="A1633" s="139"/>
      <c r="B1633" s="139"/>
    </row>
    <row r="1634">
      <c r="A1634" s="139"/>
      <c r="B1634" s="139"/>
    </row>
    <row r="1635">
      <c r="A1635" s="139"/>
      <c r="B1635" s="139"/>
    </row>
    <row r="1636">
      <c r="A1636" s="139"/>
      <c r="B1636" s="139"/>
    </row>
    <row r="1637">
      <c r="A1637" s="139"/>
      <c r="B1637" s="139"/>
    </row>
    <row r="1638">
      <c r="A1638" s="139"/>
      <c r="B1638" s="139"/>
    </row>
    <row r="1639">
      <c r="A1639" s="139"/>
      <c r="B1639" s="139"/>
    </row>
    <row r="1640">
      <c r="A1640" s="139"/>
      <c r="B1640" s="139"/>
    </row>
    <row r="1641">
      <c r="A1641" s="139"/>
      <c r="B1641" s="139"/>
    </row>
    <row r="1642">
      <c r="A1642" s="139"/>
      <c r="B1642" s="139"/>
    </row>
    <row r="1643">
      <c r="A1643" s="139"/>
      <c r="B1643" s="139"/>
    </row>
    <row r="1644">
      <c r="A1644" s="139"/>
      <c r="B1644" s="139"/>
    </row>
    <row r="1645">
      <c r="A1645" s="139"/>
      <c r="B1645" s="139"/>
    </row>
    <row r="1646">
      <c r="A1646" s="139"/>
      <c r="B1646" s="139"/>
    </row>
    <row r="1647">
      <c r="A1647" s="139"/>
      <c r="B1647" s="139"/>
    </row>
    <row r="1648">
      <c r="A1648" s="139"/>
      <c r="B1648" s="139"/>
    </row>
    <row r="1649">
      <c r="A1649" s="139"/>
      <c r="B1649" s="139"/>
    </row>
    <row r="1650">
      <c r="A1650" s="139"/>
      <c r="B1650" s="139"/>
    </row>
    <row r="1651">
      <c r="A1651" s="139"/>
      <c r="B1651" s="139"/>
    </row>
    <row r="1652">
      <c r="A1652" s="139"/>
      <c r="B1652" s="139"/>
    </row>
    <row r="1653">
      <c r="A1653" s="139"/>
      <c r="B1653" s="139"/>
    </row>
    <row r="1654">
      <c r="A1654" s="139"/>
      <c r="B1654" s="139"/>
    </row>
    <row r="1655">
      <c r="A1655" s="139"/>
      <c r="B1655" s="139"/>
    </row>
    <row r="1656">
      <c r="A1656" s="139"/>
      <c r="B1656" s="139"/>
    </row>
    <row r="1657">
      <c r="A1657" s="139"/>
      <c r="B1657" s="139"/>
    </row>
    <row r="1658">
      <c r="A1658" s="139"/>
      <c r="B1658" s="139"/>
    </row>
    <row r="1659">
      <c r="A1659" s="139"/>
      <c r="B1659" s="139"/>
    </row>
    <row r="1660">
      <c r="A1660" s="139"/>
      <c r="B1660" s="139"/>
    </row>
    <row r="1661">
      <c r="A1661" s="139"/>
      <c r="B1661" s="139"/>
    </row>
    <row r="1662">
      <c r="A1662" s="139"/>
      <c r="B1662" s="139"/>
    </row>
    <row r="1663">
      <c r="A1663" s="139"/>
      <c r="B1663" s="139"/>
    </row>
    <row r="1664">
      <c r="A1664" s="139"/>
      <c r="B1664" s="139"/>
    </row>
    <row r="1665">
      <c r="A1665" s="139"/>
      <c r="B1665" s="139"/>
    </row>
    <row r="1666">
      <c r="A1666" s="139"/>
      <c r="B1666" s="139"/>
    </row>
    <row r="1667">
      <c r="A1667" s="139"/>
      <c r="B1667" s="139"/>
    </row>
    <row r="1668">
      <c r="A1668" s="139"/>
      <c r="B1668" s="139"/>
    </row>
    <row r="1669">
      <c r="A1669" s="139"/>
      <c r="B1669" s="139"/>
    </row>
    <row r="1670">
      <c r="A1670" s="139"/>
      <c r="B1670" s="139"/>
    </row>
    <row r="1671">
      <c r="A1671" s="139"/>
      <c r="B1671" s="139"/>
    </row>
    <row r="1672">
      <c r="A1672" s="139"/>
      <c r="B1672" s="139"/>
    </row>
    <row r="1673">
      <c r="A1673" s="139"/>
      <c r="B1673" s="139"/>
    </row>
    <row r="1674">
      <c r="A1674" s="139"/>
      <c r="B1674" s="139"/>
    </row>
    <row r="1675">
      <c r="A1675" s="139"/>
      <c r="B1675" s="139"/>
    </row>
    <row r="1676">
      <c r="A1676" s="139"/>
      <c r="B1676" s="139"/>
    </row>
    <row r="1677">
      <c r="A1677" s="139"/>
      <c r="B1677" s="139"/>
    </row>
    <row r="1678">
      <c r="A1678" s="139"/>
      <c r="B1678" s="139"/>
    </row>
    <row r="1679">
      <c r="A1679" s="139"/>
      <c r="B1679" s="139"/>
    </row>
    <row r="1680">
      <c r="A1680" s="139"/>
      <c r="B1680" s="139"/>
    </row>
    <row r="1681">
      <c r="A1681" s="139"/>
      <c r="B1681" s="139"/>
    </row>
    <row r="1682">
      <c r="A1682" s="139"/>
      <c r="B1682" s="139"/>
    </row>
    <row r="1683">
      <c r="A1683" s="139"/>
      <c r="B1683" s="139"/>
    </row>
    <row r="1684">
      <c r="A1684" s="139"/>
      <c r="B1684" s="139"/>
    </row>
    <row r="1685">
      <c r="A1685" s="139"/>
      <c r="B1685" s="139"/>
    </row>
    <row r="1686">
      <c r="A1686" s="139"/>
      <c r="B1686" s="139"/>
    </row>
    <row r="1687">
      <c r="A1687" s="139"/>
      <c r="B1687" s="139"/>
    </row>
    <row r="1688">
      <c r="A1688" s="139"/>
      <c r="B1688" s="139"/>
    </row>
    <row r="1689">
      <c r="A1689" s="139"/>
      <c r="B1689" s="139"/>
    </row>
    <row r="1690">
      <c r="A1690" s="139"/>
      <c r="B1690" s="139"/>
    </row>
    <row r="1691">
      <c r="A1691" s="139"/>
      <c r="B1691" s="139"/>
    </row>
    <row r="1692">
      <c r="A1692" s="139"/>
      <c r="B1692" s="139"/>
    </row>
    <row r="1693">
      <c r="A1693" s="139"/>
      <c r="B1693" s="139"/>
    </row>
    <row r="1694">
      <c r="A1694" s="139"/>
      <c r="B1694" s="139"/>
    </row>
    <row r="1695">
      <c r="A1695" s="139"/>
      <c r="B1695" s="139"/>
    </row>
    <row r="1696">
      <c r="A1696" s="139"/>
      <c r="B1696" s="139"/>
    </row>
    <row r="1697">
      <c r="A1697" s="139"/>
      <c r="B1697" s="139"/>
    </row>
    <row r="1698">
      <c r="A1698" s="139"/>
      <c r="B1698" s="139"/>
    </row>
    <row r="1699">
      <c r="A1699" s="139"/>
      <c r="B1699" s="139"/>
    </row>
    <row r="1700">
      <c r="A1700" s="139"/>
      <c r="B1700" s="139"/>
    </row>
    <row r="1701">
      <c r="A1701" s="139"/>
      <c r="B1701" s="139"/>
    </row>
    <row r="1702">
      <c r="A1702" s="139"/>
      <c r="B1702" s="139"/>
    </row>
    <row r="1703">
      <c r="A1703" s="139"/>
      <c r="B1703" s="139"/>
    </row>
    <row r="1704">
      <c r="A1704" s="139"/>
      <c r="B1704" s="139"/>
    </row>
    <row r="1705">
      <c r="A1705" s="139"/>
      <c r="B1705" s="139"/>
    </row>
    <row r="1706">
      <c r="A1706" s="139"/>
      <c r="B1706" s="139"/>
    </row>
    <row r="1707">
      <c r="A1707" s="139"/>
      <c r="B1707" s="139"/>
    </row>
    <row r="1708">
      <c r="A1708" s="139"/>
      <c r="B1708" s="139"/>
    </row>
    <row r="1709">
      <c r="A1709" s="139"/>
      <c r="B1709" s="139"/>
    </row>
    <row r="1710">
      <c r="A1710" s="139"/>
      <c r="B1710" s="139"/>
    </row>
    <row r="1711">
      <c r="A1711" s="139"/>
      <c r="B1711" s="139"/>
    </row>
    <row r="1712">
      <c r="A1712" s="139"/>
      <c r="B1712" s="139"/>
    </row>
    <row r="1713">
      <c r="A1713" s="139"/>
      <c r="B1713" s="139"/>
    </row>
    <row r="1714">
      <c r="A1714" s="139"/>
      <c r="B1714" s="139"/>
    </row>
    <row r="1715">
      <c r="A1715" s="139"/>
      <c r="B1715" s="139"/>
    </row>
    <row r="1716">
      <c r="A1716" s="139"/>
      <c r="B1716" s="139"/>
    </row>
    <row r="1717">
      <c r="A1717" s="139"/>
      <c r="B1717" s="139"/>
    </row>
    <row r="1718">
      <c r="A1718" s="139"/>
      <c r="B1718" s="139"/>
    </row>
    <row r="1719">
      <c r="A1719" s="139"/>
      <c r="B1719" s="139"/>
    </row>
    <row r="1720">
      <c r="A1720" s="139"/>
      <c r="B1720" s="139"/>
    </row>
    <row r="1721">
      <c r="A1721" s="139"/>
      <c r="B1721" s="139"/>
    </row>
    <row r="1722">
      <c r="A1722" s="139"/>
      <c r="B1722" s="139"/>
    </row>
    <row r="1723">
      <c r="A1723" s="139"/>
      <c r="B1723" s="139"/>
    </row>
    <row r="1724">
      <c r="A1724" s="139"/>
      <c r="B1724" s="139"/>
    </row>
    <row r="1725">
      <c r="A1725" s="139"/>
      <c r="B1725" s="139"/>
    </row>
    <row r="1726">
      <c r="A1726" s="139"/>
      <c r="B1726" s="139"/>
    </row>
    <row r="1727">
      <c r="A1727" s="139"/>
      <c r="B1727" s="139"/>
    </row>
    <row r="1728">
      <c r="A1728" s="139"/>
      <c r="B1728" s="139"/>
    </row>
    <row r="1729">
      <c r="A1729" s="139"/>
      <c r="B1729" s="139"/>
    </row>
    <row r="1730">
      <c r="A1730" s="139"/>
      <c r="B1730" s="139"/>
    </row>
    <row r="1731">
      <c r="A1731" s="139"/>
      <c r="B1731" s="139"/>
    </row>
    <row r="1732">
      <c r="A1732" s="139"/>
      <c r="B1732" s="139"/>
    </row>
    <row r="1733">
      <c r="A1733" s="139"/>
      <c r="B1733" s="139"/>
    </row>
    <row r="1734">
      <c r="A1734" s="139"/>
      <c r="B1734" s="139"/>
    </row>
    <row r="1735">
      <c r="A1735" s="139"/>
      <c r="B1735" s="139"/>
    </row>
    <row r="1736">
      <c r="A1736" s="139"/>
      <c r="B1736" s="139"/>
    </row>
    <row r="1737">
      <c r="A1737" s="139"/>
      <c r="B1737" s="139"/>
    </row>
    <row r="1738">
      <c r="A1738" s="139"/>
      <c r="B1738" s="139"/>
    </row>
    <row r="1739">
      <c r="A1739" s="139"/>
      <c r="B1739" s="139"/>
    </row>
    <row r="1740">
      <c r="A1740" s="139"/>
      <c r="B1740" s="139"/>
    </row>
    <row r="1741">
      <c r="A1741" s="139"/>
      <c r="B1741" s="139"/>
    </row>
    <row r="1742">
      <c r="A1742" s="139"/>
      <c r="B1742" s="139"/>
    </row>
    <row r="1743">
      <c r="A1743" s="139"/>
      <c r="B1743" s="139"/>
    </row>
    <row r="1744">
      <c r="A1744" s="139"/>
      <c r="B1744" s="139"/>
    </row>
    <row r="1745">
      <c r="A1745" s="139"/>
      <c r="B1745" s="139"/>
    </row>
    <row r="1746">
      <c r="A1746" s="139"/>
      <c r="B1746" s="139"/>
    </row>
    <row r="1747">
      <c r="A1747" s="139"/>
      <c r="B1747" s="139"/>
    </row>
    <row r="1748">
      <c r="A1748" s="139"/>
      <c r="B1748" s="139"/>
    </row>
    <row r="1749">
      <c r="A1749" s="139"/>
      <c r="B1749" s="139"/>
    </row>
    <row r="1750">
      <c r="A1750" s="139"/>
      <c r="B1750" s="139"/>
    </row>
    <row r="1751">
      <c r="A1751" s="139"/>
      <c r="B1751" s="139"/>
    </row>
    <row r="1752">
      <c r="A1752" s="139"/>
      <c r="B1752" s="139"/>
    </row>
    <row r="1753">
      <c r="A1753" s="139"/>
      <c r="B1753" s="139"/>
    </row>
    <row r="1754">
      <c r="A1754" s="139"/>
      <c r="B1754" s="139"/>
    </row>
    <row r="1755">
      <c r="A1755" s="139"/>
      <c r="B1755" s="139"/>
    </row>
    <row r="1756">
      <c r="A1756" s="139"/>
      <c r="B1756" s="139"/>
    </row>
    <row r="1757">
      <c r="A1757" s="139"/>
      <c r="B1757" s="139"/>
    </row>
    <row r="1758">
      <c r="A1758" s="139"/>
      <c r="B1758" s="139"/>
    </row>
    <row r="1759">
      <c r="A1759" s="139"/>
      <c r="B1759" s="139"/>
    </row>
    <row r="1760">
      <c r="A1760" s="139"/>
      <c r="B1760" s="139"/>
    </row>
    <row r="1761">
      <c r="A1761" s="139"/>
      <c r="B1761" s="139"/>
    </row>
    <row r="1762">
      <c r="A1762" s="139"/>
      <c r="B1762" s="139"/>
    </row>
    <row r="1763">
      <c r="A1763" s="139"/>
      <c r="B1763" s="139"/>
    </row>
    <row r="1764">
      <c r="A1764" s="139"/>
      <c r="B1764" s="139"/>
    </row>
    <row r="1765">
      <c r="A1765" s="139"/>
      <c r="B1765" s="139"/>
    </row>
    <row r="1766">
      <c r="A1766" s="139"/>
      <c r="B1766" s="139"/>
    </row>
    <row r="1767">
      <c r="A1767" s="139"/>
      <c r="B1767" s="139"/>
    </row>
    <row r="1768">
      <c r="A1768" s="139"/>
      <c r="B1768" s="139"/>
    </row>
    <row r="1769">
      <c r="A1769" s="139"/>
      <c r="B1769" s="139"/>
    </row>
    <row r="1770">
      <c r="A1770" s="139"/>
      <c r="B1770" s="139"/>
    </row>
    <row r="1771">
      <c r="A1771" s="139"/>
      <c r="B1771" s="139"/>
    </row>
    <row r="1772">
      <c r="A1772" s="139"/>
      <c r="B1772" s="139"/>
    </row>
    <row r="1773">
      <c r="A1773" s="139"/>
      <c r="B1773" s="139"/>
    </row>
    <row r="1774">
      <c r="A1774" s="139"/>
      <c r="B1774" s="139"/>
    </row>
    <row r="1775">
      <c r="A1775" s="139"/>
      <c r="B1775" s="139"/>
    </row>
    <row r="1776">
      <c r="A1776" s="139"/>
      <c r="B1776" s="139"/>
    </row>
    <row r="1777">
      <c r="A1777" s="139"/>
      <c r="B1777" s="139"/>
    </row>
    <row r="1778">
      <c r="A1778" s="139"/>
      <c r="B1778" s="139"/>
    </row>
    <row r="1779">
      <c r="A1779" s="139"/>
      <c r="B1779" s="139"/>
    </row>
    <row r="1780">
      <c r="A1780" s="139"/>
      <c r="B1780" s="139"/>
    </row>
    <row r="1781">
      <c r="A1781" s="139"/>
      <c r="B1781" s="139"/>
    </row>
    <row r="1782">
      <c r="A1782" s="139"/>
      <c r="B1782" s="139"/>
    </row>
    <row r="1783">
      <c r="A1783" s="139"/>
      <c r="B1783" s="139"/>
    </row>
    <row r="1784">
      <c r="A1784" s="139"/>
      <c r="B1784" s="139"/>
    </row>
    <row r="1785">
      <c r="A1785" s="139"/>
      <c r="B1785" s="139"/>
    </row>
    <row r="1786">
      <c r="A1786" s="139"/>
      <c r="B1786" s="139"/>
    </row>
    <row r="1787">
      <c r="A1787" s="139"/>
      <c r="B1787" s="139"/>
    </row>
    <row r="1788">
      <c r="A1788" s="139"/>
      <c r="B1788" s="139"/>
    </row>
    <row r="1789">
      <c r="A1789" s="139"/>
      <c r="B1789" s="139"/>
    </row>
    <row r="1790">
      <c r="A1790" s="139"/>
      <c r="B1790" s="139"/>
    </row>
    <row r="1791">
      <c r="A1791" s="139"/>
      <c r="B1791" s="139"/>
    </row>
    <row r="1792">
      <c r="A1792" s="139"/>
      <c r="B1792" s="139"/>
    </row>
    <row r="1793">
      <c r="A1793" s="139"/>
      <c r="B1793" s="139"/>
    </row>
    <row r="1794">
      <c r="A1794" s="139"/>
      <c r="B1794" s="139"/>
    </row>
    <row r="1795">
      <c r="A1795" s="139"/>
      <c r="B1795" s="139"/>
    </row>
    <row r="1796">
      <c r="A1796" s="139"/>
      <c r="B1796" s="139"/>
    </row>
    <row r="1797">
      <c r="A1797" s="139"/>
      <c r="B1797" s="139"/>
    </row>
    <row r="1798">
      <c r="A1798" s="139"/>
      <c r="B1798" s="139"/>
    </row>
    <row r="1799">
      <c r="A1799" s="139"/>
      <c r="B1799" s="139"/>
    </row>
    <row r="1800">
      <c r="A1800" s="139"/>
      <c r="B1800" s="139"/>
    </row>
    <row r="1801">
      <c r="A1801" s="139"/>
      <c r="B1801" s="139"/>
    </row>
    <row r="1802">
      <c r="A1802" s="139"/>
      <c r="B1802" s="139"/>
    </row>
    <row r="1803">
      <c r="A1803" s="139"/>
      <c r="B1803" s="139"/>
    </row>
    <row r="1804">
      <c r="A1804" s="139"/>
      <c r="B1804" s="139"/>
    </row>
    <row r="1805">
      <c r="A1805" s="139"/>
      <c r="B1805" s="139"/>
    </row>
    <row r="1806">
      <c r="A1806" s="139"/>
      <c r="B1806" s="139"/>
    </row>
    <row r="1807">
      <c r="A1807" s="139"/>
      <c r="B1807" s="139"/>
    </row>
    <row r="1808">
      <c r="A1808" s="139"/>
      <c r="B1808" s="139"/>
    </row>
    <row r="1809">
      <c r="A1809" s="139"/>
      <c r="B1809" s="139"/>
    </row>
    <row r="1810">
      <c r="A1810" s="139"/>
      <c r="B1810" s="139"/>
    </row>
    <row r="1811">
      <c r="A1811" s="139"/>
      <c r="B1811" s="139"/>
    </row>
    <row r="1812">
      <c r="A1812" s="139"/>
      <c r="B1812" s="139"/>
    </row>
    <row r="1813">
      <c r="A1813" s="139"/>
      <c r="B1813" s="139"/>
    </row>
    <row r="1814">
      <c r="A1814" s="139"/>
      <c r="B1814" s="139"/>
    </row>
    <row r="1815">
      <c r="A1815" s="139"/>
      <c r="B1815" s="139"/>
    </row>
    <row r="1816">
      <c r="A1816" s="139"/>
      <c r="B1816" s="139"/>
    </row>
    <row r="1817">
      <c r="A1817" s="139"/>
      <c r="B1817" s="139"/>
    </row>
    <row r="1818">
      <c r="A1818" s="139"/>
      <c r="B1818" s="139"/>
    </row>
    <row r="1819">
      <c r="A1819" s="139"/>
      <c r="B1819" s="139"/>
    </row>
    <row r="1820">
      <c r="A1820" s="139"/>
      <c r="B1820" s="139"/>
    </row>
    <row r="1821">
      <c r="A1821" s="139"/>
      <c r="B1821" s="139"/>
    </row>
    <row r="1822">
      <c r="A1822" s="139"/>
      <c r="B1822" s="139"/>
    </row>
    <row r="1823">
      <c r="A1823" s="139"/>
      <c r="B1823" s="139"/>
    </row>
    <row r="1824">
      <c r="A1824" s="139"/>
      <c r="B1824" s="139"/>
    </row>
    <row r="1825">
      <c r="A1825" s="139"/>
      <c r="B1825" s="139"/>
    </row>
    <row r="1826">
      <c r="A1826" s="139"/>
      <c r="B1826" s="139"/>
    </row>
    <row r="1827">
      <c r="A1827" s="139"/>
      <c r="B1827" s="139"/>
    </row>
    <row r="1828">
      <c r="A1828" s="139"/>
      <c r="B1828" s="139"/>
    </row>
    <row r="1829">
      <c r="A1829" s="139"/>
      <c r="B1829" s="139"/>
    </row>
    <row r="1830">
      <c r="A1830" s="139"/>
      <c r="B1830" s="139"/>
    </row>
    <row r="1831">
      <c r="A1831" s="139"/>
      <c r="B1831" s="139"/>
    </row>
    <row r="1832">
      <c r="A1832" s="139"/>
      <c r="B1832" s="139"/>
    </row>
    <row r="1833">
      <c r="A1833" s="139"/>
      <c r="B1833" s="139"/>
    </row>
    <row r="1834">
      <c r="A1834" s="139"/>
      <c r="B1834" s="139"/>
    </row>
    <row r="1835">
      <c r="A1835" s="139"/>
      <c r="B1835" s="139"/>
    </row>
    <row r="1836">
      <c r="A1836" s="139"/>
      <c r="B1836" s="139"/>
    </row>
    <row r="1837">
      <c r="A1837" s="139"/>
      <c r="B1837" s="139"/>
    </row>
    <row r="1838">
      <c r="A1838" s="139"/>
      <c r="B1838" s="139"/>
    </row>
    <row r="1839">
      <c r="A1839" s="139"/>
      <c r="B1839" s="139"/>
    </row>
    <row r="1840">
      <c r="A1840" s="139"/>
      <c r="B1840" s="139"/>
    </row>
    <row r="1841">
      <c r="A1841" s="139"/>
      <c r="B1841" s="139"/>
    </row>
    <row r="1842">
      <c r="A1842" s="139"/>
      <c r="B1842" s="139"/>
    </row>
    <row r="1843">
      <c r="A1843" s="139"/>
      <c r="B1843" s="139"/>
    </row>
    <row r="1844">
      <c r="A1844" s="139"/>
      <c r="B1844" s="139"/>
    </row>
    <row r="1845">
      <c r="A1845" s="139"/>
      <c r="B1845" s="139"/>
    </row>
    <row r="1846">
      <c r="A1846" s="139"/>
      <c r="B1846" s="139"/>
    </row>
    <row r="1847">
      <c r="A1847" s="139"/>
      <c r="B1847" s="139"/>
    </row>
    <row r="1848">
      <c r="A1848" s="139"/>
      <c r="B1848" s="139"/>
    </row>
    <row r="1849">
      <c r="A1849" s="139"/>
      <c r="B1849" s="139"/>
    </row>
    <row r="1850">
      <c r="A1850" s="139"/>
      <c r="B1850" s="139"/>
    </row>
    <row r="1851">
      <c r="A1851" s="139"/>
      <c r="B1851" s="139"/>
    </row>
    <row r="1852">
      <c r="A1852" s="139"/>
      <c r="B1852" s="139"/>
    </row>
    <row r="1853">
      <c r="A1853" s="139"/>
      <c r="B1853" s="139"/>
    </row>
    <row r="1854">
      <c r="A1854" s="139"/>
      <c r="B1854" s="139"/>
    </row>
    <row r="1855">
      <c r="A1855" s="139"/>
      <c r="B1855" s="139"/>
    </row>
    <row r="1856">
      <c r="A1856" s="139"/>
      <c r="B1856" s="139"/>
    </row>
    <row r="1857">
      <c r="A1857" s="139"/>
      <c r="B1857" s="139"/>
    </row>
    <row r="1858">
      <c r="A1858" s="139"/>
      <c r="B1858" s="139"/>
    </row>
    <row r="1859">
      <c r="A1859" s="139"/>
      <c r="B1859" s="139"/>
    </row>
    <row r="1860">
      <c r="A1860" s="139"/>
      <c r="B1860" s="139"/>
    </row>
    <row r="1861">
      <c r="A1861" s="139"/>
      <c r="B1861" s="139"/>
    </row>
    <row r="1862">
      <c r="A1862" s="139"/>
      <c r="B1862" s="139"/>
    </row>
    <row r="1863">
      <c r="A1863" s="139"/>
      <c r="B1863" s="139"/>
    </row>
    <row r="1864">
      <c r="A1864" s="139"/>
      <c r="B1864" s="139"/>
    </row>
    <row r="1865">
      <c r="A1865" s="139"/>
      <c r="B1865" s="139"/>
    </row>
    <row r="1866">
      <c r="A1866" s="139"/>
      <c r="B1866" s="139"/>
    </row>
    <row r="1867">
      <c r="A1867" s="139"/>
      <c r="B1867" s="139"/>
    </row>
    <row r="1868">
      <c r="A1868" s="139"/>
      <c r="B1868" s="139"/>
    </row>
    <row r="1869">
      <c r="A1869" s="139"/>
      <c r="B1869" s="139"/>
    </row>
    <row r="1870">
      <c r="A1870" s="139"/>
      <c r="B1870" s="139"/>
    </row>
    <row r="1871">
      <c r="A1871" s="139"/>
      <c r="B1871" s="139"/>
    </row>
    <row r="1872">
      <c r="A1872" s="139"/>
      <c r="B1872" s="139"/>
    </row>
    <row r="1873">
      <c r="A1873" s="139"/>
      <c r="B1873" s="139"/>
    </row>
    <row r="1874">
      <c r="A1874" s="139"/>
      <c r="B1874" s="139"/>
    </row>
    <row r="1875">
      <c r="A1875" s="139"/>
      <c r="B1875" s="139"/>
    </row>
    <row r="1876">
      <c r="A1876" s="139"/>
      <c r="B1876" s="139"/>
    </row>
    <row r="1877">
      <c r="A1877" s="139"/>
      <c r="B1877" s="139"/>
    </row>
    <row r="1878">
      <c r="A1878" s="139"/>
      <c r="B1878" s="139"/>
    </row>
    <row r="1879">
      <c r="A1879" s="139"/>
      <c r="B1879" s="139"/>
    </row>
    <row r="1880">
      <c r="A1880" s="139"/>
      <c r="B1880" s="139"/>
    </row>
    <row r="1881">
      <c r="A1881" s="139"/>
      <c r="B1881" s="139"/>
    </row>
    <row r="1882">
      <c r="A1882" s="139"/>
      <c r="B1882" s="139"/>
    </row>
    <row r="1883">
      <c r="A1883" s="139"/>
      <c r="B1883" s="139"/>
    </row>
    <row r="1884">
      <c r="A1884" s="139"/>
      <c r="B1884" s="139"/>
    </row>
    <row r="1885">
      <c r="A1885" s="139"/>
      <c r="B1885" s="139"/>
    </row>
    <row r="1886">
      <c r="A1886" s="139"/>
      <c r="B1886" s="139"/>
    </row>
    <row r="1887">
      <c r="A1887" s="139"/>
      <c r="B1887" s="139"/>
    </row>
    <row r="1888">
      <c r="A1888" s="139"/>
      <c r="B1888" s="139"/>
    </row>
    <row r="1889">
      <c r="A1889" s="139"/>
      <c r="B1889" s="139"/>
    </row>
    <row r="1890">
      <c r="A1890" s="139"/>
      <c r="B1890" s="139"/>
    </row>
    <row r="1891">
      <c r="A1891" s="139"/>
      <c r="B1891" s="139"/>
    </row>
    <row r="1892">
      <c r="A1892" s="139"/>
      <c r="B1892" s="139"/>
    </row>
    <row r="1893">
      <c r="A1893" s="139"/>
      <c r="B1893" s="139"/>
    </row>
    <row r="1894">
      <c r="A1894" s="139"/>
      <c r="B1894" s="139"/>
    </row>
    <row r="1895">
      <c r="A1895" s="139"/>
      <c r="B1895" s="139"/>
    </row>
    <row r="1896">
      <c r="A1896" s="139"/>
      <c r="B1896" s="139"/>
    </row>
    <row r="1897">
      <c r="A1897" s="139"/>
      <c r="B1897" s="139"/>
    </row>
    <row r="1898">
      <c r="A1898" s="139"/>
      <c r="B1898" s="139"/>
    </row>
    <row r="1899">
      <c r="A1899" s="139"/>
      <c r="B1899" s="139"/>
    </row>
    <row r="1900">
      <c r="A1900" s="139"/>
      <c r="B1900" s="139"/>
    </row>
    <row r="1901">
      <c r="A1901" s="139"/>
      <c r="B1901" s="139"/>
    </row>
    <row r="1902">
      <c r="A1902" s="139"/>
      <c r="B1902" s="139"/>
    </row>
    <row r="1903">
      <c r="A1903" s="139"/>
      <c r="B1903" s="139"/>
    </row>
    <row r="1904">
      <c r="A1904" s="139"/>
      <c r="B1904" s="139"/>
    </row>
    <row r="1905">
      <c r="A1905" s="139"/>
      <c r="B1905" s="139"/>
    </row>
    <row r="1906">
      <c r="A1906" s="139"/>
      <c r="B1906" s="139"/>
    </row>
    <row r="1907">
      <c r="A1907" s="139"/>
      <c r="B1907" s="139"/>
    </row>
    <row r="1908">
      <c r="A1908" s="139"/>
      <c r="B1908" s="139"/>
    </row>
    <row r="1909">
      <c r="A1909" s="139"/>
      <c r="B1909" s="139"/>
    </row>
    <row r="1910">
      <c r="A1910" s="139"/>
      <c r="B1910" s="139"/>
    </row>
    <row r="1911">
      <c r="A1911" s="139"/>
      <c r="B1911" s="139"/>
    </row>
    <row r="1912">
      <c r="A1912" s="139"/>
      <c r="B1912" s="139"/>
    </row>
    <row r="1913">
      <c r="A1913" s="139"/>
      <c r="B1913" s="139"/>
    </row>
    <row r="1914">
      <c r="A1914" s="139"/>
      <c r="B1914" s="139"/>
    </row>
    <row r="1915">
      <c r="A1915" s="139"/>
      <c r="B1915" s="139"/>
    </row>
    <row r="1916">
      <c r="A1916" s="139"/>
      <c r="B1916" s="139"/>
    </row>
    <row r="1917">
      <c r="A1917" s="139"/>
      <c r="B1917" s="139"/>
    </row>
    <row r="1918">
      <c r="A1918" s="139"/>
      <c r="B1918" s="139"/>
    </row>
    <row r="1919">
      <c r="A1919" s="139"/>
      <c r="B1919" s="139"/>
    </row>
    <row r="1920">
      <c r="A1920" s="139"/>
      <c r="B1920" s="139"/>
    </row>
    <row r="1921">
      <c r="A1921" s="139"/>
      <c r="B1921" s="139"/>
    </row>
    <row r="1922">
      <c r="A1922" s="139"/>
      <c r="B1922" s="139"/>
    </row>
    <row r="1923">
      <c r="A1923" s="139"/>
      <c r="B1923" s="139"/>
    </row>
    <row r="1924">
      <c r="A1924" s="139"/>
      <c r="B1924" s="139"/>
    </row>
    <row r="1925">
      <c r="A1925" s="139"/>
      <c r="B1925" s="139"/>
    </row>
    <row r="1926">
      <c r="A1926" s="139"/>
      <c r="B1926" s="139"/>
    </row>
    <row r="1927">
      <c r="A1927" s="139"/>
      <c r="B1927" s="139"/>
    </row>
    <row r="1928">
      <c r="A1928" s="139"/>
      <c r="B1928" s="139"/>
    </row>
    <row r="1929">
      <c r="A1929" s="139"/>
      <c r="B1929" s="139"/>
    </row>
    <row r="1930">
      <c r="A1930" s="139"/>
      <c r="B1930" s="139"/>
    </row>
    <row r="1931">
      <c r="A1931" s="139"/>
      <c r="B1931" s="139"/>
    </row>
    <row r="1932">
      <c r="A1932" s="139"/>
      <c r="B1932" s="139"/>
    </row>
    <row r="1933">
      <c r="A1933" s="139"/>
      <c r="B1933" s="139"/>
    </row>
    <row r="1934">
      <c r="A1934" s="139"/>
      <c r="B1934" s="139"/>
    </row>
    <row r="1935">
      <c r="A1935" s="139"/>
      <c r="B1935" s="139"/>
    </row>
    <row r="1936">
      <c r="A1936" s="139"/>
      <c r="B1936" s="139"/>
    </row>
    <row r="1937">
      <c r="A1937" s="139"/>
      <c r="B1937" s="139"/>
    </row>
    <row r="1938">
      <c r="A1938" s="139"/>
      <c r="B1938" s="139"/>
    </row>
    <row r="1939">
      <c r="A1939" s="139"/>
      <c r="B1939" s="139"/>
    </row>
    <row r="1940">
      <c r="A1940" s="139"/>
      <c r="B1940" s="139"/>
    </row>
    <row r="1941">
      <c r="A1941" s="139"/>
      <c r="B1941" s="139"/>
    </row>
    <row r="1942">
      <c r="A1942" s="139"/>
      <c r="B1942" s="139"/>
    </row>
    <row r="1943">
      <c r="A1943" s="139"/>
      <c r="B1943" s="139"/>
    </row>
    <row r="1944">
      <c r="A1944" s="139"/>
      <c r="B1944" s="139"/>
    </row>
    <row r="1945">
      <c r="A1945" s="139"/>
      <c r="B1945" s="139"/>
    </row>
    <row r="1946">
      <c r="A1946" s="139"/>
      <c r="B1946" s="139"/>
    </row>
    <row r="1947">
      <c r="A1947" s="139"/>
      <c r="B1947" s="139"/>
    </row>
    <row r="1948">
      <c r="A1948" s="139"/>
      <c r="B1948" s="139"/>
    </row>
    <row r="1949">
      <c r="A1949" s="139"/>
      <c r="B1949" s="139"/>
    </row>
    <row r="1950">
      <c r="A1950" s="139"/>
      <c r="B1950" s="139"/>
    </row>
    <row r="1951">
      <c r="A1951" s="139"/>
      <c r="B1951" s="139"/>
    </row>
    <row r="1952">
      <c r="A1952" s="139"/>
      <c r="B1952" s="139"/>
    </row>
    <row r="1953">
      <c r="A1953" s="139"/>
      <c r="B1953" s="139"/>
    </row>
    <row r="1954">
      <c r="A1954" s="139"/>
      <c r="B1954" s="139"/>
    </row>
    <row r="1955">
      <c r="A1955" s="139"/>
      <c r="B1955" s="139"/>
    </row>
    <row r="1956">
      <c r="A1956" s="139"/>
      <c r="B1956" s="139"/>
    </row>
    <row r="1957">
      <c r="A1957" s="139"/>
      <c r="B1957" s="139"/>
    </row>
    <row r="1958">
      <c r="A1958" s="139"/>
      <c r="B1958" s="139"/>
    </row>
    <row r="1959">
      <c r="A1959" s="139"/>
      <c r="B1959" s="139"/>
    </row>
    <row r="1960">
      <c r="A1960" s="139"/>
      <c r="B1960" s="139"/>
    </row>
    <row r="1961">
      <c r="A1961" s="139"/>
      <c r="B1961" s="139"/>
    </row>
    <row r="1962">
      <c r="A1962" s="139"/>
      <c r="B1962" s="139"/>
    </row>
    <row r="1963">
      <c r="A1963" s="139"/>
      <c r="B1963" s="139"/>
    </row>
    <row r="1964">
      <c r="A1964" s="139"/>
      <c r="B1964" s="139"/>
    </row>
    <row r="1965">
      <c r="A1965" s="139"/>
      <c r="B1965" s="139"/>
    </row>
    <row r="1966">
      <c r="A1966" s="139"/>
      <c r="B1966" s="139"/>
    </row>
    <row r="1967">
      <c r="A1967" s="139"/>
      <c r="B1967" s="139"/>
    </row>
    <row r="1968">
      <c r="A1968" s="139"/>
      <c r="B1968" s="139"/>
    </row>
    <row r="1969">
      <c r="A1969" s="139"/>
      <c r="B1969" s="139"/>
    </row>
    <row r="1970">
      <c r="A1970" s="139"/>
      <c r="B1970" s="139"/>
    </row>
    <row r="1971">
      <c r="A1971" s="139"/>
      <c r="B1971" s="139"/>
    </row>
    <row r="1972">
      <c r="A1972" s="139"/>
      <c r="B1972" s="139"/>
    </row>
    <row r="1973">
      <c r="A1973" s="139"/>
      <c r="B1973" s="139"/>
    </row>
    <row r="1974">
      <c r="A1974" s="139"/>
      <c r="B1974" s="139"/>
    </row>
    <row r="1975">
      <c r="A1975" s="139"/>
      <c r="B1975" s="139"/>
    </row>
    <row r="1976">
      <c r="A1976" s="139"/>
      <c r="B1976" s="139"/>
    </row>
    <row r="1977">
      <c r="A1977" s="139"/>
      <c r="B1977" s="139"/>
    </row>
    <row r="1978">
      <c r="A1978" s="139"/>
      <c r="B1978" s="139"/>
    </row>
    <row r="1979">
      <c r="A1979" s="139"/>
      <c r="B1979" s="139"/>
    </row>
    <row r="1980">
      <c r="A1980" s="139"/>
      <c r="B1980" s="139"/>
    </row>
    <row r="1981">
      <c r="A1981" s="139"/>
      <c r="B1981" s="139"/>
    </row>
    <row r="1982">
      <c r="A1982" s="139"/>
      <c r="B1982" s="139"/>
    </row>
    <row r="1983">
      <c r="A1983" s="139"/>
      <c r="B1983" s="139"/>
    </row>
    <row r="1984">
      <c r="A1984" s="139"/>
      <c r="B1984" s="139"/>
    </row>
    <row r="1985">
      <c r="A1985" s="139"/>
      <c r="B1985" s="139"/>
    </row>
    <row r="1986">
      <c r="A1986" s="139"/>
      <c r="B1986" s="139"/>
    </row>
    <row r="1987">
      <c r="A1987" s="139"/>
      <c r="B1987" s="139"/>
    </row>
    <row r="1988">
      <c r="A1988" s="139"/>
      <c r="B1988" s="139"/>
    </row>
    <row r="1989">
      <c r="A1989" s="139"/>
      <c r="B1989" s="139"/>
    </row>
    <row r="1990">
      <c r="A1990" s="139"/>
      <c r="B1990" s="139"/>
    </row>
    <row r="1991">
      <c r="A1991" s="139"/>
      <c r="B1991" s="139"/>
    </row>
    <row r="1992">
      <c r="A1992" s="139"/>
      <c r="B1992" s="139"/>
    </row>
    <row r="1993">
      <c r="A1993" s="139"/>
      <c r="B1993" s="139"/>
    </row>
    <row r="1994">
      <c r="A1994" s="139"/>
      <c r="B1994" s="139"/>
    </row>
    <row r="1995">
      <c r="A1995" s="139"/>
      <c r="B1995" s="139"/>
    </row>
    <row r="1996">
      <c r="A1996" s="139"/>
      <c r="B1996" s="139"/>
    </row>
    <row r="1997">
      <c r="A1997" s="139"/>
      <c r="B1997" s="139"/>
    </row>
    <row r="1998">
      <c r="A1998" s="139"/>
      <c r="B1998" s="139"/>
    </row>
    <row r="1999">
      <c r="A1999" s="139"/>
      <c r="B1999" s="139"/>
    </row>
    <row r="2000">
      <c r="A2000" s="139"/>
      <c r="B2000" s="139"/>
    </row>
    <row r="2001">
      <c r="A2001" s="139"/>
      <c r="B2001" s="139"/>
    </row>
    <row r="2002">
      <c r="A2002" s="139"/>
      <c r="B2002" s="139"/>
    </row>
    <row r="2003">
      <c r="A2003" s="139"/>
      <c r="B2003" s="139"/>
    </row>
    <row r="2004">
      <c r="A2004" s="139"/>
      <c r="B2004" s="139"/>
    </row>
    <row r="2005">
      <c r="A2005" s="139"/>
      <c r="B2005" s="139"/>
    </row>
    <row r="2006">
      <c r="A2006" s="139"/>
      <c r="B2006" s="139"/>
    </row>
    <row r="2007">
      <c r="A2007" s="139"/>
      <c r="B2007" s="139"/>
    </row>
    <row r="2008">
      <c r="A2008" s="139"/>
      <c r="B2008" s="139"/>
    </row>
    <row r="2009">
      <c r="A2009" s="139"/>
      <c r="B2009" s="139"/>
    </row>
    <row r="2010">
      <c r="A2010" s="139"/>
      <c r="B2010" s="139"/>
    </row>
    <row r="2011">
      <c r="A2011" s="139"/>
      <c r="B2011" s="139"/>
    </row>
    <row r="2012">
      <c r="A2012" s="139"/>
      <c r="B2012" s="139"/>
    </row>
    <row r="2013">
      <c r="A2013" s="139"/>
      <c r="B2013" s="139"/>
    </row>
    <row r="2014">
      <c r="A2014" s="139"/>
      <c r="B2014" s="139"/>
    </row>
    <row r="2015">
      <c r="A2015" s="139"/>
      <c r="B2015" s="139"/>
    </row>
    <row r="2016">
      <c r="A2016" s="139"/>
      <c r="B2016" s="139"/>
    </row>
    <row r="2017">
      <c r="A2017" s="139"/>
      <c r="B2017" s="139"/>
    </row>
    <row r="2018">
      <c r="A2018" s="139"/>
      <c r="B2018" s="139"/>
    </row>
    <row r="2019">
      <c r="A2019" s="139"/>
      <c r="B2019" s="139"/>
    </row>
    <row r="2020">
      <c r="A2020" s="139"/>
      <c r="B2020" s="139"/>
    </row>
    <row r="2021">
      <c r="A2021" s="139"/>
      <c r="B2021" s="139"/>
    </row>
    <row r="2022">
      <c r="A2022" s="139"/>
      <c r="B2022" s="139"/>
    </row>
    <row r="2023">
      <c r="A2023" s="139"/>
      <c r="B2023" s="139"/>
    </row>
    <row r="2024">
      <c r="A2024" s="139"/>
      <c r="B2024" s="139"/>
    </row>
    <row r="2025">
      <c r="A2025" s="139"/>
      <c r="B2025" s="139"/>
    </row>
    <row r="2026">
      <c r="A2026" s="139"/>
      <c r="B2026" s="139"/>
    </row>
    <row r="2027">
      <c r="A2027" s="139"/>
      <c r="B2027" s="139"/>
    </row>
    <row r="2028">
      <c r="A2028" s="139"/>
      <c r="B2028" s="139"/>
    </row>
    <row r="2029">
      <c r="A2029" s="139"/>
      <c r="B2029" s="139"/>
    </row>
    <row r="2030">
      <c r="A2030" s="139"/>
      <c r="B2030" s="139"/>
    </row>
    <row r="2031">
      <c r="A2031" s="139"/>
      <c r="B2031" s="139"/>
    </row>
    <row r="2032">
      <c r="A2032" s="139"/>
      <c r="B2032" s="139"/>
    </row>
    <row r="2033">
      <c r="A2033" s="139"/>
      <c r="B2033" s="139"/>
    </row>
    <row r="2034">
      <c r="A2034" s="139"/>
      <c r="B2034" s="139"/>
    </row>
    <row r="2035">
      <c r="A2035" s="139"/>
      <c r="B2035" s="139"/>
    </row>
    <row r="2036">
      <c r="A2036" s="139"/>
      <c r="B2036" s="139"/>
    </row>
    <row r="2037">
      <c r="A2037" s="139"/>
      <c r="B2037" s="139"/>
    </row>
    <row r="2038">
      <c r="A2038" s="139"/>
      <c r="B2038" s="139"/>
    </row>
    <row r="2039">
      <c r="A2039" s="139"/>
      <c r="B2039" s="139"/>
    </row>
    <row r="2040">
      <c r="A2040" s="139"/>
      <c r="B2040" s="139"/>
    </row>
    <row r="2041">
      <c r="A2041" s="139"/>
      <c r="B2041" s="139"/>
    </row>
    <row r="2042">
      <c r="A2042" s="139"/>
      <c r="B2042" s="139"/>
    </row>
    <row r="2043">
      <c r="A2043" s="139"/>
      <c r="B2043" s="139"/>
    </row>
    <row r="2044">
      <c r="A2044" s="139"/>
      <c r="B2044" s="139"/>
    </row>
    <row r="2045">
      <c r="A2045" s="139"/>
      <c r="B2045" s="139"/>
    </row>
    <row r="2046">
      <c r="A2046" s="139"/>
      <c r="B2046" s="139"/>
    </row>
    <row r="2047">
      <c r="A2047" s="139"/>
      <c r="B2047" s="139"/>
    </row>
    <row r="2048">
      <c r="A2048" s="139"/>
      <c r="B2048" s="139"/>
    </row>
    <row r="2049">
      <c r="A2049" s="139"/>
      <c r="B2049" s="139"/>
    </row>
    <row r="2050">
      <c r="A2050" s="139"/>
      <c r="B2050" s="139"/>
    </row>
    <row r="2051">
      <c r="A2051" s="139"/>
      <c r="B2051" s="139"/>
    </row>
    <row r="2052">
      <c r="A2052" s="139"/>
      <c r="B2052" s="139"/>
    </row>
    <row r="2053">
      <c r="A2053" s="139"/>
      <c r="B2053" s="139"/>
    </row>
    <row r="2054">
      <c r="A2054" s="139"/>
      <c r="B2054" s="139"/>
    </row>
    <row r="2055">
      <c r="A2055" s="139"/>
      <c r="B2055" s="139"/>
    </row>
    <row r="2056">
      <c r="A2056" s="139"/>
      <c r="B2056" s="139"/>
    </row>
    <row r="2057">
      <c r="A2057" s="139"/>
      <c r="B2057" s="139"/>
    </row>
    <row r="2058">
      <c r="A2058" s="139"/>
      <c r="B2058" s="139"/>
    </row>
    <row r="2059">
      <c r="A2059" s="139"/>
      <c r="B2059" s="139"/>
    </row>
    <row r="2060">
      <c r="A2060" s="139"/>
      <c r="B2060" s="139"/>
    </row>
    <row r="2061">
      <c r="A2061" s="139"/>
      <c r="B2061" s="139"/>
    </row>
    <row r="2062">
      <c r="A2062" s="139"/>
      <c r="B2062" s="139"/>
    </row>
    <row r="2063">
      <c r="A2063" s="139"/>
      <c r="B2063" s="139"/>
    </row>
    <row r="2064">
      <c r="A2064" s="139"/>
      <c r="B2064" s="139"/>
    </row>
    <row r="2065">
      <c r="A2065" s="139"/>
      <c r="B2065" s="139"/>
    </row>
    <row r="2066">
      <c r="A2066" s="139"/>
      <c r="B2066" s="139"/>
    </row>
    <row r="2067">
      <c r="A2067" s="139"/>
      <c r="B2067" s="139"/>
    </row>
    <row r="2068">
      <c r="A2068" s="139"/>
      <c r="B2068" s="139"/>
    </row>
    <row r="2069">
      <c r="A2069" s="139"/>
      <c r="B2069" s="139"/>
    </row>
    <row r="2070">
      <c r="A2070" s="139"/>
      <c r="B2070" s="139"/>
    </row>
    <row r="2071">
      <c r="A2071" s="139"/>
      <c r="B2071" s="139"/>
    </row>
    <row r="2072">
      <c r="A2072" s="139"/>
      <c r="B2072" s="139"/>
    </row>
    <row r="2073">
      <c r="A2073" s="139"/>
      <c r="B2073" s="139"/>
    </row>
    <row r="2074">
      <c r="A2074" s="139"/>
      <c r="B2074" s="139"/>
    </row>
    <row r="2075">
      <c r="A2075" s="139"/>
      <c r="B2075" s="139"/>
    </row>
    <row r="2076">
      <c r="A2076" s="139"/>
      <c r="B2076" s="139"/>
    </row>
    <row r="2077">
      <c r="A2077" s="139"/>
      <c r="B2077" s="139"/>
    </row>
    <row r="2078">
      <c r="A2078" s="139"/>
      <c r="B2078" s="139"/>
    </row>
    <row r="2079">
      <c r="A2079" s="139"/>
      <c r="B2079" s="139"/>
    </row>
    <row r="2080">
      <c r="A2080" s="139"/>
      <c r="B2080" s="139"/>
    </row>
    <row r="2081">
      <c r="A2081" s="139"/>
      <c r="B2081" s="139"/>
    </row>
    <row r="2082">
      <c r="A2082" s="139"/>
      <c r="B2082" s="139"/>
    </row>
    <row r="2083">
      <c r="A2083" s="139"/>
      <c r="B2083" s="139"/>
    </row>
    <row r="2084">
      <c r="A2084" s="139"/>
      <c r="B2084" s="139"/>
    </row>
    <row r="2085">
      <c r="A2085" s="139"/>
      <c r="B2085" s="139"/>
    </row>
    <row r="2086">
      <c r="A2086" s="139"/>
      <c r="B2086" s="139"/>
    </row>
    <row r="2087">
      <c r="A2087" s="139"/>
      <c r="B2087" s="139"/>
    </row>
    <row r="2088">
      <c r="A2088" s="139"/>
      <c r="B2088" s="139"/>
    </row>
    <row r="2089">
      <c r="A2089" s="139"/>
      <c r="B2089" s="139"/>
    </row>
    <row r="2090">
      <c r="A2090" s="139"/>
      <c r="B2090" s="139"/>
    </row>
    <row r="2091">
      <c r="A2091" s="139"/>
      <c r="B2091" s="139"/>
    </row>
    <row r="2092">
      <c r="A2092" s="139"/>
      <c r="B2092" s="139"/>
    </row>
    <row r="2093">
      <c r="A2093" s="139"/>
      <c r="B2093" s="139"/>
    </row>
    <row r="2094">
      <c r="A2094" s="139"/>
      <c r="B2094" s="139"/>
    </row>
    <row r="2095">
      <c r="A2095" s="139"/>
      <c r="B2095" s="139"/>
    </row>
    <row r="2096">
      <c r="A2096" s="139"/>
      <c r="B2096" s="139"/>
    </row>
    <row r="2097">
      <c r="A2097" s="139"/>
      <c r="B2097" s="139"/>
    </row>
    <row r="2098">
      <c r="A2098" s="139"/>
      <c r="B2098" s="139"/>
    </row>
    <row r="2099">
      <c r="A2099" s="139"/>
      <c r="B2099" s="139"/>
    </row>
    <row r="2100">
      <c r="A2100" s="139"/>
      <c r="B2100" s="139"/>
    </row>
    <row r="2101">
      <c r="A2101" s="139"/>
      <c r="B2101" s="139"/>
    </row>
    <row r="2102">
      <c r="A2102" s="139"/>
      <c r="B2102" s="139"/>
    </row>
    <row r="2103">
      <c r="A2103" s="139"/>
      <c r="B2103" s="139"/>
    </row>
    <row r="2104">
      <c r="A2104" s="139"/>
      <c r="B2104" s="139"/>
    </row>
    <row r="2105">
      <c r="A2105" s="139"/>
      <c r="B2105" s="139"/>
    </row>
    <row r="2106">
      <c r="A2106" s="139"/>
      <c r="B2106" s="139"/>
    </row>
    <row r="2107">
      <c r="A2107" s="139"/>
      <c r="B2107" s="139"/>
    </row>
    <row r="2108">
      <c r="A2108" s="139"/>
      <c r="B2108" s="139"/>
    </row>
    <row r="2109">
      <c r="A2109" s="139"/>
      <c r="B2109" s="139"/>
    </row>
    <row r="2110">
      <c r="A2110" s="139"/>
      <c r="B2110" s="139"/>
    </row>
    <row r="2111">
      <c r="A2111" s="139"/>
      <c r="B2111" s="139"/>
    </row>
    <row r="2112">
      <c r="A2112" s="139"/>
      <c r="B2112" s="139"/>
    </row>
    <row r="2113">
      <c r="A2113" s="139"/>
      <c r="B2113" s="139"/>
    </row>
    <row r="2114">
      <c r="A2114" s="139"/>
      <c r="B2114" s="139"/>
    </row>
    <row r="2115">
      <c r="A2115" s="139"/>
      <c r="B2115" s="139"/>
    </row>
    <row r="2116">
      <c r="A2116" s="139"/>
      <c r="B2116" s="139"/>
    </row>
    <row r="2117">
      <c r="A2117" s="139"/>
      <c r="B2117" s="139"/>
    </row>
    <row r="2118">
      <c r="A2118" s="139"/>
      <c r="B2118" s="139"/>
    </row>
    <row r="2119">
      <c r="A2119" s="139"/>
      <c r="B2119" s="139"/>
    </row>
    <row r="2120">
      <c r="A2120" s="139"/>
      <c r="B2120" s="139"/>
    </row>
    <row r="2121">
      <c r="A2121" s="139"/>
      <c r="B2121" s="139"/>
    </row>
    <row r="2122">
      <c r="A2122" s="139"/>
      <c r="B2122" s="139"/>
    </row>
    <row r="2123">
      <c r="A2123" s="139"/>
      <c r="B2123" s="139"/>
    </row>
    <row r="2124">
      <c r="A2124" s="139"/>
      <c r="B2124" s="139"/>
    </row>
    <row r="2125">
      <c r="A2125" s="139"/>
      <c r="B2125" s="139"/>
    </row>
    <row r="2126">
      <c r="A2126" s="139"/>
      <c r="B2126" s="139"/>
    </row>
    <row r="2127">
      <c r="A2127" s="139"/>
      <c r="B2127" s="139"/>
    </row>
    <row r="2128">
      <c r="A2128" s="139"/>
      <c r="B2128" s="139"/>
    </row>
    <row r="2129">
      <c r="A2129" s="139"/>
      <c r="B2129" s="139"/>
    </row>
    <row r="2130">
      <c r="A2130" s="139"/>
      <c r="B2130" s="139"/>
    </row>
    <row r="2131">
      <c r="A2131" s="139"/>
      <c r="B2131" s="139"/>
    </row>
    <row r="2132">
      <c r="A2132" s="139"/>
      <c r="B2132" s="139"/>
    </row>
    <row r="2133">
      <c r="A2133" s="139"/>
      <c r="B2133" s="139"/>
    </row>
    <row r="2134">
      <c r="A2134" s="139"/>
      <c r="B2134" s="139"/>
    </row>
    <row r="2135">
      <c r="A2135" s="139"/>
      <c r="B2135" s="139"/>
    </row>
    <row r="2136">
      <c r="A2136" s="139"/>
      <c r="B2136" s="139"/>
    </row>
    <row r="2137">
      <c r="A2137" s="139"/>
      <c r="B2137" s="139"/>
    </row>
    <row r="2138">
      <c r="A2138" s="139"/>
      <c r="B2138" s="139"/>
    </row>
    <row r="2139">
      <c r="A2139" s="139"/>
      <c r="B2139" s="139"/>
    </row>
    <row r="2140">
      <c r="A2140" s="139"/>
      <c r="B2140" s="139"/>
    </row>
    <row r="2141">
      <c r="A2141" s="139"/>
      <c r="B2141" s="139"/>
    </row>
    <row r="2142">
      <c r="A2142" s="139"/>
      <c r="B2142" s="139"/>
    </row>
    <row r="2143">
      <c r="A2143" s="139"/>
      <c r="B2143" s="139"/>
    </row>
    <row r="2144">
      <c r="A2144" s="139"/>
      <c r="B2144" s="139"/>
    </row>
    <row r="2145">
      <c r="A2145" s="139"/>
      <c r="B2145" s="139"/>
    </row>
    <row r="2146">
      <c r="A2146" s="139"/>
      <c r="B2146" s="139"/>
    </row>
    <row r="2147">
      <c r="A2147" s="139"/>
      <c r="B2147" s="139"/>
    </row>
    <row r="2148">
      <c r="A2148" s="139"/>
      <c r="B2148" s="139"/>
    </row>
    <row r="2149">
      <c r="A2149" s="139"/>
      <c r="B2149" s="139"/>
    </row>
    <row r="2150">
      <c r="A2150" s="139"/>
      <c r="B2150" s="139"/>
    </row>
    <row r="2151">
      <c r="A2151" s="139"/>
      <c r="B2151" s="139"/>
    </row>
    <row r="2152">
      <c r="A2152" s="139"/>
      <c r="B2152" s="139"/>
    </row>
    <row r="2153">
      <c r="A2153" s="139"/>
      <c r="B2153" s="139"/>
    </row>
    <row r="2154">
      <c r="A2154" s="139"/>
      <c r="B2154" s="139"/>
    </row>
    <row r="2155">
      <c r="A2155" s="139"/>
      <c r="B2155" s="139"/>
    </row>
    <row r="2156">
      <c r="A2156" s="139"/>
      <c r="B2156" s="139"/>
    </row>
    <row r="2157">
      <c r="A2157" s="139"/>
      <c r="B2157" s="139"/>
    </row>
    <row r="2158">
      <c r="A2158" s="139"/>
      <c r="B2158" s="139"/>
    </row>
    <row r="2159">
      <c r="A2159" s="139"/>
      <c r="B2159" s="139"/>
    </row>
    <row r="2160">
      <c r="A2160" s="139"/>
      <c r="B2160" s="139"/>
    </row>
    <row r="2161">
      <c r="A2161" s="139"/>
      <c r="B2161" s="139"/>
    </row>
    <row r="2162">
      <c r="A2162" s="139"/>
      <c r="B2162" s="139"/>
    </row>
    <row r="2163">
      <c r="A2163" s="139"/>
      <c r="B2163" s="139"/>
    </row>
    <row r="2164">
      <c r="A2164" s="139"/>
      <c r="B2164" s="139"/>
    </row>
    <row r="2165">
      <c r="A2165" s="139"/>
      <c r="B2165" s="139"/>
    </row>
    <row r="2166">
      <c r="A2166" s="139"/>
      <c r="B2166" s="139"/>
    </row>
    <row r="2167">
      <c r="A2167" s="139"/>
      <c r="B2167" s="139"/>
    </row>
    <row r="2168">
      <c r="A2168" s="139"/>
      <c r="B2168" s="139"/>
    </row>
    <row r="2169">
      <c r="A2169" s="139"/>
      <c r="B2169" s="139"/>
    </row>
    <row r="2170">
      <c r="A2170" s="139"/>
      <c r="B2170" s="139"/>
    </row>
    <row r="2171">
      <c r="A2171" s="139"/>
      <c r="B2171" s="139"/>
    </row>
    <row r="2172">
      <c r="A2172" s="139"/>
      <c r="B2172" s="139"/>
    </row>
    <row r="2173">
      <c r="A2173" s="139"/>
      <c r="B2173" s="139"/>
    </row>
    <row r="2174">
      <c r="A2174" s="139"/>
      <c r="B2174" s="139"/>
    </row>
    <row r="2175">
      <c r="A2175" s="139"/>
      <c r="B2175" s="139"/>
    </row>
    <row r="2176">
      <c r="A2176" s="139"/>
      <c r="B2176" s="139"/>
    </row>
    <row r="2177">
      <c r="A2177" s="139"/>
      <c r="B2177" s="139"/>
    </row>
    <row r="2178">
      <c r="A2178" s="139"/>
      <c r="B2178" s="139"/>
    </row>
    <row r="2179">
      <c r="A2179" s="139"/>
      <c r="B2179" s="139"/>
    </row>
    <row r="2180">
      <c r="A2180" s="139"/>
      <c r="B2180" s="139"/>
    </row>
    <row r="2181">
      <c r="A2181" s="139"/>
      <c r="B2181" s="139"/>
    </row>
    <row r="2182">
      <c r="A2182" s="139"/>
      <c r="B2182" s="139"/>
    </row>
    <row r="2183">
      <c r="A2183" s="139"/>
      <c r="B2183" s="139"/>
    </row>
    <row r="2184">
      <c r="A2184" s="139"/>
      <c r="B2184" s="139"/>
    </row>
    <row r="2185">
      <c r="A2185" s="139"/>
      <c r="B2185" s="139"/>
    </row>
    <row r="2186">
      <c r="A2186" s="139"/>
      <c r="B2186" s="139"/>
    </row>
    <row r="2187">
      <c r="A2187" s="139"/>
      <c r="B2187" s="139"/>
    </row>
    <row r="2188">
      <c r="A2188" s="139"/>
      <c r="B2188" s="139"/>
    </row>
    <row r="2189">
      <c r="A2189" s="139"/>
      <c r="B2189" s="139"/>
    </row>
    <row r="2190">
      <c r="A2190" s="139"/>
      <c r="B2190" s="139"/>
    </row>
    <row r="2191">
      <c r="A2191" s="139"/>
      <c r="B2191" s="139"/>
    </row>
    <row r="2192">
      <c r="A2192" s="139"/>
      <c r="B2192" s="139"/>
    </row>
    <row r="2193">
      <c r="A2193" s="139"/>
      <c r="B2193" s="139"/>
    </row>
    <row r="2194">
      <c r="A2194" s="139"/>
      <c r="B2194" s="139"/>
    </row>
    <row r="2195">
      <c r="A2195" s="139"/>
      <c r="B2195" s="139"/>
    </row>
    <row r="2196">
      <c r="A2196" s="139"/>
      <c r="B2196" s="139"/>
    </row>
    <row r="2197">
      <c r="A2197" s="139"/>
      <c r="B2197" s="139"/>
    </row>
    <row r="2198">
      <c r="A2198" s="139"/>
      <c r="B2198" s="139"/>
    </row>
    <row r="2199">
      <c r="A2199" s="139"/>
      <c r="B2199" s="139"/>
    </row>
    <row r="2200">
      <c r="A2200" s="139"/>
      <c r="B2200" s="139"/>
    </row>
    <row r="2201">
      <c r="A2201" s="139"/>
      <c r="B2201" s="139"/>
    </row>
    <row r="2202">
      <c r="A2202" s="139"/>
      <c r="B2202" s="139"/>
    </row>
    <row r="2203">
      <c r="A2203" s="139"/>
      <c r="B2203" s="139"/>
    </row>
    <row r="2204">
      <c r="A2204" s="139"/>
      <c r="B2204" s="139"/>
    </row>
    <row r="2205">
      <c r="A2205" s="139"/>
      <c r="B2205" s="139"/>
    </row>
    <row r="2206">
      <c r="A2206" s="139"/>
      <c r="B2206" s="139"/>
    </row>
    <row r="2207">
      <c r="A2207" s="139"/>
      <c r="B2207" s="139"/>
    </row>
    <row r="2208">
      <c r="A2208" s="139"/>
      <c r="B2208" s="139"/>
    </row>
    <row r="2209">
      <c r="A2209" s="139"/>
      <c r="B2209" s="139"/>
    </row>
    <row r="2210">
      <c r="A2210" s="139"/>
      <c r="B2210" s="139"/>
    </row>
    <row r="2211">
      <c r="A2211" s="139"/>
      <c r="B2211" s="139"/>
    </row>
    <row r="2212">
      <c r="A2212" s="139"/>
      <c r="B2212" s="139"/>
    </row>
    <row r="2213">
      <c r="A2213" s="139"/>
      <c r="B2213" s="139"/>
    </row>
    <row r="2214">
      <c r="A2214" s="139"/>
      <c r="B2214" s="139"/>
    </row>
    <row r="2215">
      <c r="A2215" s="139"/>
      <c r="B2215" s="139"/>
    </row>
    <row r="2216">
      <c r="A2216" s="139"/>
      <c r="B2216" s="139"/>
    </row>
    <row r="2217">
      <c r="A2217" s="139"/>
      <c r="B2217" s="139"/>
    </row>
    <row r="2218">
      <c r="A2218" s="139"/>
      <c r="B2218" s="139"/>
    </row>
    <row r="2219">
      <c r="A2219" s="139"/>
      <c r="B2219" s="139"/>
    </row>
    <row r="2220">
      <c r="A2220" s="139"/>
      <c r="B2220" s="139"/>
    </row>
    <row r="2221">
      <c r="A2221" s="139"/>
      <c r="B2221" s="139"/>
    </row>
    <row r="2222">
      <c r="A2222" s="139"/>
      <c r="B2222" s="139"/>
    </row>
    <row r="2223">
      <c r="A2223" s="139"/>
      <c r="B2223" s="139"/>
    </row>
    <row r="2224">
      <c r="A2224" s="139"/>
      <c r="B2224" s="139"/>
    </row>
    <row r="2225">
      <c r="A2225" s="139"/>
      <c r="B2225" s="139"/>
    </row>
    <row r="2226">
      <c r="A2226" s="139"/>
      <c r="B2226" s="139"/>
    </row>
    <row r="2227">
      <c r="A2227" s="139"/>
      <c r="B2227" s="139"/>
    </row>
    <row r="2228">
      <c r="A2228" s="139"/>
      <c r="B2228" s="139"/>
    </row>
    <row r="2229">
      <c r="A2229" s="139"/>
      <c r="B2229" s="139"/>
    </row>
    <row r="2230">
      <c r="A2230" s="139"/>
      <c r="B2230" s="139"/>
    </row>
    <row r="2231">
      <c r="A2231" s="139"/>
      <c r="B2231" s="139"/>
    </row>
    <row r="2232">
      <c r="A2232" s="139"/>
      <c r="B2232" s="139"/>
    </row>
    <row r="2233">
      <c r="A2233" s="139"/>
      <c r="B2233" s="139"/>
    </row>
    <row r="2234">
      <c r="A2234" s="139"/>
      <c r="B2234" s="139"/>
    </row>
    <row r="2235">
      <c r="A2235" s="139"/>
      <c r="B2235" s="139"/>
    </row>
    <row r="2236">
      <c r="A2236" s="139"/>
      <c r="B2236" s="139"/>
    </row>
    <row r="2237">
      <c r="A2237" s="139"/>
      <c r="B2237" s="139"/>
    </row>
    <row r="2238">
      <c r="A2238" s="139"/>
      <c r="B2238" s="139"/>
    </row>
    <row r="2239">
      <c r="A2239" s="139"/>
      <c r="B2239" s="139"/>
    </row>
    <row r="2240">
      <c r="A2240" s="139"/>
      <c r="B2240" s="139"/>
    </row>
    <row r="2241">
      <c r="A2241" s="139"/>
      <c r="B2241" s="139"/>
    </row>
    <row r="2242">
      <c r="A2242" s="139"/>
      <c r="B2242" s="139"/>
    </row>
    <row r="2243">
      <c r="A2243" s="139"/>
      <c r="B2243" s="139"/>
    </row>
    <row r="2244">
      <c r="A2244" s="139"/>
      <c r="B2244" s="139"/>
    </row>
    <row r="2245">
      <c r="A2245" s="139"/>
      <c r="B2245" s="139"/>
    </row>
    <row r="2246">
      <c r="A2246" s="139"/>
      <c r="B2246" s="139"/>
    </row>
    <row r="2247">
      <c r="A2247" s="139"/>
      <c r="B2247" s="139"/>
    </row>
    <row r="2248">
      <c r="A2248" s="139"/>
      <c r="B2248" s="139"/>
    </row>
    <row r="2249">
      <c r="A2249" s="139"/>
      <c r="B2249" s="139"/>
    </row>
    <row r="2250">
      <c r="A2250" s="139"/>
      <c r="B2250" s="139"/>
    </row>
    <row r="2251">
      <c r="A2251" s="139"/>
      <c r="B2251" s="139"/>
    </row>
    <row r="2252">
      <c r="A2252" s="139"/>
      <c r="B2252" s="139"/>
    </row>
    <row r="2253">
      <c r="A2253" s="139"/>
      <c r="B2253" s="139"/>
    </row>
    <row r="2254">
      <c r="A2254" s="139"/>
      <c r="B2254" s="139"/>
    </row>
    <row r="2255">
      <c r="A2255" s="139"/>
      <c r="B2255" s="139"/>
    </row>
    <row r="2256">
      <c r="A2256" s="139"/>
      <c r="B2256" s="139"/>
    </row>
    <row r="2257">
      <c r="A2257" s="139"/>
      <c r="B2257" s="139"/>
    </row>
    <row r="2258">
      <c r="A2258" s="139"/>
      <c r="B2258" s="139"/>
    </row>
    <row r="2259">
      <c r="A2259" s="139"/>
      <c r="B2259" s="139"/>
    </row>
    <row r="2260">
      <c r="A2260" s="139"/>
      <c r="B2260" s="139"/>
    </row>
    <row r="2261">
      <c r="A2261" s="139"/>
      <c r="B2261" s="139"/>
    </row>
    <row r="2262">
      <c r="A2262" s="139"/>
      <c r="B2262" s="139"/>
    </row>
    <row r="2263">
      <c r="A2263" s="139"/>
      <c r="B2263" s="139"/>
    </row>
    <row r="2264">
      <c r="A2264" s="139"/>
      <c r="B2264" s="139"/>
    </row>
    <row r="2265">
      <c r="A2265" s="139"/>
      <c r="B2265" s="139"/>
    </row>
    <row r="2266">
      <c r="A2266" s="139"/>
      <c r="B2266" s="139"/>
    </row>
    <row r="2267">
      <c r="A2267" s="139"/>
      <c r="B2267" s="139"/>
    </row>
    <row r="2268">
      <c r="A2268" s="139"/>
      <c r="B2268" s="139"/>
    </row>
    <row r="2269">
      <c r="A2269" s="139"/>
      <c r="B2269" s="139"/>
    </row>
    <row r="2270">
      <c r="A2270" s="139"/>
      <c r="B2270" s="139"/>
    </row>
    <row r="2271">
      <c r="A2271" s="139"/>
      <c r="B2271" s="139"/>
    </row>
    <row r="2272">
      <c r="A2272" s="139"/>
      <c r="B2272" s="139"/>
    </row>
    <row r="2273">
      <c r="A2273" s="139"/>
      <c r="B2273" s="139"/>
    </row>
    <row r="2274">
      <c r="A2274" s="139"/>
      <c r="B2274" s="139"/>
    </row>
    <row r="2275">
      <c r="A2275" s="139"/>
      <c r="B2275" s="139"/>
    </row>
    <row r="2276">
      <c r="A2276" s="139"/>
      <c r="B2276" s="139"/>
    </row>
    <row r="2277">
      <c r="A2277" s="139"/>
      <c r="B2277" s="139"/>
    </row>
    <row r="2278">
      <c r="A2278" s="139"/>
      <c r="B2278" s="139"/>
    </row>
    <row r="2279">
      <c r="A2279" s="139"/>
      <c r="B2279" s="139"/>
    </row>
    <row r="2280">
      <c r="A2280" s="139"/>
      <c r="B2280" s="139"/>
    </row>
    <row r="2281">
      <c r="A2281" s="139"/>
      <c r="B2281" s="139"/>
    </row>
    <row r="2282">
      <c r="A2282" s="139"/>
      <c r="B2282" s="139"/>
    </row>
    <row r="2283">
      <c r="A2283" s="139"/>
      <c r="B2283" s="139"/>
    </row>
    <row r="2284">
      <c r="A2284" s="139"/>
      <c r="B2284" s="139"/>
    </row>
    <row r="2285">
      <c r="A2285" s="139"/>
      <c r="B2285" s="139"/>
    </row>
    <row r="2286">
      <c r="A2286" s="139"/>
      <c r="B2286" s="139"/>
    </row>
    <row r="2287">
      <c r="A2287" s="139"/>
      <c r="B2287" s="139"/>
    </row>
    <row r="2288">
      <c r="A2288" s="139"/>
      <c r="B2288" s="139"/>
    </row>
    <row r="2289">
      <c r="A2289" s="139"/>
      <c r="B2289" s="139"/>
    </row>
    <row r="2290">
      <c r="A2290" s="139"/>
      <c r="B2290" s="139"/>
    </row>
    <row r="2291">
      <c r="A2291" s="139"/>
      <c r="B2291" s="139"/>
    </row>
    <row r="2292">
      <c r="A2292" s="139"/>
      <c r="B2292" s="139"/>
    </row>
    <row r="2293">
      <c r="A2293" s="139"/>
      <c r="B2293" s="139"/>
    </row>
    <row r="2294">
      <c r="A2294" s="139"/>
      <c r="B2294" s="139"/>
    </row>
    <row r="2295">
      <c r="A2295" s="139"/>
      <c r="B2295" s="139"/>
    </row>
    <row r="2296">
      <c r="A2296" s="139"/>
      <c r="B2296" s="139"/>
    </row>
    <row r="2297">
      <c r="A2297" s="139"/>
      <c r="B2297" s="139"/>
    </row>
    <row r="2298">
      <c r="A2298" s="139"/>
      <c r="B2298" s="139"/>
    </row>
    <row r="2299">
      <c r="A2299" s="139"/>
      <c r="B2299" s="139"/>
    </row>
    <row r="2300">
      <c r="A2300" s="139"/>
      <c r="B2300" s="139"/>
    </row>
    <row r="2301">
      <c r="A2301" s="139"/>
      <c r="B2301" s="139"/>
    </row>
    <row r="2302">
      <c r="A2302" s="139"/>
      <c r="B2302" s="139"/>
    </row>
    <row r="2303">
      <c r="A2303" s="139"/>
      <c r="B2303" s="139"/>
    </row>
    <row r="2304">
      <c r="A2304" s="139"/>
      <c r="B2304" s="139"/>
    </row>
    <row r="2305">
      <c r="A2305" s="139"/>
      <c r="B2305" s="139"/>
    </row>
    <row r="2306">
      <c r="A2306" s="139"/>
      <c r="B2306" s="139"/>
    </row>
    <row r="2307">
      <c r="A2307" s="139"/>
      <c r="B2307" s="139"/>
    </row>
    <row r="2308">
      <c r="A2308" s="139"/>
      <c r="B2308" s="139"/>
    </row>
    <row r="2309">
      <c r="A2309" s="139"/>
      <c r="B2309" s="139"/>
    </row>
    <row r="2310">
      <c r="A2310" s="139"/>
      <c r="B2310" s="139"/>
    </row>
    <row r="2311">
      <c r="A2311" s="139"/>
      <c r="B2311" s="139"/>
    </row>
    <row r="2312">
      <c r="A2312" s="139"/>
      <c r="B2312" s="139"/>
    </row>
    <row r="2313">
      <c r="A2313" s="139"/>
      <c r="B2313" s="139"/>
    </row>
    <row r="2314">
      <c r="A2314" s="139"/>
      <c r="B2314" s="139"/>
    </row>
    <row r="2315">
      <c r="A2315" s="139"/>
      <c r="B2315" s="139"/>
    </row>
    <row r="2316">
      <c r="A2316" s="139"/>
      <c r="B2316" s="139"/>
    </row>
    <row r="2317">
      <c r="A2317" s="139"/>
      <c r="B2317" s="139"/>
    </row>
    <row r="2318">
      <c r="A2318" s="139"/>
      <c r="B2318" s="139"/>
    </row>
    <row r="2319">
      <c r="A2319" s="139"/>
      <c r="B2319" s="139"/>
    </row>
    <row r="2320">
      <c r="A2320" s="139"/>
      <c r="B2320" s="139"/>
    </row>
    <row r="2321">
      <c r="A2321" s="139"/>
      <c r="B2321" s="139"/>
    </row>
    <row r="2322">
      <c r="A2322" s="139"/>
      <c r="B2322" s="139"/>
    </row>
    <row r="2323">
      <c r="A2323" s="139"/>
      <c r="B2323" s="139"/>
    </row>
    <row r="2324">
      <c r="A2324" s="139"/>
      <c r="B2324" s="139"/>
    </row>
    <row r="2325">
      <c r="A2325" s="139"/>
      <c r="B2325" s="139"/>
    </row>
    <row r="2326">
      <c r="A2326" s="139"/>
      <c r="B2326" s="139"/>
    </row>
    <row r="2327">
      <c r="A2327" s="139"/>
      <c r="B2327" s="139"/>
    </row>
    <row r="2328">
      <c r="A2328" s="139"/>
      <c r="B2328" s="139"/>
    </row>
    <row r="2329">
      <c r="A2329" s="139"/>
      <c r="B2329" s="139"/>
    </row>
    <row r="2330">
      <c r="A2330" s="139"/>
      <c r="B2330" s="139"/>
    </row>
    <row r="2331">
      <c r="A2331" s="139"/>
      <c r="B2331" s="139"/>
    </row>
    <row r="2332">
      <c r="A2332" s="139"/>
      <c r="B2332" s="139"/>
    </row>
    <row r="2333">
      <c r="A2333" s="139"/>
      <c r="B2333" s="139"/>
    </row>
    <row r="2334">
      <c r="A2334" s="139"/>
      <c r="B2334" s="139"/>
    </row>
    <row r="2335">
      <c r="A2335" s="139"/>
      <c r="B2335" s="139"/>
    </row>
    <row r="2336">
      <c r="A2336" s="139"/>
      <c r="B2336" s="139"/>
    </row>
    <row r="2337">
      <c r="A2337" s="139"/>
      <c r="B2337" s="139"/>
    </row>
    <row r="2338">
      <c r="A2338" s="139"/>
      <c r="B2338" s="139"/>
    </row>
    <row r="2339">
      <c r="A2339" s="139"/>
      <c r="B2339" s="139"/>
    </row>
    <row r="2340">
      <c r="A2340" s="139"/>
      <c r="B2340" s="139"/>
    </row>
    <row r="2341">
      <c r="A2341" s="139"/>
      <c r="B2341" s="139"/>
    </row>
    <row r="2342">
      <c r="A2342" s="139"/>
      <c r="B2342" s="139"/>
    </row>
    <row r="2343">
      <c r="A2343" s="139"/>
      <c r="B2343" s="139"/>
    </row>
    <row r="2344">
      <c r="A2344" s="139"/>
      <c r="B2344" s="139"/>
    </row>
    <row r="2345">
      <c r="A2345" s="139"/>
      <c r="B2345" s="139"/>
    </row>
    <row r="2346">
      <c r="A2346" s="139"/>
      <c r="B2346" s="139"/>
    </row>
    <row r="2347">
      <c r="A2347" s="139"/>
      <c r="B2347" s="139"/>
    </row>
    <row r="2348">
      <c r="A2348" s="139"/>
      <c r="B2348" s="139"/>
    </row>
    <row r="2349">
      <c r="A2349" s="139"/>
      <c r="B2349" s="139"/>
    </row>
    <row r="2350">
      <c r="A2350" s="139"/>
      <c r="B2350" s="139"/>
    </row>
    <row r="2351">
      <c r="A2351" s="139"/>
      <c r="B2351" s="139"/>
    </row>
    <row r="2352">
      <c r="A2352" s="139"/>
      <c r="B2352" s="139"/>
    </row>
    <row r="2353">
      <c r="A2353" s="139"/>
      <c r="B2353" s="139"/>
    </row>
    <row r="2354">
      <c r="A2354" s="139"/>
      <c r="B2354" s="139"/>
    </row>
    <row r="2355">
      <c r="A2355" s="139"/>
      <c r="B2355" s="139"/>
    </row>
    <row r="2356">
      <c r="A2356" s="139"/>
      <c r="B2356" s="139"/>
    </row>
    <row r="2357">
      <c r="A2357" s="139"/>
      <c r="B2357" s="139"/>
    </row>
    <row r="2358">
      <c r="A2358" s="139"/>
      <c r="B2358" s="139"/>
    </row>
    <row r="2359">
      <c r="A2359" s="139"/>
      <c r="B2359" s="139"/>
    </row>
    <row r="2360">
      <c r="A2360" s="139"/>
      <c r="B2360" s="139"/>
    </row>
    <row r="2361">
      <c r="A2361" s="139"/>
      <c r="B2361" s="139"/>
    </row>
    <row r="2362">
      <c r="A2362" s="139"/>
      <c r="B2362" s="139"/>
    </row>
    <row r="2363">
      <c r="A2363" s="139"/>
      <c r="B2363" s="139"/>
    </row>
    <row r="2364">
      <c r="A2364" s="139"/>
      <c r="B2364" s="139"/>
    </row>
    <row r="2365">
      <c r="A2365" s="139"/>
      <c r="B2365" s="139"/>
    </row>
    <row r="2366">
      <c r="A2366" s="139"/>
      <c r="B2366" s="139"/>
    </row>
    <row r="2367">
      <c r="A2367" s="139"/>
      <c r="B2367" s="139"/>
    </row>
    <row r="2368">
      <c r="A2368" s="139"/>
      <c r="B2368" s="139"/>
    </row>
    <row r="2369">
      <c r="A2369" s="139"/>
      <c r="B2369" s="139"/>
    </row>
    <row r="2370">
      <c r="A2370" s="139"/>
      <c r="B2370" s="139"/>
    </row>
    <row r="2371">
      <c r="A2371" s="139"/>
      <c r="B2371" s="139"/>
    </row>
    <row r="2372">
      <c r="A2372" s="139"/>
      <c r="B2372" s="139"/>
    </row>
    <row r="2373">
      <c r="A2373" s="139"/>
      <c r="B2373" s="139"/>
    </row>
    <row r="2374">
      <c r="A2374" s="139"/>
      <c r="B2374" s="139"/>
    </row>
    <row r="2375">
      <c r="A2375" s="139"/>
      <c r="B2375" s="139"/>
    </row>
    <row r="2376">
      <c r="A2376" s="139"/>
      <c r="B2376" s="139"/>
    </row>
    <row r="2377">
      <c r="A2377" s="139"/>
      <c r="B2377" s="139"/>
    </row>
    <row r="2378">
      <c r="A2378" s="139"/>
      <c r="B2378" s="139"/>
    </row>
    <row r="2379">
      <c r="A2379" s="139"/>
      <c r="B2379" s="139"/>
    </row>
    <row r="2380">
      <c r="A2380" s="139"/>
      <c r="B2380" s="139"/>
    </row>
    <row r="2381">
      <c r="A2381" s="139"/>
      <c r="B2381" s="139"/>
    </row>
    <row r="2382">
      <c r="A2382" s="139"/>
      <c r="B2382" s="139"/>
    </row>
    <row r="2383">
      <c r="A2383" s="139"/>
      <c r="B2383" s="139"/>
    </row>
    <row r="2384">
      <c r="A2384" s="139"/>
      <c r="B2384" s="139"/>
    </row>
    <row r="2385">
      <c r="A2385" s="139"/>
      <c r="B2385" s="139"/>
    </row>
    <row r="2386">
      <c r="A2386" s="139"/>
      <c r="B2386" s="139"/>
    </row>
    <row r="2387">
      <c r="A2387" s="139"/>
      <c r="B2387" s="139"/>
    </row>
    <row r="2388">
      <c r="A2388" s="139"/>
      <c r="B2388" s="139"/>
    </row>
    <row r="2389">
      <c r="A2389" s="139"/>
      <c r="B2389" s="139"/>
    </row>
    <row r="2390">
      <c r="A2390" s="139"/>
      <c r="B2390" s="139"/>
    </row>
    <row r="2391">
      <c r="A2391" s="139"/>
      <c r="B2391" s="139"/>
    </row>
    <row r="2392">
      <c r="A2392" s="139"/>
      <c r="B2392" s="139"/>
    </row>
    <row r="2393">
      <c r="A2393" s="139"/>
      <c r="B2393" s="139"/>
    </row>
    <row r="2394">
      <c r="A2394" s="139"/>
      <c r="B2394" s="139"/>
    </row>
    <row r="2395">
      <c r="A2395" s="139"/>
      <c r="B2395" s="139"/>
    </row>
    <row r="2396">
      <c r="A2396" s="139"/>
      <c r="B2396" s="139"/>
    </row>
    <row r="2397">
      <c r="A2397" s="139"/>
      <c r="B2397" s="139"/>
    </row>
    <row r="2398">
      <c r="A2398" s="139"/>
      <c r="B2398" s="139"/>
    </row>
    <row r="2399">
      <c r="A2399" s="139"/>
      <c r="B2399" s="139"/>
    </row>
    <row r="2400">
      <c r="A2400" s="139"/>
      <c r="B2400" s="139"/>
    </row>
    <row r="2401">
      <c r="A2401" s="139"/>
      <c r="B2401" s="139"/>
    </row>
    <row r="2402">
      <c r="A2402" s="139"/>
      <c r="B2402" s="139"/>
    </row>
    <row r="2403">
      <c r="A2403" s="139"/>
      <c r="B2403" s="139"/>
    </row>
    <row r="2404">
      <c r="A2404" s="139"/>
      <c r="B2404" s="139"/>
    </row>
    <row r="2405">
      <c r="A2405" s="139"/>
      <c r="B2405" s="139"/>
    </row>
    <row r="2406">
      <c r="A2406" s="139"/>
      <c r="B2406" s="139"/>
    </row>
    <row r="2407">
      <c r="A2407" s="139"/>
      <c r="B2407" s="139"/>
    </row>
    <row r="2408">
      <c r="A2408" s="139"/>
      <c r="B2408" s="139"/>
    </row>
    <row r="2409">
      <c r="A2409" s="139"/>
      <c r="B2409" s="139"/>
    </row>
    <row r="2410">
      <c r="A2410" s="139"/>
      <c r="B2410" s="139"/>
    </row>
    <row r="2411">
      <c r="A2411" s="139"/>
      <c r="B2411" s="139"/>
    </row>
    <row r="2412">
      <c r="A2412" s="139"/>
      <c r="B2412" s="139"/>
    </row>
    <row r="2413">
      <c r="A2413" s="139"/>
      <c r="B2413" s="139"/>
    </row>
    <row r="2414">
      <c r="A2414" s="139"/>
      <c r="B2414" s="139"/>
    </row>
    <row r="2415">
      <c r="A2415" s="139"/>
      <c r="B2415" s="139"/>
    </row>
    <row r="2416">
      <c r="A2416" s="139"/>
      <c r="B2416" s="139"/>
    </row>
    <row r="2417">
      <c r="A2417" s="139"/>
      <c r="B2417" s="139"/>
    </row>
    <row r="2418">
      <c r="A2418" s="139"/>
      <c r="B2418" s="139"/>
    </row>
    <row r="2419">
      <c r="A2419" s="139"/>
      <c r="B2419" s="139"/>
    </row>
    <row r="2420">
      <c r="A2420" s="139"/>
      <c r="B2420" s="139"/>
    </row>
    <row r="2421">
      <c r="A2421" s="139"/>
      <c r="B2421" s="139"/>
    </row>
    <row r="2422">
      <c r="A2422" s="139"/>
      <c r="B2422" s="139"/>
    </row>
    <row r="2423">
      <c r="A2423" s="139"/>
      <c r="B2423" s="139"/>
    </row>
    <row r="2424">
      <c r="A2424" s="139"/>
      <c r="B2424" s="139"/>
    </row>
    <row r="2425">
      <c r="A2425" s="139"/>
      <c r="B2425" s="139"/>
    </row>
    <row r="2426">
      <c r="A2426" s="139"/>
      <c r="B2426" s="139"/>
    </row>
    <row r="2427">
      <c r="A2427" s="139"/>
      <c r="B2427" s="139"/>
    </row>
    <row r="2428">
      <c r="A2428" s="139"/>
      <c r="B2428" s="139"/>
    </row>
    <row r="2429">
      <c r="A2429" s="139"/>
      <c r="B2429" s="139"/>
    </row>
    <row r="2430">
      <c r="A2430" s="139"/>
      <c r="B2430" s="139"/>
    </row>
    <row r="2431">
      <c r="A2431" s="139"/>
      <c r="B2431" s="139"/>
    </row>
    <row r="2432">
      <c r="A2432" s="139"/>
      <c r="B2432" s="139"/>
    </row>
    <row r="2433">
      <c r="A2433" s="139"/>
      <c r="B2433" s="139"/>
    </row>
    <row r="2434">
      <c r="A2434" s="139"/>
      <c r="B2434" s="139"/>
    </row>
    <row r="2435">
      <c r="A2435" s="139"/>
      <c r="B2435" s="139"/>
    </row>
    <row r="2436">
      <c r="A2436" s="139"/>
      <c r="B2436" s="139"/>
    </row>
    <row r="2437">
      <c r="A2437" s="139"/>
      <c r="B2437" s="139"/>
    </row>
    <row r="2438">
      <c r="A2438" s="139"/>
      <c r="B2438" s="139"/>
    </row>
    <row r="2439">
      <c r="A2439" s="139"/>
      <c r="B2439" s="139"/>
    </row>
    <row r="2440">
      <c r="A2440" s="139"/>
      <c r="B2440" s="139"/>
    </row>
    <row r="2441">
      <c r="A2441" s="139"/>
      <c r="B2441" s="139"/>
    </row>
    <row r="2442">
      <c r="A2442" s="139"/>
      <c r="B2442" s="139"/>
    </row>
    <row r="2443">
      <c r="A2443" s="139"/>
      <c r="B2443" s="139"/>
    </row>
    <row r="2444">
      <c r="A2444" s="139"/>
      <c r="B2444" s="139"/>
    </row>
    <row r="2445">
      <c r="A2445" s="139"/>
      <c r="B2445" s="139"/>
    </row>
    <row r="2446">
      <c r="A2446" s="139"/>
      <c r="B2446" s="139"/>
    </row>
    <row r="2447">
      <c r="A2447" s="139"/>
      <c r="B2447" s="139"/>
    </row>
    <row r="2448">
      <c r="A2448" s="139"/>
      <c r="B2448" s="139"/>
    </row>
    <row r="2449">
      <c r="A2449" s="139"/>
      <c r="B2449" s="139"/>
    </row>
    <row r="2450">
      <c r="A2450" s="139"/>
      <c r="B2450" s="139"/>
    </row>
    <row r="2451">
      <c r="A2451" s="139"/>
      <c r="B2451" s="139"/>
    </row>
    <row r="2452">
      <c r="A2452" s="139"/>
      <c r="B2452" s="139"/>
    </row>
    <row r="2453">
      <c r="A2453" s="139"/>
      <c r="B2453" s="139"/>
    </row>
    <row r="2454">
      <c r="A2454" s="139"/>
      <c r="B2454" s="139"/>
    </row>
    <row r="2455">
      <c r="A2455" s="139"/>
      <c r="B2455" s="139"/>
    </row>
    <row r="2456">
      <c r="A2456" s="139"/>
      <c r="B2456" s="139"/>
    </row>
    <row r="2457">
      <c r="A2457" s="139"/>
      <c r="B2457" s="139"/>
    </row>
    <row r="2458">
      <c r="A2458" s="139"/>
      <c r="B2458" s="139"/>
    </row>
    <row r="2459">
      <c r="A2459" s="139"/>
      <c r="B2459" s="139"/>
    </row>
    <row r="2460">
      <c r="A2460" s="139"/>
      <c r="B2460" s="139"/>
    </row>
    <row r="2461">
      <c r="A2461" s="139"/>
      <c r="B2461" s="139"/>
    </row>
    <row r="2462">
      <c r="A2462" s="139"/>
      <c r="B2462" s="139"/>
    </row>
    <row r="2463">
      <c r="A2463" s="139"/>
      <c r="B2463" s="139"/>
    </row>
    <row r="2464">
      <c r="A2464" s="139"/>
      <c r="B2464" s="139"/>
    </row>
    <row r="2465">
      <c r="A2465" s="139"/>
      <c r="B2465" s="139"/>
    </row>
    <row r="2466">
      <c r="A2466" s="139"/>
      <c r="B2466" s="139"/>
    </row>
    <row r="2467">
      <c r="A2467" s="139"/>
      <c r="B2467" s="139"/>
    </row>
    <row r="2468">
      <c r="A2468" s="139"/>
      <c r="B2468" s="139"/>
    </row>
    <row r="2469">
      <c r="A2469" s="139"/>
      <c r="B2469" s="139"/>
    </row>
    <row r="2470">
      <c r="A2470" s="139"/>
      <c r="B2470" s="139"/>
    </row>
    <row r="2471">
      <c r="A2471" s="139"/>
      <c r="B2471" s="139"/>
    </row>
    <row r="2472">
      <c r="A2472" s="139"/>
      <c r="B2472" s="139"/>
    </row>
    <row r="2473">
      <c r="A2473" s="139"/>
      <c r="B2473" s="139"/>
    </row>
    <row r="2474">
      <c r="A2474" s="139"/>
      <c r="B2474" s="139"/>
    </row>
    <row r="2475">
      <c r="A2475" s="139"/>
      <c r="B2475" s="139"/>
    </row>
    <row r="2476">
      <c r="A2476" s="139"/>
      <c r="B2476" s="139"/>
    </row>
    <row r="2477">
      <c r="A2477" s="139"/>
      <c r="B2477" s="139"/>
    </row>
    <row r="2478">
      <c r="A2478" s="139"/>
      <c r="B2478" s="139"/>
    </row>
    <row r="2479">
      <c r="A2479" s="139"/>
      <c r="B2479" s="139"/>
    </row>
    <row r="2480">
      <c r="A2480" s="139"/>
      <c r="B2480" s="139"/>
    </row>
    <row r="2481">
      <c r="A2481" s="139"/>
      <c r="B2481" s="139"/>
    </row>
    <row r="2482">
      <c r="A2482" s="139"/>
      <c r="B2482" s="139"/>
    </row>
    <row r="2483">
      <c r="A2483" s="139"/>
      <c r="B2483" s="139"/>
    </row>
    <row r="2484">
      <c r="A2484" s="139"/>
      <c r="B2484" s="139"/>
    </row>
    <row r="2485">
      <c r="A2485" s="139"/>
      <c r="B2485" s="139"/>
    </row>
    <row r="2486">
      <c r="A2486" s="139"/>
      <c r="B2486" s="139"/>
    </row>
    <row r="2487">
      <c r="A2487" s="139"/>
      <c r="B2487" s="139"/>
    </row>
    <row r="2488">
      <c r="A2488" s="139"/>
      <c r="B2488" s="139"/>
    </row>
    <row r="2489">
      <c r="A2489" s="139"/>
      <c r="B2489" s="139"/>
    </row>
    <row r="2490">
      <c r="A2490" s="139"/>
      <c r="B2490" s="139"/>
    </row>
    <row r="2491">
      <c r="A2491" s="139"/>
      <c r="B2491" s="139"/>
    </row>
    <row r="2492">
      <c r="A2492" s="139"/>
      <c r="B2492" s="139"/>
    </row>
    <row r="2493">
      <c r="A2493" s="139"/>
      <c r="B2493" s="139"/>
    </row>
    <row r="2494">
      <c r="A2494" s="139"/>
      <c r="B2494" s="139"/>
    </row>
    <row r="2495">
      <c r="A2495" s="139"/>
      <c r="B2495" s="139"/>
    </row>
    <row r="2496">
      <c r="A2496" s="139"/>
      <c r="B2496" s="139"/>
    </row>
    <row r="2497">
      <c r="A2497" s="139"/>
      <c r="B2497" s="139"/>
    </row>
    <row r="2498">
      <c r="A2498" s="139"/>
      <c r="B2498" s="139"/>
    </row>
    <row r="2499">
      <c r="A2499" s="139"/>
      <c r="B2499" s="139"/>
    </row>
    <row r="2500">
      <c r="A2500" s="139"/>
      <c r="B2500" s="139"/>
    </row>
    <row r="2501">
      <c r="A2501" s="139"/>
      <c r="B2501" s="139"/>
    </row>
    <row r="2502">
      <c r="A2502" s="139"/>
      <c r="B2502" s="139"/>
    </row>
    <row r="2503">
      <c r="A2503" s="139"/>
      <c r="B2503" s="139"/>
    </row>
    <row r="2504">
      <c r="A2504" s="139"/>
      <c r="B2504" s="139"/>
    </row>
    <row r="2505">
      <c r="A2505" s="139"/>
      <c r="B2505" s="139"/>
    </row>
    <row r="2506">
      <c r="A2506" s="139"/>
      <c r="B2506" s="139"/>
    </row>
    <row r="2507">
      <c r="A2507" s="139"/>
      <c r="B2507" s="139"/>
    </row>
    <row r="2508">
      <c r="A2508" s="139"/>
      <c r="B2508" s="139"/>
    </row>
    <row r="2509">
      <c r="A2509" s="139"/>
      <c r="B2509" s="139"/>
    </row>
    <row r="2510">
      <c r="A2510" s="139"/>
      <c r="B2510" s="139"/>
    </row>
    <row r="2511">
      <c r="A2511" s="139"/>
      <c r="B2511" s="139"/>
    </row>
    <row r="2512">
      <c r="A2512" s="139"/>
      <c r="B2512" s="139"/>
    </row>
    <row r="2513">
      <c r="A2513" s="139"/>
      <c r="B2513" s="139"/>
    </row>
    <row r="2514">
      <c r="A2514" s="139"/>
      <c r="B2514" s="139"/>
    </row>
    <row r="2515">
      <c r="A2515" s="139"/>
      <c r="B2515" s="139"/>
    </row>
    <row r="2516">
      <c r="A2516" s="139"/>
      <c r="B2516" s="139"/>
    </row>
    <row r="2517">
      <c r="A2517" s="139"/>
      <c r="B2517" s="139"/>
    </row>
    <row r="2518">
      <c r="A2518" s="139"/>
      <c r="B2518" s="139"/>
    </row>
    <row r="2519">
      <c r="A2519" s="139"/>
      <c r="B2519" s="139"/>
    </row>
    <row r="2520">
      <c r="A2520" s="139"/>
      <c r="B2520" s="139"/>
    </row>
    <row r="2521">
      <c r="A2521" s="139"/>
      <c r="B2521" s="139"/>
    </row>
    <row r="2522">
      <c r="A2522" s="139"/>
      <c r="B2522" s="139"/>
    </row>
    <row r="2523">
      <c r="A2523" s="139"/>
      <c r="B2523" s="139"/>
    </row>
    <row r="2524">
      <c r="A2524" s="139"/>
      <c r="B2524" s="139"/>
    </row>
    <row r="2525">
      <c r="A2525" s="139"/>
      <c r="B2525" s="139"/>
    </row>
    <row r="2526">
      <c r="A2526" s="139"/>
      <c r="B2526" s="139"/>
    </row>
    <row r="2527">
      <c r="A2527" s="139"/>
      <c r="B2527" s="139"/>
    </row>
    <row r="2528">
      <c r="A2528" s="139"/>
      <c r="B2528" s="139"/>
    </row>
    <row r="2529">
      <c r="A2529" s="139"/>
      <c r="B2529" s="139"/>
    </row>
    <row r="2530">
      <c r="A2530" s="139"/>
      <c r="B2530" s="139"/>
    </row>
    <row r="2531">
      <c r="A2531" s="139"/>
      <c r="B2531" s="139"/>
    </row>
    <row r="2532">
      <c r="A2532" s="139"/>
      <c r="B2532" s="139"/>
    </row>
    <row r="2533">
      <c r="A2533" s="139"/>
      <c r="B2533" s="139"/>
    </row>
    <row r="2534">
      <c r="A2534" s="139"/>
      <c r="B2534" s="139"/>
    </row>
    <row r="2535">
      <c r="A2535" s="139"/>
      <c r="B2535" s="139"/>
    </row>
    <row r="2536">
      <c r="A2536" s="139"/>
      <c r="B2536" s="139"/>
    </row>
    <row r="2537">
      <c r="A2537" s="139"/>
      <c r="B2537" s="139"/>
    </row>
    <row r="2538">
      <c r="A2538" s="139"/>
      <c r="B2538" s="139"/>
    </row>
    <row r="2539">
      <c r="A2539" s="139"/>
      <c r="B2539" s="139"/>
    </row>
    <row r="2540">
      <c r="A2540" s="139"/>
      <c r="B2540" s="139"/>
    </row>
    <row r="2541">
      <c r="A2541" s="139"/>
      <c r="B2541" s="139"/>
    </row>
    <row r="2542">
      <c r="A2542" s="139"/>
      <c r="B2542" s="139"/>
    </row>
    <row r="2543">
      <c r="A2543" s="139"/>
      <c r="B2543" s="139"/>
    </row>
    <row r="2544">
      <c r="A2544" s="139"/>
      <c r="B2544" s="139"/>
    </row>
    <row r="2545">
      <c r="A2545" s="139"/>
      <c r="B2545" s="139"/>
    </row>
    <row r="2546">
      <c r="A2546" s="139"/>
      <c r="B2546" s="139"/>
    </row>
    <row r="2547">
      <c r="A2547" s="139"/>
      <c r="B2547" s="139"/>
    </row>
    <row r="2548">
      <c r="A2548" s="139"/>
      <c r="B2548" s="139"/>
    </row>
    <row r="2549">
      <c r="A2549" s="139"/>
      <c r="B2549" s="139"/>
    </row>
    <row r="2550">
      <c r="A2550" s="139"/>
      <c r="B2550" s="139"/>
    </row>
    <row r="2551">
      <c r="A2551" s="139"/>
      <c r="B2551" s="139"/>
    </row>
    <row r="2552">
      <c r="A2552" s="139"/>
      <c r="B2552" s="139"/>
    </row>
    <row r="2553">
      <c r="A2553" s="139"/>
      <c r="B2553" s="139"/>
    </row>
    <row r="2554">
      <c r="A2554" s="139"/>
      <c r="B2554" s="139"/>
    </row>
    <row r="2555">
      <c r="A2555" s="139"/>
      <c r="B2555" s="139"/>
    </row>
    <row r="2556">
      <c r="A2556" s="139"/>
      <c r="B2556" s="139"/>
    </row>
    <row r="2557">
      <c r="A2557" s="139"/>
      <c r="B2557" s="139"/>
    </row>
    <row r="2558">
      <c r="A2558" s="139"/>
      <c r="B2558" s="139"/>
    </row>
    <row r="2559">
      <c r="A2559" s="139"/>
      <c r="B2559" s="139"/>
    </row>
    <row r="2560">
      <c r="A2560" s="139"/>
      <c r="B2560" s="139"/>
    </row>
    <row r="2561">
      <c r="A2561" s="139"/>
      <c r="B2561" s="139"/>
    </row>
    <row r="2562">
      <c r="A2562" s="139"/>
      <c r="B2562" s="139"/>
    </row>
    <row r="2563">
      <c r="A2563" s="139"/>
      <c r="B2563" s="139"/>
    </row>
    <row r="2564">
      <c r="A2564" s="139"/>
      <c r="B2564" s="139"/>
    </row>
    <row r="2565">
      <c r="A2565" s="139"/>
      <c r="B2565" s="139"/>
    </row>
    <row r="2566">
      <c r="A2566" s="139"/>
      <c r="B2566" s="139"/>
    </row>
    <row r="2567">
      <c r="A2567" s="139"/>
      <c r="B2567" s="139"/>
    </row>
    <row r="2568">
      <c r="A2568" s="139"/>
      <c r="B2568" s="139"/>
    </row>
    <row r="2569">
      <c r="A2569" s="139"/>
      <c r="B2569" s="139"/>
    </row>
    <row r="2570">
      <c r="A2570" s="139"/>
      <c r="B2570" s="139"/>
    </row>
    <row r="2571">
      <c r="A2571" s="139"/>
      <c r="B2571" s="139"/>
    </row>
    <row r="2572">
      <c r="A2572" s="139"/>
      <c r="B2572" s="139"/>
    </row>
    <row r="2573">
      <c r="A2573" s="139"/>
      <c r="B2573" s="139"/>
    </row>
    <row r="2574">
      <c r="A2574" s="139"/>
      <c r="B2574" s="139"/>
    </row>
    <row r="2575">
      <c r="A2575" s="139"/>
      <c r="B2575" s="139"/>
    </row>
    <row r="2576">
      <c r="A2576" s="139"/>
      <c r="B2576" s="139"/>
    </row>
    <row r="2577">
      <c r="A2577" s="139"/>
      <c r="B2577" s="139"/>
    </row>
    <row r="2578">
      <c r="A2578" s="139"/>
      <c r="B2578" s="139"/>
    </row>
    <row r="2579">
      <c r="A2579" s="139"/>
      <c r="B2579" s="139"/>
    </row>
    <row r="2580">
      <c r="A2580" s="139"/>
      <c r="B2580" s="139"/>
    </row>
    <row r="2581">
      <c r="A2581" s="139"/>
      <c r="B2581" s="139"/>
    </row>
    <row r="2582">
      <c r="A2582" s="139"/>
      <c r="B2582" s="139"/>
    </row>
    <row r="2583">
      <c r="A2583" s="139"/>
      <c r="B2583" s="139"/>
    </row>
    <row r="2584">
      <c r="A2584" s="139"/>
      <c r="B2584" s="139"/>
    </row>
    <row r="2585">
      <c r="A2585" s="139"/>
      <c r="B2585" s="139"/>
    </row>
    <row r="2586">
      <c r="A2586" s="139"/>
      <c r="B2586" s="139"/>
    </row>
    <row r="2587">
      <c r="A2587" s="139"/>
      <c r="B2587" s="139"/>
    </row>
    <row r="2588">
      <c r="A2588" s="139"/>
      <c r="B2588" s="139"/>
    </row>
    <row r="2589">
      <c r="A2589" s="139"/>
      <c r="B2589" s="139"/>
    </row>
    <row r="2590">
      <c r="A2590" s="139"/>
      <c r="B2590" s="139"/>
    </row>
    <row r="2591">
      <c r="A2591" s="139"/>
      <c r="B2591" s="139"/>
    </row>
    <row r="2592">
      <c r="A2592" s="139"/>
      <c r="B2592" s="139"/>
    </row>
    <row r="2593">
      <c r="A2593" s="139"/>
      <c r="B2593" s="139"/>
    </row>
    <row r="2594">
      <c r="A2594" s="139"/>
      <c r="B2594" s="139"/>
    </row>
    <row r="2595">
      <c r="A2595" s="139"/>
      <c r="B2595" s="139"/>
    </row>
    <row r="2596">
      <c r="A2596" s="139"/>
      <c r="B2596" s="139"/>
    </row>
    <row r="2597">
      <c r="A2597" s="139"/>
      <c r="B2597" s="139"/>
    </row>
    <row r="2598">
      <c r="A2598" s="139"/>
      <c r="B2598" s="139"/>
    </row>
    <row r="2599">
      <c r="A2599" s="139"/>
      <c r="B2599" s="139"/>
    </row>
    <row r="2600">
      <c r="A2600" s="139"/>
      <c r="B2600" s="139"/>
    </row>
    <row r="2601">
      <c r="A2601" s="139"/>
      <c r="B2601" s="139"/>
    </row>
    <row r="2602">
      <c r="A2602" s="139"/>
      <c r="B2602" s="139"/>
    </row>
    <row r="2603">
      <c r="A2603" s="139"/>
      <c r="B2603" s="139"/>
    </row>
    <row r="2604">
      <c r="A2604" s="139"/>
      <c r="B2604" s="139"/>
    </row>
    <row r="2605">
      <c r="A2605" s="139"/>
      <c r="B2605" s="139"/>
    </row>
    <row r="2606">
      <c r="A2606" s="139"/>
      <c r="B2606" s="139"/>
    </row>
    <row r="2607">
      <c r="A2607" s="139"/>
      <c r="B2607" s="139"/>
    </row>
    <row r="2608">
      <c r="A2608" s="139"/>
      <c r="B2608" s="139"/>
    </row>
    <row r="2609">
      <c r="A2609" s="139"/>
      <c r="B2609" s="139"/>
    </row>
    <row r="2610">
      <c r="A2610" s="139"/>
      <c r="B2610" s="139"/>
    </row>
    <row r="2611">
      <c r="A2611" s="139"/>
      <c r="B2611" s="139"/>
    </row>
    <row r="2612">
      <c r="A2612" s="139"/>
      <c r="B2612" s="139"/>
    </row>
    <row r="2613">
      <c r="A2613" s="139"/>
      <c r="B2613" s="139"/>
    </row>
    <row r="2614">
      <c r="A2614" s="139"/>
      <c r="B2614" s="139"/>
    </row>
    <row r="2615">
      <c r="A2615" s="139"/>
      <c r="B2615" s="139"/>
    </row>
    <row r="2616">
      <c r="A2616" s="139"/>
      <c r="B2616" s="139"/>
    </row>
    <row r="2617">
      <c r="A2617" s="139"/>
      <c r="B2617" s="139"/>
    </row>
    <row r="2618">
      <c r="A2618" s="139"/>
      <c r="B2618" s="139"/>
    </row>
    <row r="2619">
      <c r="A2619" s="139"/>
      <c r="B2619" s="139"/>
    </row>
    <row r="2620">
      <c r="A2620" s="139"/>
      <c r="B2620" s="139"/>
    </row>
    <row r="2621">
      <c r="A2621" s="139"/>
      <c r="B2621" s="139"/>
    </row>
    <row r="2622">
      <c r="A2622" s="139"/>
      <c r="B2622" s="139"/>
    </row>
    <row r="2623">
      <c r="A2623" s="139"/>
      <c r="B2623" s="139"/>
    </row>
    <row r="2624">
      <c r="A2624" s="139"/>
      <c r="B2624" s="139"/>
    </row>
    <row r="2625">
      <c r="A2625" s="139"/>
      <c r="B2625" s="139"/>
    </row>
    <row r="2626">
      <c r="A2626" s="139"/>
      <c r="B2626" s="139"/>
    </row>
    <row r="2627">
      <c r="A2627" s="139"/>
      <c r="B2627" s="139"/>
    </row>
    <row r="2628">
      <c r="A2628" s="139"/>
      <c r="B2628" s="139"/>
    </row>
    <row r="2629">
      <c r="A2629" s="139"/>
      <c r="B2629" s="139"/>
    </row>
    <row r="2630">
      <c r="A2630" s="139"/>
      <c r="B2630" s="139"/>
    </row>
    <row r="2631">
      <c r="A2631" s="139"/>
      <c r="B2631" s="139"/>
    </row>
    <row r="2632">
      <c r="A2632" s="139"/>
      <c r="B2632" s="139"/>
    </row>
    <row r="2633">
      <c r="A2633" s="139"/>
      <c r="B2633" s="139"/>
    </row>
    <row r="2634">
      <c r="A2634" s="139"/>
      <c r="B2634" s="139"/>
    </row>
    <row r="2635">
      <c r="A2635" s="139"/>
      <c r="B2635" s="139"/>
    </row>
    <row r="2636">
      <c r="A2636" s="139"/>
      <c r="B2636" s="139"/>
    </row>
    <row r="2637">
      <c r="A2637" s="139"/>
      <c r="B2637" s="139"/>
    </row>
    <row r="2638">
      <c r="A2638" s="139"/>
      <c r="B2638" s="139"/>
    </row>
    <row r="2639">
      <c r="A2639" s="139"/>
      <c r="B2639" s="139"/>
    </row>
    <row r="2640">
      <c r="A2640" s="139"/>
      <c r="B2640" s="139"/>
    </row>
    <row r="2641">
      <c r="A2641" s="139"/>
      <c r="B2641" s="139"/>
    </row>
    <row r="2642">
      <c r="A2642" s="139"/>
      <c r="B2642" s="139"/>
    </row>
    <row r="2643">
      <c r="A2643" s="139"/>
      <c r="B2643" s="139"/>
    </row>
    <row r="2644">
      <c r="A2644" s="139"/>
      <c r="B2644" s="139"/>
    </row>
    <row r="2645">
      <c r="A2645" s="139"/>
      <c r="B2645" s="139"/>
    </row>
    <row r="2646">
      <c r="A2646" s="139"/>
      <c r="B2646" s="139"/>
    </row>
    <row r="2647">
      <c r="A2647" s="139"/>
      <c r="B2647" s="139"/>
    </row>
    <row r="2648">
      <c r="A2648" s="139"/>
      <c r="B2648" s="139"/>
    </row>
    <row r="2649">
      <c r="A2649" s="139"/>
      <c r="B2649" s="139"/>
    </row>
    <row r="2650">
      <c r="A2650" s="139"/>
      <c r="B2650" s="139"/>
    </row>
    <row r="2651">
      <c r="A2651" s="139"/>
      <c r="B2651" s="139"/>
    </row>
    <row r="2652">
      <c r="A2652" s="139"/>
      <c r="B2652" s="139"/>
    </row>
    <row r="2653">
      <c r="A2653" s="139"/>
      <c r="B2653" s="139"/>
    </row>
    <row r="2654">
      <c r="A2654" s="139"/>
      <c r="B2654" s="139"/>
    </row>
    <row r="2655">
      <c r="A2655" s="139"/>
      <c r="B2655" s="139"/>
    </row>
    <row r="2656">
      <c r="A2656" s="139"/>
      <c r="B2656" s="139"/>
    </row>
    <row r="2657">
      <c r="A2657" s="139"/>
      <c r="B2657" s="139"/>
    </row>
    <row r="2658">
      <c r="A2658" s="139"/>
      <c r="B2658" s="139"/>
    </row>
    <row r="2659">
      <c r="A2659" s="139"/>
      <c r="B2659" s="139"/>
    </row>
    <row r="2660">
      <c r="A2660" s="139"/>
      <c r="B2660" s="139"/>
    </row>
    <row r="2661">
      <c r="A2661" s="139"/>
      <c r="B2661" s="139"/>
    </row>
    <row r="2662">
      <c r="A2662" s="139"/>
      <c r="B2662" s="139"/>
    </row>
    <row r="2663">
      <c r="A2663" s="139"/>
      <c r="B2663" s="139"/>
    </row>
    <row r="2664">
      <c r="A2664" s="139"/>
      <c r="B2664" s="139"/>
    </row>
    <row r="2665">
      <c r="A2665" s="139"/>
      <c r="B2665" s="139"/>
    </row>
    <row r="2666">
      <c r="A2666" s="139"/>
      <c r="B2666" s="139"/>
    </row>
    <row r="2667">
      <c r="A2667" s="139"/>
      <c r="B2667" s="139"/>
    </row>
    <row r="2668">
      <c r="A2668" s="139"/>
      <c r="B2668" s="139"/>
    </row>
    <row r="2669">
      <c r="A2669" s="139"/>
      <c r="B2669" s="139"/>
    </row>
    <row r="2670">
      <c r="A2670" s="139"/>
      <c r="B2670" s="139"/>
    </row>
    <row r="2671">
      <c r="A2671" s="139"/>
      <c r="B2671" s="139"/>
    </row>
    <row r="2672">
      <c r="A2672" s="139"/>
      <c r="B2672" s="139"/>
    </row>
    <row r="2673">
      <c r="A2673" s="139"/>
      <c r="B2673" s="139"/>
    </row>
    <row r="2674">
      <c r="A2674" s="139"/>
      <c r="B2674" s="139"/>
    </row>
    <row r="2675">
      <c r="A2675" s="139"/>
      <c r="B2675" s="139"/>
    </row>
    <row r="2676">
      <c r="A2676" s="139"/>
      <c r="B2676" s="139"/>
    </row>
    <row r="2677">
      <c r="A2677" s="139"/>
      <c r="B2677" s="139"/>
    </row>
    <row r="2678">
      <c r="A2678" s="139"/>
      <c r="B2678" s="139"/>
    </row>
    <row r="2679">
      <c r="A2679" s="139"/>
      <c r="B2679" s="139"/>
    </row>
    <row r="2680">
      <c r="A2680" s="139"/>
      <c r="B2680" s="139"/>
    </row>
    <row r="2681">
      <c r="A2681" s="139"/>
      <c r="B2681" s="139"/>
    </row>
    <row r="2682">
      <c r="A2682" s="139"/>
      <c r="B2682" s="139"/>
    </row>
    <row r="2683">
      <c r="A2683" s="139"/>
      <c r="B2683" s="139"/>
    </row>
    <row r="2684">
      <c r="A2684" s="139"/>
      <c r="B2684" s="139"/>
    </row>
    <row r="2685">
      <c r="A2685" s="139"/>
      <c r="B2685" s="139"/>
    </row>
    <row r="2686">
      <c r="A2686" s="139"/>
      <c r="B2686" s="139"/>
    </row>
    <row r="2687">
      <c r="A2687" s="139"/>
      <c r="B2687" s="139"/>
    </row>
    <row r="2688">
      <c r="A2688" s="139"/>
      <c r="B2688" s="139"/>
    </row>
    <row r="2689">
      <c r="A2689" s="139"/>
      <c r="B2689" s="139"/>
    </row>
    <row r="2690">
      <c r="A2690" s="139"/>
      <c r="B2690" s="139"/>
    </row>
    <row r="2691">
      <c r="A2691" s="139"/>
      <c r="B2691" s="139"/>
    </row>
    <row r="2692">
      <c r="A2692" s="139"/>
      <c r="B2692" s="139"/>
    </row>
    <row r="2693">
      <c r="A2693" s="139"/>
      <c r="B2693" s="139"/>
    </row>
    <row r="2694">
      <c r="A2694" s="139"/>
      <c r="B2694" s="139"/>
    </row>
    <row r="2695">
      <c r="A2695" s="139"/>
      <c r="B2695" s="139"/>
    </row>
    <row r="2696">
      <c r="A2696" s="139"/>
      <c r="B2696" s="139"/>
    </row>
    <row r="2697">
      <c r="A2697" s="139"/>
      <c r="B2697" s="139"/>
    </row>
    <row r="2698">
      <c r="A2698" s="139"/>
      <c r="B2698" s="139"/>
    </row>
    <row r="2699">
      <c r="A2699" s="139"/>
      <c r="B2699" s="139"/>
    </row>
    <row r="2700">
      <c r="A2700" s="139"/>
      <c r="B2700" s="139"/>
    </row>
    <row r="2701">
      <c r="A2701" s="139"/>
      <c r="B2701" s="139"/>
    </row>
    <row r="2702">
      <c r="A2702" s="139"/>
      <c r="B2702" s="139"/>
    </row>
    <row r="2703">
      <c r="A2703" s="139"/>
      <c r="B2703" s="139"/>
    </row>
    <row r="2704">
      <c r="A2704" s="139"/>
      <c r="B2704" s="139"/>
    </row>
    <row r="2705">
      <c r="A2705" s="139"/>
      <c r="B2705" s="139"/>
    </row>
    <row r="2706">
      <c r="A2706" s="139"/>
      <c r="B2706" s="139"/>
    </row>
    <row r="2707">
      <c r="A2707" s="139"/>
      <c r="B2707" s="139"/>
    </row>
    <row r="2708">
      <c r="A2708" s="139"/>
      <c r="B2708" s="139"/>
    </row>
    <row r="2709">
      <c r="A2709" s="139"/>
      <c r="B2709" s="139"/>
    </row>
    <row r="2710">
      <c r="A2710" s="139"/>
      <c r="B2710" s="139"/>
    </row>
    <row r="2711">
      <c r="A2711" s="139"/>
      <c r="B2711" s="139"/>
    </row>
    <row r="2712">
      <c r="A2712" s="139"/>
      <c r="B2712" s="139"/>
    </row>
    <row r="2713">
      <c r="A2713" s="139"/>
      <c r="B2713" s="139"/>
    </row>
    <row r="2714">
      <c r="A2714" s="139"/>
      <c r="B2714" s="139"/>
    </row>
    <row r="2715">
      <c r="A2715" s="139"/>
      <c r="B2715" s="139"/>
    </row>
    <row r="2716">
      <c r="A2716" s="139"/>
      <c r="B2716" s="139"/>
    </row>
    <row r="2717">
      <c r="A2717" s="139"/>
      <c r="B2717" s="139"/>
    </row>
    <row r="2718">
      <c r="A2718" s="139"/>
      <c r="B2718" s="139"/>
    </row>
    <row r="2719">
      <c r="A2719" s="139"/>
      <c r="B2719" s="139"/>
    </row>
    <row r="2720">
      <c r="A2720" s="139"/>
      <c r="B2720" s="139"/>
    </row>
    <row r="2721">
      <c r="A2721" s="139"/>
      <c r="B2721" s="139"/>
    </row>
    <row r="2722">
      <c r="A2722" s="139"/>
      <c r="B2722" s="139"/>
    </row>
    <row r="2723">
      <c r="A2723" s="139"/>
      <c r="B2723" s="139"/>
    </row>
    <row r="2724">
      <c r="A2724" s="139"/>
      <c r="B2724" s="139"/>
    </row>
    <row r="2725">
      <c r="A2725" s="139"/>
      <c r="B2725" s="139"/>
    </row>
    <row r="2726">
      <c r="A2726" s="139"/>
      <c r="B2726" s="139"/>
    </row>
    <row r="2727">
      <c r="A2727" s="139"/>
      <c r="B2727" s="139"/>
    </row>
    <row r="2728">
      <c r="A2728" s="139"/>
      <c r="B2728" s="139"/>
    </row>
    <row r="2729">
      <c r="A2729" s="139"/>
      <c r="B2729" s="139"/>
    </row>
    <row r="2730">
      <c r="A2730" s="139"/>
      <c r="B2730" s="139"/>
    </row>
    <row r="2731">
      <c r="A2731" s="139"/>
      <c r="B2731" s="139"/>
    </row>
    <row r="2732">
      <c r="A2732" s="139"/>
      <c r="B2732" s="139"/>
    </row>
    <row r="2733">
      <c r="A2733" s="139"/>
      <c r="B2733" s="139"/>
    </row>
    <row r="2734">
      <c r="A2734" s="139"/>
      <c r="B2734" s="139"/>
    </row>
    <row r="2735">
      <c r="A2735" s="139"/>
      <c r="B2735" s="139"/>
    </row>
    <row r="2736">
      <c r="A2736" s="139"/>
      <c r="B2736" s="139"/>
    </row>
    <row r="2737">
      <c r="A2737" s="139"/>
      <c r="B2737" s="139"/>
    </row>
    <row r="2738">
      <c r="A2738" s="139"/>
      <c r="B2738" s="139"/>
    </row>
    <row r="2739">
      <c r="A2739" s="139"/>
      <c r="B2739" s="139"/>
    </row>
    <row r="2740">
      <c r="A2740" s="139"/>
      <c r="B2740" s="139"/>
    </row>
    <row r="2741">
      <c r="A2741" s="139"/>
      <c r="B2741" s="139"/>
    </row>
    <row r="2742">
      <c r="A2742" s="139"/>
      <c r="B2742" s="139"/>
    </row>
    <row r="2743">
      <c r="A2743" s="139"/>
      <c r="B2743" s="139"/>
    </row>
    <row r="2744">
      <c r="A2744" s="139"/>
      <c r="B2744" s="139"/>
    </row>
    <row r="2745">
      <c r="A2745" s="139"/>
      <c r="B2745" s="139"/>
    </row>
    <row r="2746">
      <c r="A2746" s="139"/>
      <c r="B2746" s="139"/>
    </row>
    <row r="2747">
      <c r="A2747" s="139"/>
      <c r="B2747" s="139"/>
    </row>
    <row r="2748">
      <c r="A2748" s="139"/>
      <c r="B2748" s="139"/>
    </row>
    <row r="2749">
      <c r="A2749" s="139"/>
      <c r="B2749" s="139"/>
    </row>
    <row r="2750">
      <c r="A2750" s="139"/>
      <c r="B2750" s="139"/>
    </row>
    <row r="2751">
      <c r="A2751" s="139"/>
      <c r="B2751" s="139"/>
    </row>
    <row r="2752">
      <c r="A2752" s="139"/>
      <c r="B2752" s="139"/>
    </row>
    <row r="2753">
      <c r="A2753" s="139"/>
      <c r="B2753" s="139"/>
    </row>
    <row r="2754">
      <c r="A2754" s="139"/>
      <c r="B2754" s="139"/>
    </row>
    <row r="2755">
      <c r="A2755" s="139"/>
      <c r="B2755" s="139"/>
    </row>
    <row r="2756">
      <c r="A2756" s="139"/>
      <c r="B2756" s="139"/>
    </row>
    <row r="2757">
      <c r="A2757" s="139"/>
      <c r="B2757" s="139"/>
    </row>
    <row r="2758">
      <c r="A2758" s="139"/>
      <c r="B2758" s="139"/>
    </row>
    <row r="2759">
      <c r="A2759" s="139"/>
      <c r="B2759" s="139"/>
    </row>
    <row r="2760">
      <c r="A2760" s="139"/>
      <c r="B2760" s="139"/>
    </row>
    <row r="2761">
      <c r="A2761" s="139"/>
      <c r="B2761" s="139"/>
    </row>
    <row r="2762">
      <c r="A2762" s="139"/>
      <c r="B2762" s="139"/>
    </row>
    <row r="2763">
      <c r="A2763" s="139"/>
      <c r="B2763" s="139"/>
    </row>
    <row r="2764">
      <c r="A2764" s="139"/>
      <c r="B2764" s="139"/>
    </row>
    <row r="2765">
      <c r="A2765" s="139"/>
      <c r="B2765" s="139"/>
    </row>
    <row r="2766">
      <c r="A2766" s="139"/>
      <c r="B2766" s="139"/>
    </row>
    <row r="2767">
      <c r="A2767" s="139"/>
      <c r="B2767" s="139"/>
    </row>
    <row r="2768">
      <c r="A2768" s="139"/>
      <c r="B2768" s="139"/>
    </row>
    <row r="2769">
      <c r="A2769" s="139"/>
      <c r="B2769" s="139"/>
    </row>
    <row r="2770">
      <c r="A2770" s="139"/>
      <c r="B2770" s="139"/>
    </row>
    <row r="2771">
      <c r="A2771" s="139"/>
      <c r="B2771" s="139"/>
    </row>
    <row r="2772">
      <c r="A2772" s="139"/>
      <c r="B2772" s="139"/>
    </row>
    <row r="2773">
      <c r="A2773" s="139"/>
      <c r="B2773" s="139"/>
    </row>
    <row r="2774">
      <c r="A2774" s="139"/>
      <c r="B2774" s="139"/>
    </row>
    <row r="2775">
      <c r="A2775" s="139"/>
      <c r="B2775" s="139"/>
    </row>
    <row r="2776">
      <c r="A2776" s="139"/>
      <c r="B2776" s="139"/>
    </row>
    <row r="2777">
      <c r="A2777" s="139"/>
      <c r="B2777" s="139"/>
    </row>
    <row r="2778">
      <c r="A2778" s="139"/>
      <c r="B2778" s="139"/>
    </row>
    <row r="2779">
      <c r="A2779" s="139"/>
      <c r="B2779" s="139"/>
    </row>
    <row r="2780">
      <c r="A2780" s="139"/>
      <c r="B2780" s="139"/>
    </row>
    <row r="2781">
      <c r="A2781" s="139"/>
      <c r="B2781" s="139"/>
    </row>
    <row r="2782">
      <c r="A2782" s="139"/>
      <c r="B2782" s="139"/>
    </row>
    <row r="2783">
      <c r="A2783" s="139"/>
      <c r="B2783" s="139"/>
    </row>
    <row r="2784">
      <c r="A2784" s="139"/>
      <c r="B2784" s="139"/>
    </row>
    <row r="2785">
      <c r="A2785" s="139"/>
      <c r="B2785" s="139"/>
    </row>
    <row r="2786">
      <c r="A2786" s="139"/>
      <c r="B2786" s="139"/>
    </row>
    <row r="2787">
      <c r="A2787" s="139"/>
      <c r="B2787" s="139"/>
    </row>
    <row r="2788">
      <c r="A2788" s="139"/>
      <c r="B2788" s="139"/>
    </row>
    <row r="2789">
      <c r="A2789" s="139"/>
      <c r="B2789" s="139"/>
    </row>
    <row r="2790">
      <c r="A2790" s="139"/>
      <c r="B2790" s="139"/>
    </row>
    <row r="2791">
      <c r="A2791" s="139"/>
      <c r="B2791" s="139"/>
    </row>
    <row r="2792">
      <c r="A2792" s="139"/>
      <c r="B2792" s="139"/>
    </row>
    <row r="2793">
      <c r="A2793" s="139"/>
      <c r="B2793" s="139"/>
    </row>
    <row r="2794">
      <c r="A2794" s="139"/>
      <c r="B2794" s="139"/>
    </row>
    <row r="2795">
      <c r="A2795" s="139"/>
      <c r="B2795" s="139"/>
    </row>
    <row r="2796">
      <c r="A2796" s="139"/>
      <c r="B2796" s="139"/>
    </row>
    <row r="2797">
      <c r="A2797" s="139"/>
      <c r="B2797" s="139"/>
    </row>
    <row r="2798">
      <c r="A2798" s="139"/>
      <c r="B2798" s="139"/>
    </row>
    <row r="2799">
      <c r="A2799" s="139"/>
      <c r="B2799" s="139"/>
    </row>
    <row r="2800">
      <c r="A2800" s="139"/>
      <c r="B2800" s="139"/>
    </row>
    <row r="2801">
      <c r="A2801" s="139"/>
      <c r="B2801" s="139"/>
    </row>
    <row r="2802">
      <c r="A2802" s="139"/>
      <c r="B2802" s="139"/>
    </row>
    <row r="2803">
      <c r="A2803" s="139"/>
      <c r="B2803" s="139"/>
    </row>
    <row r="2804">
      <c r="A2804" s="139"/>
      <c r="B2804" s="139"/>
    </row>
    <row r="2805">
      <c r="A2805" s="139"/>
      <c r="B2805" s="139"/>
    </row>
    <row r="2806">
      <c r="A2806" s="139"/>
      <c r="B2806" s="139"/>
    </row>
    <row r="2807">
      <c r="A2807" s="139"/>
      <c r="B2807" s="139"/>
    </row>
    <row r="2808">
      <c r="A2808" s="139"/>
      <c r="B2808" s="139"/>
    </row>
    <row r="2809">
      <c r="A2809" s="139"/>
      <c r="B2809" s="139"/>
    </row>
    <row r="2810">
      <c r="A2810" s="139"/>
      <c r="B2810" s="139"/>
    </row>
    <row r="2811">
      <c r="A2811" s="139"/>
      <c r="B2811" s="139"/>
    </row>
    <row r="2812">
      <c r="A2812" s="139"/>
      <c r="B2812" s="139"/>
    </row>
    <row r="2813">
      <c r="A2813" s="139"/>
      <c r="B2813" s="139"/>
    </row>
    <row r="2814">
      <c r="A2814" s="139"/>
      <c r="B2814" s="139"/>
    </row>
    <row r="2815">
      <c r="A2815" s="139"/>
      <c r="B2815" s="139"/>
    </row>
    <row r="2816">
      <c r="A2816" s="139"/>
      <c r="B2816" s="139"/>
    </row>
    <row r="2817">
      <c r="A2817" s="139"/>
      <c r="B2817" s="139"/>
    </row>
    <row r="2818">
      <c r="A2818" s="139"/>
      <c r="B2818" s="139"/>
    </row>
    <row r="2819">
      <c r="A2819" s="139"/>
      <c r="B2819" s="139"/>
    </row>
    <row r="2820">
      <c r="A2820" s="139"/>
      <c r="B2820" s="139"/>
    </row>
    <row r="2821">
      <c r="A2821" s="139"/>
      <c r="B2821" s="139"/>
    </row>
    <row r="2822">
      <c r="A2822" s="139"/>
      <c r="B2822" s="139"/>
    </row>
    <row r="2823">
      <c r="A2823" s="139"/>
      <c r="B2823" s="139"/>
    </row>
    <row r="2824">
      <c r="A2824" s="139"/>
      <c r="B2824" s="139"/>
    </row>
    <row r="2825">
      <c r="A2825" s="139"/>
      <c r="B2825" s="139"/>
    </row>
    <row r="2826">
      <c r="A2826" s="139"/>
      <c r="B2826" s="139"/>
    </row>
    <row r="2827">
      <c r="A2827" s="139"/>
      <c r="B2827" s="139"/>
    </row>
    <row r="2828">
      <c r="A2828" s="139"/>
      <c r="B2828" s="139"/>
    </row>
    <row r="2829">
      <c r="A2829" s="139"/>
      <c r="B2829" s="139"/>
    </row>
    <row r="2830">
      <c r="A2830" s="139"/>
      <c r="B2830" s="139"/>
    </row>
    <row r="2831">
      <c r="A2831" s="139"/>
      <c r="B2831" s="139"/>
    </row>
    <row r="2832">
      <c r="A2832" s="139"/>
      <c r="B2832" s="139"/>
    </row>
    <row r="2833">
      <c r="A2833" s="139"/>
      <c r="B2833" s="139"/>
    </row>
    <row r="2834">
      <c r="A2834" s="139"/>
      <c r="B2834" s="139"/>
    </row>
    <row r="2835">
      <c r="A2835" s="139"/>
      <c r="B2835" s="139"/>
    </row>
    <row r="2836">
      <c r="A2836" s="139"/>
      <c r="B2836" s="139"/>
    </row>
    <row r="2837">
      <c r="A2837" s="139"/>
      <c r="B2837" s="139"/>
    </row>
    <row r="2838">
      <c r="A2838" s="139"/>
      <c r="B2838" s="139"/>
    </row>
    <row r="2839">
      <c r="A2839" s="139"/>
      <c r="B2839" s="139"/>
    </row>
    <row r="2840">
      <c r="A2840" s="139"/>
      <c r="B2840" s="139"/>
    </row>
    <row r="2841">
      <c r="A2841" s="139"/>
      <c r="B2841" s="139"/>
    </row>
    <row r="2842">
      <c r="A2842" s="139"/>
      <c r="B2842" s="139"/>
    </row>
    <row r="2843">
      <c r="A2843" s="139"/>
      <c r="B2843" s="139"/>
    </row>
    <row r="2844">
      <c r="A2844" s="139"/>
      <c r="B2844" s="139"/>
    </row>
    <row r="2845">
      <c r="A2845" s="139"/>
      <c r="B2845" s="139"/>
    </row>
    <row r="2846">
      <c r="A2846" s="139"/>
      <c r="B2846" s="139"/>
    </row>
    <row r="2847">
      <c r="A2847" s="139"/>
      <c r="B2847" s="139"/>
    </row>
    <row r="2848">
      <c r="A2848" s="139"/>
      <c r="B2848" s="139"/>
    </row>
    <row r="2849">
      <c r="A2849" s="139"/>
      <c r="B2849" s="139"/>
    </row>
    <row r="2850">
      <c r="A2850" s="139"/>
      <c r="B2850" s="139"/>
    </row>
    <row r="2851">
      <c r="A2851" s="139"/>
      <c r="B2851" s="139"/>
    </row>
    <row r="2852">
      <c r="A2852" s="139"/>
      <c r="B2852" s="139"/>
    </row>
    <row r="2853">
      <c r="A2853" s="139"/>
      <c r="B2853" s="139"/>
    </row>
    <row r="2854">
      <c r="A2854" s="139"/>
      <c r="B2854" s="139"/>
    </row>
    <row r="2855">
      <c r="A2855" s="139"/>
      <c r="B2855" s="139"/>
    </row>
    <row r="2856">
      <c r="A2856" s="139"/>
      <c r="B2856" s="139"/>
    </row>
    <row r="2857">
      <c r="A2857" s="139"/>
      <c r="B2857" s="139"/>
    </row>
    <row r="2858">
      <c r="A2858" s="139"/>
      <c r="B2858" s="139"/>
    </row>
    <row r="2859">
      <c r="A2859" s="139"/>
      <c r="B2859" s="139"/>
    </row>
    <row r="2860">
      <c r="A2860" s="139"/>
      <c r="B2860" s="139"/>
    </row>
    <row r="2861">
      <c r="A2861" s="139"/>
      <c r="B2861" s="139"/>
    </row>
    <row r="2862">
      <c r="A2862" s="139"/>
      <c r="B2862" s="139"/>
    </row>
    <row r="2863">
      <c r="A2863" s="139"/>
      <c r="B2863" s="139"/>
    </row>
    <row r="2864">
      <c r="A2864" s="139"/>
      <c r="B2864" s="139"/>
    </row>
    <row r="2865">
      <c r="A2865" s="139"/>
      <c r="B2865" s="139"/>
    </row>
    <row r="2866">
      <c r="A2866" s="139"/>
      <c r="B2866" s="139"/>
    </row>
    <row r="2867">
      <c r="A2867" s="139"/>
      <c r="B2867" s="139"/>
    </row>
    <row r="2868">
      <c r="A2868" s="139"/>
      <c r="B2868" s="139"/>
    </row>
    <row r="2869">
      <c r="A2869" s="139"/>
      <c r="B2869" s="139"/>
    </row>
    <row r="2870">
      <c r="A2870" s="139"/>
      <c r="B2870" s="139"/>
    </row>
    <row r="2871">
      <c r="A2871" s="139"/>
      <c r="B2871" s="139"/>
    </row>
    <row r="2872">
      <c r="A2872" s="139"/>
      <c r="B2872" s="139"/>
    </row>
    <row r="2873">
      <c r="A2873" s="139"/>
      <c r="B2873" s="139"/>
    </row>
    <row r="2874">
      <c r="A2874" s="139"/>
      <c r="B2874" s="139"/>
    </row>
    <row r="2875">
      <c r="A2875" s="139"/>
      <c r="B2875" s="139"/>
    </row>
    <row r="2876">
      <c r="A2876" s="139"/>
      <c r="B2876" s="139"/>
    </row>
    <row r="2877">
      <c r="A2877" s="139"/>
      <c r="B2877" s="139"/>
    </row>
    <row r="2878">
      <c r="A2878" s="139"/>
      <c r="B2878" s="139"/>
    </row>
    <row r="2879">
      <c r="A2879" s="139"/>
      <c r="B2879" s="139"/>
    </row>
    <row r="2880">
      <c r="A2880" s="139"/>
      <c r="B2880" s="139"/>
    </row>
    <row r="2881">
      <c r="A2881" s="139"/>
      <c r="B2881" s="139"/>
    </row>
    <row r="2882">
      <c r="A2882" s="139"/>
      <c r="B2882" s="139"/>
    </row>
    <row r="2883">
      <c r="A2883" s="139"/>
      <c r="B2883" s="139"/>
    </row>
    <row r="2884">
      <c r="A2884" s="139"/>
      <c r="B2884" s="139"/>
    </row>
    <row r="2885">
      <c r="A2885" s="139"/>
      <c r="B2885" s="139"/>
    </row>
    <row r="2886">
      <c r="A2886" s="139"/>
      <c r="B2886" s="139"/>
    </row>
    <row r="2887">
      <c r="A2887" s="139"/>
      <c r="B2887" s="139"/>
    </row>
    <row r="2888">
      <c r="A2888" s="139"/>
      <c r="B2888" s="139"/>
    </row>
    <row r="2889">
      <c r="A2889" s="139"/>
      <c r="B2889" s="139"/>
    </row>
    <row r="2890">
      <c r="A2890" s="139"/>
      <c r="B2890" s="139"/>
    </row>
    <row r="2891">
      <c r="A2891" s="139"/>
      <c r="B2891" s="139"/>
    </row>
    <row r="2892">
      <c r="A2892" s="139"/>
      <c r="B2892" s="139"/>
    </row>
    <row r="2893">
      <c r="A2893" s="139"/>
      <c r="B2893" s="139"/>
    </row>
    <row r="2894">
      <c r="A2894" s="139"/>
      <c r="B2894" s="139"/>
    </row>
    <row r="2895">
      <c r="A2895" s="139"/>
      <c r="B2895" s="139"/>
    </row>
    <row r="2896">
      <c r="A2896" s="139"/>
      <c r="B2896" s="139"/>
    </row>
    <row r="2897">
      <c r="A2897" s="139"/>
      <c r="B2897" s="139"/>
    </row>
    <row r="2898">
      <c r="A2898" s="139"/>
      <c r="B2898" s="139"/>
    </row>
    <row r="2899">
      <c r="A2899" s="139"/>
      <c r="B2899" s="139"/>
    </row>
    <row r="2900">
      <c r="A2900" s="139"/>
      <c r="B2900" s="139"/>
    </row>
    <row r="2901">
      <c r="A2901" s="139"/>
      <c r="B2901" s="139"/>
    </row>
    <row r="2902">
      <c r="A2902" s="139"/>
      <c r="B2902" s="139"/>
    </row>
    <row r="2903">
      <c r="A2903" s="139"/>
      <c r="B2903" s="139"/>
    </row>
    <row r="2904">
      <c r="A2904" s="139"/>
      <c r="B2904" s="139"/>
    </row>
    <row r="2905">
      <c r="A2905" s="139"/>
      <c r="B2905" s="139"/>
    </row>
    <row r="2906">
      <c r="A2906" s="139"/>
      <c r="B2906" s="139"/>
    </row>
    <row r="2907">
      <c r="A2907" s="139"/>
      <c r="B2907" s="139"/>
    </row>
    <row r="2908">
      <c r="A2908" s="139"/>
      <c r="B2908" s="139"/>
    </row>
    <row r="2909">
      <c r="A2909" s="139"/>
      <c r="B2909" s="139"/>
    </row>
    <row r="2910">
      <c r="A2910" s="139"/>
      <c r="B2910" s="139"/>
    </row>
    <row r="2911">
      <c r="A2911" s="139"/>
      <c r="B2911" s="139"/>
    </row>
    <row r="2912">
      <c r="A2912" s="139"/>
      <c r="B2912" s="139"/>
    </row>
    <row r="2913">
      <c r="A2913" s="139"/>
      <c r="B2913" s="139"/>
    </row>
    <row r="2914">
      <c r="A2914" s="139"/>
      <c r="B2914" s="139"/>
    </row>
    <row r="2915">
      <c r="A2915" s="139"/>
      <c r="B2915" s="139"/>
    </row>
    <row r="2916">
      <c r="A2916" s="139"/>
      <c r="B2916" s="139"/>
    </row>
    <row r="2917">
      <c r="A2917" s="139"/>
      <c r="B2917" s="139"/>
    </row>
    <row r="2918">
      <c r="A2918" s="139"/>
      <c r="B2918" s="139"/>
    </row>
    <row r="2919">
      <c r="A2919" s="139"/>
      <c r="B2919" s="139"/>
    </row>
    <row r="2920">
      <c r="A2920" s="139"/>
      <c r="B2920" s="139"/>
    </row>
    <row r="2921">
      <c r="A2921" s="139"/>
      <c r="B2921" s="139"/>
    </row>
    <row r="2922">
      <c r="A2922" s="139"/>
      <c r="B2922" s="139"/>
    </row>
    <row r="2923">
      <c r="A2923" s="139"/>
      <c r="B2923" s="139"/>
    </row>
    <row r="2924">
      <c r="A2924" s="139"/>
      <c r="B2924" s="139"/>
    </row>
    <row r="2925">
      <c r="A2925" s="139"/>
      <c r="B2925" s="139"/>
    </row>
    <row r="2926">
      <c r="A2926" s="139"/>
      <c r="B2926" s="139"/>
    </row>
    <row r="2927">
      <c r="A2927" s="139"/>
      <c r="B2927" s="139"/>
    </row>
    <row r="2928">
      <c r="A2928" s="139"/>
      <c r="B2928" s="139"/>
    </row>
    <row r="2929">
      <c r="A2929" s="139"/>
      <c r="B2929" s="139"/>
    </row>
    <row r="2930">
      <c r="A2930" s="139"/>
      <c r="B2930" s="139"/>
    </row>
    <row r="2931">
      <c r="A2931" s="139"/>
      <c r="B2931" s="139"/>
    </row>
    <row r="2932">
      <c r="A2932" s="139"/>
      <c r="B2932" s="139"/>
    </row>
    <row r="2933">
      <c r="A2933" s="139"/>
      <c r="B2933" s="139"/>
    </row>
    <row r="2934">
      <c r="A2934" s="139"/>
      <c r="B2934" s="139"/>
    </row>
    <row r="2935">
      <c r="A2935" s="139"/>
      <c r="B2935" s="139"/>
    </row>
    <row r="2936">
      <c r="A2936" s="139"/>
      <c r="B2936" s="139"/>
    </row>
    <row r="2937">
      <c r="A2937" s="139"/>
      <c r="B2937" s="139"/>
    </row>
    <row r="2938">
      <c r="A2938" s="139"/>
      <c r="B2938" s="139"/>
    </row>
    <row r="2939">
      <c r="A2939" s="139"/>
      <c r="B2939" s="139"/>
    </row>
    <row r="2940">
      <c r="A2940" s="139"/>
      <c r="B2940" s="139"/>
    </row>
    <row r="2941">
      <c r="A2941" s="139"/>
      <c r="B2941" s="139"/>
    </row>
    <row r="2942">
      <c r="A2942" s="139"/>
      <c r="B2942" s="139"/>
    </row>
    <row r="2943">
      <c r="A2943" s="139"/>
      <c r="B2943" s="139"/>
    </row>
    <row r="2944">
      <c r="A2944" s="139"/>
      <c r="B2944" s="139"/>
    </row>
    <row r="2945">
      <c r="A2945" s="139"/>
      <c r="B2945" s="139"/>
    </row>
    <row r="2946">
      <c r="A2946" s="139"/>
      <c r="B2946" s="139"/>
    </row>
    <row r="2947">
      <c r="A2947" s="139"/>
      <c r="B2947" s="139"/>
    </row>
    <row r="2948">
      <c r="A2948" s="139"/>
      <c r="B2948" s="139"/>
    </row>
    <row r="2949">
      <c r="A2949" s="139"/>
      <c r="B2949" s="139"/>
    </row>
    <row r="2950">
      <c r="A2950" s="139"/>
      <c r="B2950" s="139"/>
    </row>
    <row r="2951">
      <c r="A2951" s="139"/>
      <c r="B2951" s="139"/>
    </row>
    <row r="2952">
      <c r="A2952" s="139"/>
      <c r="B2952" s="139"/>
    </row>
    <row r="2953">
      <c r="A2953" s="139"/>
      <c r="B2953" s="139"/>
    </row>
    <row r="2954">
      <c r="A2954" s="139"/>
      <c r="B2954" s="139"/>
    </row>
    <row r="2955">
      <c r="A2955" s="139"/>
      <c r="B2955" s="139"/>
    </row>
    <row r="2956">
      <c r="A2956" s="139"/>
      <c r="B2956" s="139"/>
    </row>
    <row r="2957">
      <c r="A2957" s="139"/>
      <c r="B2957" s="139"/>
    </row>
    <row r="2958">
      <c r="A2958" s="139"/>
      <c r="B2958" s="139"/>
    </row>
    <row r="2959">
      <c r="A2959" s="139"/>
      <c r="B2959" s="139"/>
    </row>
    <row r="2960">
      <c r="A2960" s="139"/>
      <c r="B2960" s="139"/>
    </row>
    <row r="2961">
      <c r="A2961" s="139"/>
      <c r="B2961" s="139"/>
    </row>
    <row r="2962">
      <c r="A2962" s="139"/>
      <c r="B2962" s="139"/>
    </row>
    <row r="2963">
      <c r="A2963" s="139"/>
      <c r="B2963" s="139"/>
    </row>
    <row r="2964">
      <c r="A2964" s="139"/>
      <c r="B2964" s="139"/>
    </row>
    <row r="2965">
      <c r="A2965" s="139"/>
      <c r="B2965" s="139"/>
    </row>
    <row r="2966">
      <c r="A2966" s="139"/>
      <c r="B2966" s="139"/>
    </row>
    <row r="2967">
      <c r="A2967" s="139"/>
      <c r="B2967" s="139"/>
    </row>
    <row r="2968">
      <c r="A2968" s="139"/>
      <c r="B2968" s="139"/>
    </row>
    <row r="2969">
      <c r="A2969" s="139"/>
      <c r="B2969" s="139"/>
    </row>
    <row r="2970">
      <c r="A2970" s="139"/>
      <c r="B2970" s="139"/>
    </row>
    <row r="2971">
      <c r="A2971" s="139"/>
      <c r="B2971" s="139"/>
    </row>
    <row r="2972">
      <c r="A2972" s="139"/>
      <c r="B2972" s="139"/>
    </row>
    <row r="2973">
      <c r="A2973" s="139"/>
      <c r="B2973" s="139"/>
    </row>
    <row r="2974">
      <c r="A2974" s="139"/>
      <c r="B2974" s="139"/>
    </row>
    <row r="2975">
      <c r="A2975" s="139"/>
      <c r="B2975" s="139"/>
    </row>
    <row r="2976">
      <c r="A2976" s="139"/>
      <c r="B2976" s="139"/>
    </row>
    <row r="2977">
      <c r="A2977" s="139"/>
      <c r="B2977" s="139"/>
    </row>
    <row r="2978">
      <c r="A2978" s="139"/>
      <c r="B2978" s="139"/>
    </row>
    <row r="2979">
      <c r="A2979" s="139"/>
      <c r="B2979" s="139"/>
    </row>
    <row r="2980">
      <c r="A2980" s="139"/>
      <c r="B2980" s="139"/>
    </row>
    <row r="2981">
      <c r="A2981" s="139"/>
      <c r="B2981" s="139"/>
    </row>
    <row r="2982">
      <c r="A2982" s="139"/>
      <c r="B2982" s="139"/>
    </row>
    <row r="2983">
      <c r="A2983" s="139"/>
      <c r="B2983" s="139"/>
    </row>
    <row r="2984">
      <c r="A2984" s="139"/>
      <c r="B2984" s="139"/>
    </row>
    <row r="2985">
      <c r="A2985" s="139"/>
      <c r="B2985" s="139"/>
    </row>
    <row r="2986">
      <c r="A2986" s="139"/>
      <c r="B2986" s="139"/>
    </row>
    <row r="2987">
      <c r="A2987" s="139"/>
      <c r="B2987" s="139"/>
    </row>
    <row r="2988">
      <c r="A2988" s="139"/>
      <c r="B2988" s="139"/>
    </row>
    <row r="2989">
      <c r="A2989" s="139"/>
      <c r="B2989" s="139"/>
    </row>
    <row r="2990">
      <c r="A2990" s="139"/>
      <c r="B2990" s="139"/>
    </row>
    <row r="2991">
      <c r="A2991" s="139"/>
      <c r="B2991" s="139"/>
    </row>
    <row r="2992">
      <c r="A2992" s="139"/>
      <c r="B2992" s="139"/>
    </row>
    <row r="2993">
      <c r="A2993" s="139"/>
      <c r="B2993" s="139"/>
    </row>
    <row r="2994">
      <c r="A2994" s="139"/>
      <c r="B2994" s="139"/>
    </row>
    <row r="2995">
      <c r="A2995" s="139"/>
      <c r="B2995" s="139"/>
    </row>
    <row r="2996">
      <c r="A2996" s="139"/>
      <c r="B2996" s="139"/>
    </row>
    <row r="2997">
      <c r="A2997" s="139"/>
      <c r="B2997" s="139"/>
    </row>
    <row r="2998">
      <c r="A2998" s="139"/>
      <c r="B2998" s="139"/>
    </row>
    <row r="2999">
      <c r="A2999" s="139"/>
      <c r="B2999" s="139"/>
    </row>
    <row r="3000">
      <c r="A3000" s="139"/>
      <c r="B3000" s="139"/>
    </row>
  </sheetData>
  <autoFilter ref="$A$1:$I$633">
    <filterColumn colId="4">
      <filters>
        <filter val="126907859"/>
      </filters>
    </filterColumn>
  </autoFil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1D2D3"/>
    <outlinePr summaryBelow="0" summaryRight="0"/>
  </sheetPr>
  <sheetViews>
    <sheetView workbookViewId="0"/>
  </sheetViews>
  <sheetFormatPr customHeight="1" defaultColWidth="12.63" defaultRowHeight="15.75"/>
  <cols>
    <col customWidth="1" min="9" max="9" width="16.25"/>
  </cols>
  <sheetData>
    <row r="1">
      <c r="A1" s="139" t="s">
        <v>2588</v>
      </c>
      <c r="B1" s="145" t="s">
        <v>31</v>
      </c>
      <c r="C1" s="146" t="s">
        <v>2589</v>
      </c>
      <c r="D1" s="146" t="s">
        <v>2590</v>
      </c>
      <c r="E1" s="146" t="s">
        <v>2591</v>
      </c>
      <c r="F1" s="146" t="s">
        <v>2592</v>
      </c>
      <c r="G1" s="146" t="s">
        <v>2593</v>
      </c>
      <c r="H1" s="145" t="s">
        <v>27</v>
      </c>
      <c r="I1" s="146" t="s">
        <v>2748</v>
      </c>
      <c r="J1" s="146" t="s">
        <v>2749</v>
      </c>
      <c r="K1" s="146"/>
      <c r="L1" s="146"/>
      <c r="M1" s="147"/>
    </row>
    <row r="2">
      <c r="A2" s="148">
        <v>45056.0</v>
      </c>
      <c r="B2" s="146" t="str">
        <f>IFS(A2&lt;=border_dates!$A$2, "1-5 мая", AND(A2&gt;border_dates!$A$2, A2&lt;=border_dates!$A$3) , "6-10 мая", AND(A2&gt;border_dates!$A$3,A2&lt;= border_dates!$A$4), "11-31 мая")</f>
        <v>6-10 мая</v>
      </c>
      <c r="C2" s="146" t="s">
        <v>2597</v>
      </c>
      <c r="D2" s="146">
        <v>6.7982511E7</v>
      </c>
      <c r="E2" s="146">
        <v>1.26908782E8</v>
      </c>
      <c r="F2" s="146" t="s">
        <v>2595</v>
      </c>
      <c r="G2" s="146" t="s">
        <v>2596</v>
      </c>
      <c r="H2" s="146" t="str">
        <f t="shared" ref="H2:H249" si="1">IF(G2="ru","Россия","СНГ")</f>
        <v>Россия</v>
      </c>
      <c r="I2" s="146">
        <v>0.0</v>
      </c>
      <c r="J2" s="149">
        <v>28.309</v>
      </c>
      <c r="K2" s="150"/>
      <c r="L2" s="151"/>
      <c r="M2" s="149"/>
    </row>
    <row r="3">
      <c r="A3" s="148">
        <v>45056.0</v>
      </c>
      <c r="B3" s="146" t="str">
        <f>IFS(A3&lt;=border_dates!$A$2, "1-5 мая", AND(A3&gt;border_dates!$A$2, A3&lt;=border_dates!$A$3) , "6-10 мая", AND(A3&gt;border_dates!$A$3,A3&lt;= border_dates!$A$4), "11-31 мая")</f>
        <v>6-10 мая</v>
      </c>
      <c r="C3" s="146" t="s">
        <v>2597</v>
      </c>
      <c r="D3" s="146">
        <v>6.7982511E7</v>
      </c>
      <c r="E3" s="146">
        <v>1.26908782E8</v>
      </c>
      <c r="F3" s="146" t="s">
        <v>2595</v>
      </c>
      <c r="G3" s="146" t="s">
        <v>2596</v>
      </c>
      <c r="H3" s="146" t="str">
        <f t="shared" si="1"/>
        <v>Россия</v>
      </c>
      <c r="I3" s="146">
        <v>2.0</v>
      </c>
      <c r="J3" s="149">
        <v>33.394999999999996</v>
      </c>
      <c r="K3" s="150"/>
      <c r="L3" s="151"/>
      <c r="M3" s="149"/>
    </row>
    <row r="4">
      <c r="A4" s="148">
        <v>45056.0</v>
      </c>
      <c r="B4" s="146" t="str">
        <f>IFS(A4&lt;=border_dates!$A$2, "1-5 мая", AND(A4&gt;border_dates!$A$2, A4&lt;=border_dates!$A$3) , "6-10 мая", AND(A4&gt;border_dates!$A$3,A4&lt;= border_dates!$A$4), "11-31 мая")</f>
        <v>6-10 мая</v>
      </c>
      <c r="C4" s="146" t="s">
        <v>2597</v>
      </c>
      <c r="D4" s="146">
        <v>6.7982511E7</v>
      </c>
      <c r="E4" s="146">
        <v>1.26908782E8</v>
      </c>
      <c r="F4" s="146" t="s">
        <v>2595</v>
      </c>
      <c r="G4" s="146" t="s">
        <v>2596</v>
      </c>
      <c r="H4" s="146" t="str">
        <f t="shared" si="1"/>
        <v>Россия</v>
      </c>
      <c r="I4" s="146">
        <v>5.0</v>
      </c>
      <c r="J4" s="149">
        <v>64.955</v>
      </c>
      <c r="K4" s="150"/>
      <c r="L4" s="151"/>
      <c r="M4" s="149"/>
    </row>
    <row r="5" hidden="1">
      <c r="A5" s="148">
        <v>45056.0</v>
      </c>
      <c r="B5" s="146" t="str">
        <f>IFS(A5&lt;=border_dates!$A$2, "1-5 мая", AND(A5&gt;border_dates!$A$2, A5&lt;=border_dates!$A$3) , "6-10 мая", AND(A5&gt;border_dates!$A$3,A5&lt;= border_dates!$A$4), "11-31 мая")</f>
        <v>6-10 мая</v>
      </c>
      <c r="C5" s="146" t="s">
        <v>2599</v>
      </c>
      <c r="D5" s="146">
        <v>6.8663028E7</v>
      </c>
      <c r="E5" s="146">
        <v>1.27644596E8</v>
      </c>
      <c r="F5" s="146" t="s">
        <v>2595</v>
      </c>
      <c r="G5" s="146" t="s">
        <v>2596</v>
      </c>
      <c r="H5" s="146" t="str">
        <f t="shared" si="1"/>
        <v>Россия</v>
      </c>
      <c r="I5" s="146">
        <v>6.0</v>
      </c>
      <c r="J5" s="149">
        <v>18.151</v>
      </c>
      <c r="K5" s="150"/>
      <c r="L5" s="151"/>
      <c r="M5" s="149"/>
    </row>
    <row r="6" hidden="1">
      <c r="A6" s="148">
        <v>45056.0</v>
      </c>
      <c r="B6" s="146" t="str">
        <f>IFS(A6&lt;=border_dates!$A$2, "1-5 мая", AND(A6&gt;border_dates!$A$2, A6&lt;=border_dates!$A$3) , "6-10 мая", AND(A6&gt;border_dates!$A$3,A6&lt;= border_dates!$A$4), "11-31 мая")</f>
        <v>6-10 мая</v>
      </c>
      <c r="C6" s="146" t="s">
        <v>2607</v>
      </c>
      <c r="D6" s="146">
        <v>6.7997174E7</v>
      </c>
      <c r="E6" s="146">
        <v>1.26924318E8</v>
      </c>
      <c r="F6" s="146" t="s">
        <v>2595</v>
      </c>
      <c r="G6" s="146" t="s">
        <v>2596</v>
      </c>
      <c r="H6" s="146" t="str">
        <f t="shared" si="1"/>
        <v>Россия</v>
      </c>
      <c r="I6" s="146">
        <v>2.0</v>
      </c>
      <c r="J6" s="149">
        <v>7.933</v>
      </c>
      <c r="K6" s="150"/>
      <c r="L6" s="151"/>
      <c r="M6" s="149"/>
    </row>
    <row r="7" hidden="1">
      <c r="A7" s="148">
        <v>45056.0</v>
      </c>
      <c r="B7" s="146" t="str">
        <f>IFS(A7&lt;=border_dates!$A$2, "1-5 мая", AND(A7&gt;border_dates!$A$2, A7&lt;=border_dates!$A$3) , "6-10 мая", AND(A7&gt;border_dates!$A$3,A7&lt;= border_dates!$A$4), "11-31 мая")</f>
        <v>6-10 мая</v>
      </c>
      <c r="C7" s="146" t="s">
        <v>2608</v>
      </c>
      <c r="D7" s="146">
        <v>6.7988096E7</v>
      </c>
      <c r="E7" s="146">
        <v>1.26914589E8</v>
      </c>
      <c r="F7" s="146" t="s">
        <v>2595</v>
      </c>
      <c r="G7" s="146" t="s">
        <v>2596</v>
      </c>
      <c r="H7" s="146" t="str">
        <f t="shared" si="1"/>
        <v>Россия</v>
      </c>
      <c r="I7" s="146">
        <v>5.0</v>
      </c>
      <c r="J7" s="149">
        <v>68.076</v>
      </c>
      <c r="K7" s="150"/>
      <c r="L7" s="151"/>
      <c r="M7" s="149"/>
    </row>
    <row r="8" hidden="1">
      <c r="A8" s="148">
        <v>45056.0</v>
      </c>
      <c r="B8" s="146" t="str">
        <f>IFS(A8&lt;=border_dates!$A$2, "1-5 мая", AND(A8&gt;border_dates!$A$2, A8&lt;=border_dates!$A$3) , "6-10 мая", AND(A8&gt;border_dates!$A$3,A8&lt;= border_dates!$A$4), "11-31 мая")</f>
        <v>6-10 мая</v>
      </c>
      <c r="C8" s="146" t="s">
        <v>2613</v>
      </c>
      <c r="D8" s="146">
        <v>6.8115844E7</v>
      </c>
      <c r="E8" s="146">
        <v>1.27048234E8</v>
      </c>
      <c r="F8" s="146" t="s">
        <v>2595</v>
      </c>
      <c r="G8" s="146" t="s">
        <v>2596</v>
      </c>
      <c r="H8" s="146" t="str">
        <f t="shared" si="1"/>
        <v>Россия</v>
      </c>
      <c r="I8" s="146">
        <v>2.0</v>
      </c>
      <c r="J8" s="149">
        <v>13.507</v>
      </c>
      <c r="K8" s="150"/>
      <c r="L8" s="151"/>
      <c r="M8" s="149"/>
    </row>
    <row r="9" hidden="1">
      <c r="A9" s="148">
        <v>45056.0</v>
      </c>
      <c r="B9" s="146" t="str">
        <f>IFS(A9&lt;=border_dates!$A$2, "1-5 мая", AND(A9&gt;border_dates!$A$2, A9&lt;=border_dates!$A$3) , "6-10 мая", AND(A9&gt;border_dates!$A$3,A9&lt;= border_dates!$A$4), "11-31 мая")</f>
        <v>6-10 мая</v>
      </c>
      <c r="C9" s="146" t="s">
        <v>2614</v>
      </c>
      <c r="D9" s="146">
        <v>6.8115839E7</v>
      </c>
      <c r="E9" s="146">
        <v>1.27048229E8</v>
      </c>
      <c r="F9" s="146" t="s">
        <v>2595</v>
      </c>
      <c r="G9" s="146" t="s">
        <v>2596</v>
      </c>
      <c r="H9" s="146" t="str">
        <f t="shared" si="1"/>
        <v>Россия</v>
      </c>
      <c r="I9" s="146">
        <v>0.0</v>
      </c>
      <c r="J9" s="149">
        <v>9.181000000000001</v>
      </c>
      <c r="K9" s="150"/>
      <c r="L9" s="151"/>
      <c r="M9" s="149"/>
    </row>
    <row r="10" hidden="1">
      <c r="A10" s="148">
        <v>45056.0</v>
      </c>
      <c r="B10" s="146" t="str">
        <f>IFS(A10&lt;=border_dates!$A$2, "1-5 мая", AND(A10&gt;border_dates!$A$2, A10&lt;=border_dates!$A$3) , "6-10 мая", AND(A10&gt;border_dates!$A$3,A10&lt;= border_dates!$A$4), "11-31 мая")</f>
        <v>6-10 мая</v>
      </c>
      <c r="C10" s="146" t="s">
        <v>2614</v>
      </c>
      <c r="D10" s="146">
        <v>6.8115839E7</v>
      </c>
      <c r="E10" s="146">
        <v>1.27048229E8</v>
      </c>
      <c r="F10" s="146" t="s">
        <v>2595</v>
      </c>
      <c r="G10" s="146" t="s">
        <v>2596</v>
      </c>
      <c r="H10" s="146" t="str">
        <f t="shared" si="1"/>
        <v>Россия</v>
      </c>
      <c r="I10" s="146">
        <v>1.0</v>
      </c>
      <c r="J10" s="149">
        <v>13.987</v>
      </c>
      <c r="K10" s="150"/>
      <c r="L10" s="151"/>
      <c r="M10" s="149"/>
    </row>
    <row r="11" hidden="1">
      <c r="A11" s="148">
        <v>45056.0</v>
      </c>
      <c r="B11" s="146" t="str">
        <f>IFS(A11&lt;=border_dates!$A$2, "1-5 мая", AND(A11&gt;border_dates!$A$2, A11&lt;=border_dates!$A$3) , "6-10 мая", AND(A11&gt;border_dates!$A$3,A11&lt;= border_dates!$A$4), "11-31 мая")</f>
        <v>6-10 мая</v>
      </c>
      <c r="C11" s="146" t="s">
        <v>2618</v>
      </c>
      <c r="D11" s="146">
        <v>6.79962E7</v>
      </c>
      <c r="E11" s="146">
        <v>1.2692329E8</v>
      </c>
      <c r="F11" s="146" t="s">
        <v>2595</v>
      </c>
      <c r="G11" s="146" t="s">
        <v>2596</v>
      </c>
      <c r="H11" s="146" t="str">
        <f t="shared" si="1"/>
        <v>Россия</v>
      </c>
      <c r="I11" s="146">
        <v>0.0</v>
      </c>
      <c r="J11" s="149">
        <v>72.779</v>
      </c>
      <c r="K11" s="150"/>
      <c r="L11" s="151"/>
      <c r="M11" s="149"/>
    </row>
    <row r="12" hidden="1">
      <c r="A12" s="148">
        <v>45056.0</v>
      </c>
      <c r="B12" s="146" t="str">
        <f>IFS(A12&lt;=border_dates!$A$2, "1-5 мая", AND(A12&gt;border_dates!$A$2, A12&lt;=border_dates!$A$3) , "6-10 мая", AND(A12&gt;border_dates!$A$3,A12&lt;= border_dates!$A$4), "11-31 мая")</f>
        <v>6-10 мая</v>
      </c>
      <c r="C12" s="146" t="s">
        <v>2618</v>
      </c>
      <c r="D12" s="146">
        <v>6.79962E7</v>
      </c>
      <c r="E12" s="146">
        <v>1.2692329E8</v>
      </c>
      <c r="F12" s="146" t="s">
        <v>2595</v>
      </c>
      <c r="G12" s="146" t="s">
        <v>2596</v>
      </c>
      <c r="H12" s="146" t="str">
        <f t="shared" si="1"/>
        <v>Россия</v>
      </c>
      <c r="I12" s="146">
        <v>1.0</v>
      </c>
      <c r="J12" s="149">
        <v>37.943</v>
      </c>
      <c r="K12" s="150"/>
      <c r="L12" s="151"/>
      <c r="M12" s="149"/>
    </row>
    <row r="13" hidden="1">
      <c r="A13" s="148">
        <v>45056.0</v>
      </c>
      <c r="B13" s="146" t="str">
        <f>IFS(A13&lt;=border_dates!$A$2, "1-5 мая", AND(A13&gt;border_dates!$A$2, A13&lt;=border_dates!$A$3) , "6-10 мая", AND(A13&gt;border_dates!$A$3,A13&lt;= border_dates!$A$4), "11-31 мая")</f>
        <v>6-10 мая</v>
      </c>
      <c r="C13" s="146" t="s">
        <v>2629</v>
      </c>
      <c r="D13" s="146">
        <v>6.7996441E7</v>
      </c>
      <c r="E13" s="146">
        <v>1.2692357E8</v>
      </c>
      <c r="F13" s="146" t="s">
        <v>2595</v>
      </c>
      <c r="G13" s="146" t="s">
        <v>2596</v>
      </c>
      <c r="H13" s="146" t="str">
        <f t="shared" si="1"/>
        <v>Россия</v>
      </c>
      <c r="I13" s="146">
        <v>6.0</v>
      </c>
      <c r="J13" s="149">
        <v>14.651</v>
      </c>
      <c r="K13" s="150"/>
      <c r="L13" s="151"/>
      <c r="M13" s="149"/>
    </row>
    <row r="14" hidden="1">
      <c r="A14" s="148">
        <v>45056.0</v>
      </c>
      <c r="B14" s="146" t="str">
        <f>IFS(A14&lt;=border_dates!$A$2, "1-5 мая", AND(A14&gt;border_dates!$A$2, A14&lt;=border_dates!$A$3) , "6-10 мая", AND(A14&gt;border_dates!$A$3,A14&lt;= border_dates!$A$4), "11-31 мая")</f>
        <v>6-10 мая</v>
      </c>
      <c r="C14" s="146" t="s">
        <v>2641</v>
      </c>
      <c r="D14" s="146">
        <v>6.7989035E7</v>
      </c>
      <c r="E14" s="146">
        <v>1.26915604E8</v>
      </c>
      <c r="F14" s="146" t="s">
        <v>2595</v>
      </c>
      <c r="G14" s="146" t="s">
        <v>2596</v>
      </c>
      <c r="H14" s="146" t="str">
        <f t="shared" si="1"/>
        <v>Россия</v>
      </c>
      <c r="I14" s="146">
        <v>0.0</v>
      </c>
      <c r="J14" s="149">
        <v>7.3870000000000005</v>
      </c>
      <c r="K14" s="150"/>
      <c r="L14" s="151"/>
      <c r="M14" s="149"/>
    </row>
    <row r="15" hidden="1">
      <c r="A15" s="148">
        <v>45056.0</v>
      </c>
      <c r="B15" s="146" t="str">
        <f>IFS(A15&lt;=border_dates!$A$2, "1-5 мая", AND(A15&gt;border_dates!$A$2, A15&lt;=border_dates!$A$3) , "6-10 мая", AND(A15&gt;border_dates!$A$3,A15&lt;= border_dates!$A$4), "11-31 мая")</f>
        <v>6-10 мая</v>
      </c>
      <c r="C15" s="146" t="s">
        <v>2642</v>
      </c>
      <c r="D15" s="146">
        <v>6.8659537E7</v>
      </c>
      <c r="E15" s="146">
        <v>1.27641015E8</v>
      </c>
      <c r="F15" s="146" t="s">
        <v>2595</v>
      </c>
      <c r="G15" s="146" t="s">
        <v>2596</v>
      </c>
      <c r="H15" s="146" t="str">
        <f t="shared" si="1"/>
        <v>Россия</v>
      </c>
      <c r="I15" s="146">
        <v>0.0</v>
      </c>
      <c r="J15" s="149">
        <v>7.067</v>
      </c>
      <c r="K15" s="150"/>
      <c r="L15" s="151"/>
      <c r="M15" s="149"/>
    </row>
    <row r="16" hidden="1">
      <c r="A16" s="148">
        <v>45056.0</v>
      </c>
      <c r="B16" s="146" t="str">
        <f>IFS(A16&lt;=border_dates!$A$2, "1-5 мая", AND(A16&gt;border_dates!$A$2, A16&lt;=border_dates!$A$3) , "6-10 мая", AND(A16&gt;border_dates!$A$3,A16&lt;= border_dates!$A$4), "11-31 мая")</f>
        <v>6-10 мая</v>
      </c>
      <c r="C16" s="146" t="s">
        <v>2642</v>
      </c>
      <c r="D16" s="146">
        <v>6.8659537E7</v>
      </c>
      <c r="E16" s="146">
        <v>1.27641015E8</v>
      </c>
      <c r="F16" s="146" t="s">
        <v>2595</v>
      </c>
      <c r="G16" s="146" t="s">
        <v>2596</v>
      </c>
      <c r="H16" s="146" t="str">
        <f t="shared" si="1"/>
        <v>Россия</v>
      </c>
      <c r="I16" s="146">
        <v>6.0</v>
      </c>
      <c r="J16" s="149">
        <v>85.696</v>
      </c>
      <c r="K16" s="150"/>
      <c r="L16" s="151"/>
      <c r="M16" s="149"/>
    </row>
    <row r="17" hidden="1">
      <c r="A17" s="148">
        <v>45056.0</v>
      </c>
      <c r="B17" s="146" t="str">
        <f>IFS(A17&lt;=border_dates!$A$2, "1-5 мая", AND(A17&gt;border_dates!$A$2, A17&lt;=border_dates!$A$3) , "6-10 мая", AND(A17&gt;border_dates!$A$3,A17&lt;= border_dates!$A$4), "11-31 мая")</f>
        <v>6-10 мая</v>
      </c>
      <c r="C17" s="146" t="s">
        <v>2649</v>
      </c>
      <c r="D17" s="146">
        <v>6.8115831E7</v>
      </c>
      <c r="E17" s="146">
        <v>1.27048221E8</v>
      </c>
      <c r="F17" s="146" t="s">
        <v>2595</v>
      </c>
      <c r="G17" s="146" t="s">
        <v>2596</v>
      </c>
      <c r="H17" s="146" t="str">
        <f t="shared" si="1"/>
        <v>Россия</v>
      </c>
      <c r="I17" s="146">
        <v>0.0</v>
      </c>
      <c r="J17" s="149">
        <v>34.885</v>
      </c>
      <c r="K17" s="150"/>
      <c r="L17" s="151"/>
      <c r="M17" s="149"/>
    </row>
    <row r="18" hidden="1">
      <c r="A18" s="148">
        <v>45056.0</v>
      </c>
      <c r="B18" s="146" t="str">
        <f>IFS(A18&lt;=border_dates!$A$2, "1-5 мая", AND(A18&gt;border_dates!$A$2, A18&lt;=border_dates!$A$3) , "6-10 мая", AND(A18&gt;border_dates!$A$3,A18&lt;= border_dates!$A$4), "11-31 мая")</f>
        <v>6-10 мая</v>
      </c>
      <c r="C18" s="146" t="s">
        <v>2653</v>
      </c>
      <c r="D18" s="146">
        <v>6.8115837E7</v>
      </c>
      <c r="E18" s="146">
        <v>1.27048227E8</v>
      </c>
      <c r="F18" s="146" t="s">
        <v>2595</v>
      </c>
      <c r="G18" s="146" t="s">
        <v>2596</v>
      </c>
      <c r="H18" s="146" t="str">
        <f t="shared" si="1"/>
        <v>Россия</v>
      </c>
      <c r="I18" s="146">
        <v>0.0</v>
      </c>
      <c r="J18" s="149">
        <v>73.964</v>
      </c>
      <c r="K18" s="150"/>
      <c r="L18" s="151"/>
      <c r="M18" s="149"/>
    </row>
    <row r="19" hidden="1">
      <c r="A19" s="148">
        <v>45056.0</v>
      </c>
      <c r="B19" s="146" t="str">
        <f>IFS(A19&lt;=border_dates!$A$2, "1-5 мая", AND(A19&gt;border_dates!$A$2, A19&lt;=border_dates!$A$3) , "6-10 мая", AND(A19&gt;border_dates!$A$3,A19&lt;= border_dates!$A$4), "11-31 мая")</f>
        <v>6-10 мая</v>
      </c>
      <c r="C19" s="146" t="s">
        <v>2655</v>
      </c>
      <c r="D19" s="146">
        <v>6.865801E7</v>
      </c>
      <c r="E19" s="146">
        <v>1.27639482E8</v>
      </c>
      <c r="F19" s="146" t="s">
        <v>2595</v>
      </c>
      <c r="G19" s="146" t="s">
        <v>2596</v>
      </c>
      <c r="H19" s="146" t="str">
        <f t="shared" si="1"/>
        <v>Россия</v>
      </c>
      <c r="I19" s="146">
        <v>0.0</v>
      </c>
      <c r="J19" s="149">
        <v>111.42099999999999</v>
      </c>
      <c r="K19" s="150"/>
      <c r="L19" s="151"/>
      <c r="M19" s="146"/>
    </row>
    <row r="20" hidden="1">
      <c r="A20" s="148">
        <v>45056.0</v>
      </c>
      <c r="B20" s="146" t="str">
        <f>IFS(A20&lt;=border_dates!$A$2, "1-5 мая", AND(A20&gt;border_dates!$A$2, A20&lt;=border_dates!$A$3) , "6-10 мая", AND(A20&gt;border_dates!$A$3,A20&lt;= border_dates!$A$4), "11-31 мая")</f>
        <v>6-10 мая</v>
      </c>
      <c r="C20" s="146" t="s">
        <v>2656</v>
      </c>
      <c r="D20" s="146">
        <v>6.7994824E7</v>
      </c>
      <c r="E20" s="146">
        <v>1.26921736E8</v>
      </c>
      <c r="F20" s="146" t="s">
        <v>2595</v>
      </c>
      <c r="G20" s="146" t="s">
        <v>2596</v>
      </c>
      <c r="H20" s="146" t="str">
        <f t="shared" si="1"/>
        <v>Россия</v>
      </c>
      <c r="I20" s="146">
        <v>2.0</v>
      </c>
      <c r="J20" s="149">
        <v>16.024</v>
      </c>
      <c r="K20" s="150"/>
      <c r="L20" s="151"/>
      <c r="M20" s="146"/>
    </row>
    <row r="21" hidden="1">
      <c r="A21" s="148">
        <v>45056.0</v>
      </c>
      <c r="B21" s="146" t="str">
        <f>IFS(A21&lt;=border_dates!$A$2, "1-5 мая", AND(A21&gt;border_dates!$A$2, A21&lt;=border_dates!$A$3) , "6-10 мая", AND(A21&gt;border_dates!$A$3,A21&lt;= border_dates!$A$4), "11-31 мая")</f>
        <v>6-10 мая</v>
      </c>
      <c r="C21" s="146" t="s">
        <v>2666</v>
      </c>
      <c r="D21" s="146">
        <v>6.8662256E7</v>
      </c>
      <c r="E21" s="146">
        <v>1.2764382E8</v>
      </c>
      <c r="F21" s="146" t="s">
        <v>2595</v>
      </c>
      <c r="G21" s="146" t="s">
        <v>2596</v>
      </c>
      <c r="H21" s="146" t="str">
        <f t="shared" si="1"/>
        <v>Россия</v>
      </c>
      <c r="I21" s="146">
        <v>0.0</v>
      </c>
      <c r="J21" s="149">
        <v>72.133</v>
      </c>
      <c r="K21" s="150"/>
      <c r="L21" s="151"/>
      <c r="M21" s="146"/>
    </row>
    <row r="22" hidden="1">
      <c r="A22" s="148">
        <v>45056.0</v>
      </c>
      <c r="B22" s="146" t="str">
        <f>IFS(A22&lt;=border_dates!$A$2, "1-5 мая", AND(A22&gt;border_dates!$A$2, A22&lt;=border_dates!$A$3) , "6-10 мая", AND(A22&gt;border_dates!$A$3,A22&lt;= border_dates!$A$4), "11-31 мая")</f>
        <v>6-10 мая</v>
      </c>
      <c r="C22" s="146" t="s">
        <v>2672</v>
      </c>
      <c r="D22" s="146">
        <v>6.8661779E7</v>
      </c>
      <c r="E22" s="146">
        <v>1.2764334E8</v>
      </c>
      <c r="F22" s="146" t="s">
        <v>2595</v>
      </c>
      <c r="G22" s="146" t="s">
        <v>2596</v>
      </c>
      <c r="H22" s="146" t="str">
        <f t="shared" si="1"/>
        <v>Россия</v>
      </c>
      <c r="I22" s="146">
        <v>0.0</v>
      </c>
      <c r="J22" s="149">
        <v>34.446</v>
      </c>
      <c r="K22" s="150"/>
      <c r="L22" s="151"/>
      <c r="M22" s="146"/>
    </row>
    <row r="23" hidden="1">
      <c r="A23" s="148">
        <v>45056.0</v>
      </c>
      <c r="B23" s="146" t="str">
        <f>IFS(A23&lt;=border_dates!$A$2, "1-5 мая", AND(A23&gt;border_dates!$A$2, A23&lt;=border_dates!$A$3) , "6-10 мая", AND(A23&gt;border_dates!$A$3,A23&lt;= border_dates!$A$4), "11-31 мая")</f>
        <v>6-10 мая</v>
      </c>
      <c r="C23" s="146" t="s">
        <v>2672</v>
      </c>
      <c r="D23" s="146">
        <v>6.8661779E7</v>
      </c>
      <c r="E23" s="146">
        <v>1.2764334E8</v>
      </c>
      <c r="F23" s="146" t="s">
        <v>2595</v>
      </c>
      <c r="G23" s="146" t="s">
        <v>2596</v>
      </c>
      <c r="H23" s="146" t="str">
        <f t="shared" si="1"/>
        <v>Россия</v>
      </c>
      <c r="I23" s="146">
        <v>6.0</v>
      </c>
      <c r="J23" s="149">
        <v>15.869</v>
      </c>
      <c r="K23" s="150"/>
      <c r="L23" s="151"/>
      <c r="M23" s="146"/>
    </row>
    <row r="24" hidden="1">
      <c r="A24" s="148">
        <v>45056.0</v>
      </c>
      <c r="B24" s="146" t="str">
        <f>IFS(A24&lt;=border_dates!$A$2, "1-5 мая", AND(A24&gt;border_dates!$A$2, A24&lt;=border_dates!$A$3) , "6-10 мая", AND(A24&gt;border_dates!$A$3,A24&lt;= border_dates!$A$4), "11-31 мая")</f>
        <v>6-10 мая</v>
      </c>
      <c r="C24" s="146" t="s">
        <v>2673</v>
      </c>
      <c r="D24" s="146">
        <v>6.8659538E7</v>
      </c>
      <c r="E24" s="146">
        <v>1.27641016E8</v>
      </c>
      <c r="F24" s="146" t="s">
        <v>2595</v>
      </c>
      <c r="G24" s="146" t="s">
        <v>2596</v>
      </c>
      <c r="H24" s="146" t="str">
        <f t="shared" si="1"/>
        <v>Россия</v>
      </c>
      <c r="I24" s="146">
        <v>0.0</v>
      </c>
      <c r="J24" s="149">
        <v>7.288</v>
      </c>
      <c r="K24" s="150"/>
      <c r="L24" s="151"/>
      <c r="M24" s="146"/>
    </row>
    <row r="25" hidden="1">
      <c r="A25" s="148">
        <v>45056.0</v>
      </c>
      <c r="B25" s="146" t="str">
        <f>IFS(A25&lt;=border_dates!$A$2, "1-5 мая", AND(A25&gt;border_dates!$A$2, A25&lt;=border_dates!$A$3) , "6-10 мая", AND(A25&gt;border_dates!$A$3,A25&lt;= border_dates!$A$4), "11-31 мая")</f>
        <v>6-10 мая</v>
      </c>
      <c r="C25" s="146" t="s">
        <v>2675</v>
      </c>
      <c r="D25" s="146" t="s">
        <v>2676</v>
      </c>
      <c r="E25" s="146" t="s">
        <v>2677</v>
      </c>
      <c r="F25" s="146" t="s">
        <v>2595</v>
      </c>
      <c r="G25" s="146" t="s">
        <v>2596</v>
      </c>
      <c r="H25" s="146" t="str">
        <f t="shared" si="1"/>
        <v>Россия</v>
      </c>
      <c r="I25" s="146">
        <v>0.0</v>
      </c>
      <c r="J25" s="149">
        <v>16.645</v>
      </c>
      <c r="K25" s="150"/>
      <c r="L25" s="151"/>
      <c r="M25" s="146"/>
    </row>
    <row r="26" hidden="1">
      <c r="A26" s="148">
        <v>45056.0</v>
      </c>
      <c r="B26" s="146" t="str">
        <f>IFS(A26&lt;=border_dates!$A$2, "1-5 мая", AND(A26&gt;border_dates!$A$2, A26&lt;=border_dates!$A$3) , "6-10 мая", AND(A26&gt;border_dates!$A$3,A26&lt;= border_dates!$A$4), "11-31 мая")</f>
        <v>6-10 мая</v>
      </c>
      <c r="C26" s="146" t="s">
        <v>2678</v>
      </c>
      <c r="D26" s="146">
        <v>6.8662257E7</v>
      </c>
      <c r="E26" s="146">
        <v>1.27643821E8</v>
      </c>
      <c r="F26" s="146" t="s">
        <v>2595</v>
      </c>
      <c r="G26" s="146" t="s">
        <v>2596</v>
      </c>
      <c r="H26" s="146" t="str">
        <f t="shared" si="1"/>
        <v>Россия</v>
      </c>
      <c r="I26" s="146">
        <v>0.0</v>
      </c>
      <c r="J26" s="149">
        <v>18.133</v>
      </c>
      <c r="K26" s="150"/>
      <c r="L26" s="151"/>
      <c r="M26" s="146"/>
    </row>
    <row r="27" hidden="1">
      <c r="A27" s="148">
        <v>45056.0</v>
      </c>
      <c r="B27" s="146" t="str">
        <f>IFS(A27&lt;=border_dates!$A$2, "1-5 мая", AND(A27&gt;border_dates!$A$2, A27&lt;=border_dates!$A$3) , "6-10 мая", AND(A27&gt;border_dates!$A$3,A27&lt;= border_dates!$A$4), "11-31 мая")</f>
        <v>6-10 мая</v>
      </c>
      <c r="C27" s="146" t="s">
        <v>2678</v>
      </c>
      <c r="D27" s="146">
        <v>6.8662257E7</v>
      </c>
      <c r="E27" s="146">
        <v>1.27643821E8</v>
      </c>
      <c r="F27" s="146" t="s">
        <v>2595</v>
      </c>
      <c r="G27" s="146" t="s">
        <v>2596</v>
      </c>
      <c r="H27" s="146" t="str">
        <f t="shared" si="1"/>
        <v>Россия</v>
      </c>
      <c r="I27" s="146">
        <v>2.0</v>
      </c>
      <c r="J27" s="149">
        <v>19.603</v>
      </c>
      <c r="K27" s="150"/>
      <c r="L27" s="151"/>
      <c r="M27" s="146"/>
    </row>
    <row r="28" hidden="1">
      <c r="A28" s="148">
        <v>45057.0</v>
      </c>
      <c r="B28" s="146" t="str">
        <f>IFS(A28&lt;=border_dates!$A$2, "1-5 мая", AND(A28&gt;border_dates!$A$2, A28&lt;=border_dates!$A$3) , "6-10 мая", AND(A28&gt;border_dates!$A$3,A28&lt;= border_dates!$A$4), "11-31 мая")</f>
        <v>11-31 мая</v>
      </c>
      <c r="C28" s="146" t="s">
        <v>2594</v>
      </c>
      <c r="D28" s="146">
        <v>6.8115835E7</v>
      </c>
      <c r="E28" s="146">
        <v>1.27048225E8</v>
      </c>
      <c r="F28" s="146" t="s">
        <v>2595</v>
      </c>
      <c r="G28" s="146" t="s">
        <v>2596</v>
      </c>
      <c r="H28" s="146" t="str">
        <f t="shared" si="1"/>
        <v>Россия</v>
      </c>
      <c r="I28" s="146">
        <v>0.0</v>
      </c>
      <c r="J28" s="149">
        <v>23.316000000000003</v>
      </c>
      <c r="K28" s="150"/>
      <c r="L28" s="151"/>
      <c r="M28" s="146"/>
    </row>
    <row r="29" hidden="1">
      <c r="A29" s="148">
        <v>45057.0</v>
      </c>
      <c r="B29" s="146" t="str">
        <f>IFS(A29&lt;=border_dates!$A$2, "1-5 мая", AND(A29&gt;border_dates!$A$2, A29&lt;=border_dates!$A$3) , "6-10 мая", AND(A29&gt;border_dates!$A$3,A29&lt;= border_dates!$A$4), "11-31 мая")</f>
        <v>11-31 мая</v>
      </c>
      <c r="C29" s="146" t="s">
        <v>2594</v>
      </c>
      <c r="D29" s="146">
        <v>6.8115835E7</v>
      </c>
      <c r="E29" s="146">
        <v>1.27048225E8</v>
      </c>
      <c r="F29" s="146" t="s">
        <v>2595</v>
      </c>
      <c r="G29" s="146" t="s">
        <v>2596</v>
      </c>
      <c r="H29" s="146" t="str">
        <f t="shared" si="1"/>
        <v>Россия</v>
      </c>
      <c r="I29" s="146">
        <v>1.0</v>
      </c>
      <c r="J29" s="149">
        <v>91.169</v>
      </c>
      <c r="K29" s="150"/>
      <c r="L29" s="151"/>
      <c r="M29" s="146"/>
    </row>
    <row r="30" hidden="1">
      <c r="A30" s="148">
        <v>45057.0</v>
      </c>
      <c r="B30" s="146" t="str">
        <f>IFS(A30&lt;=border_dates!$A$2, "1-5 мая", AND(A30&gt;border_dates!$A$2, A30&lt;=border_dates!$A$3) , "6-10 мая", AND(A30&gt;border_dates!$A$3,A30&lt;= border_dates!$A$4), "11-31 мая")</f>
        <v>11-31 мая</v>
      </c>
      <c r="C30" s="146" t="s">
        <v>2594</v>
      </c>
      <c r="D30" s="146">
        <v>6.8115835E7</v>
      </c>
      <c r="E30" s="146">
        <v>1.27048225E8</v>
      </c>
      <c r="F30" s="146" t="s">
        <v>2595</v>
      </c>
      <c r="G30" s="146" t="s">
        <v>2596</v>
      </c>
      <c r="H30" s="146" t="str">
        <f t="shared" si="1"/>
        <v>Россия</v>
      </c>
      <c r="I30" s="146">
        <v>4.0</v>
      </c>
      <c r="J30" s="149">
        <v>58.609</v>
      </c>
      <c r="K30" s="150"/>
      <c r="L30" s="151"/>
      <c r="M30" s="146"/>
    </row>
    <row r="31">
      <c r="A31" s="148">
        <v>45057.0</v>
      </c>
      <c r="B31" s="146" t="str">
        <f>IFS(A31&lt;=border_dates!$A$2, "1-5 мая", AND(A31&gt;border_dates!$A$2, A31&lt;=border_dates!$A$3) , "6-10 мая", AND(A31&gt;border_dates!$A$3,A31&lt;= border_dates!$A$4), "11-31 мая")</f>
        <v>11-31 мая</v>
      </c>
      <c r="C31" s="146" t="s">
        <v>2597</v>
      </c>
      <c r="D31" s="146">
        <v>6.7982511E7</v>
      </c>
      <c r="E31" s="146">
        <v>1.26908782E8</v>
      </c>
      <c r="F31" s="146" t="s">
        <v>2595</v>
      </c>
      <c r="G31" s="146" t="s">
        <v>2596</v>
      </c>
      <c r="H31" s="146" t="str">
        <f t="shared" si="1"/>
        <v>Россия</v>
      </c>
      <c r="I31" s="146">
        <v>0.0</v>
      </c>
      <c r="J31" s="149">
        <v>23.172</v>
      </c>
      <c r="K31" s="150"/>
      <c r="L31" s="151"/>
      <c r="M31" s="146"/>
    </row>
    <row r="32" hidden="1">
      <c r="A32" s="148">
        <v>45057.0</v>
      </c>
      <c r="B32" s="146" t="str">
        <f>IFS(A32&lt;=border_dates!$A$2, "1-5 мая", AND(A32&gt;border_dates!$A$2, A32&lt;=border_dates!$A$3) , "6-10 мая", AND(A32&gt;border_dates!$A$3,A32&lt;= border_dates!$A$4), "11-31 мая")</f>
        <v>11-31 мая</v>
      </c>
      <c r="C32" s="146" t="s">
        <v>2598</v>
      </c>
      <c r="D32" s="146">
        <v>6.7996793E7</v>
      </c>
      <c r="E32" s="146">
        <v>1.26923936E8</v>
      </c>
      <c r="F32" s="146" t="s">
        <v>2595</v>
      </c>
      <c r="G32" s="146" t="s">
        <v>2596</v>
      </c>
      <c r="H32" s="146" t="str">
        <f t="shared" si="1"/>
        <v>Россия</v>
      </c>
      <c r="I32" s="146">
        <v>0.0</v>
      </c>
      <c r="J32" s="149">
        <v>12.783999999999999</v>
      </c>
      <c r="K32" s="150"/>
      <c r="L32" s="151"/>
      <c r="M32" s="146"/>
    </row>
    <row r="33" hidden="1">
      <c r="A33" s="148">
        <v>45057.0</v>
      </c>
      <c r="B33" s="146" t="str">
        <f>IFS(A33&lt;=border_dates!$A$2, "1-5 мая", AND(A33&gt;border_dates!$A$2, A33&lt;=border_dates!$A$3) , "6-10 мая", AND(A33&gt;border_dates!$A$3,A33&lt;= border_dates!$A$4), "11-31 мая")</f>
        <v>11-31 мая</v>
      </c>
      <c r="C33" s="146" t="s">
        <v>2598</v>
      </c>
      <c r="D33" s="146">
        <v>6.7996793E7</v>
      </c>
      <c r="E33" s="146">
        <v>1.26923936E8</v>
      </c>
      <c r="F33" s="146" t="s">
        <v>2595</v>
      </c>
      <c r="G33" s="146" t="s">
        <v>2596</v>
      </c>
      <c r="H33" s="146" t="str">
        <f t="shared" si="1"/>
        <v>Россия</v>
      </c>
      <c r="I33" s="146">
        <v>2.0</v>
      </c>
      <c r="J33" s="149">
        <v>24.0</v>
      </c>
      <c r="K33" s="150"/>
      <c r="L33" s="151"/>
      <c r="M33" s="146"/>
    </row>
    <row r="34" hidden="1">
      <c r="A34" s="148">
        <v>45057.0</v>
      </c>
      <c r="B34" s="146" t="str">
        <f>IFS(A34&lt;=border_dates!$A$2, "1-5 мая", AND(A34&gt;border_dates!$A$2, A34&lt;=border_dates!$A$3) , "6-10 мая", AND(A34&gt;border_dates!$A$3,A34&lt;= border_dates!$A$4), "11-31 мая")</f>
        <v>11-31 мая</v>
      </c>
      <c r="C34" s="146" t="s">
        <v>2603</v>
      </c>
      <c r="D34" s="146">
        <v>6.8115833E7</v>
      </c>
      <c r="E34" s="146">
        <v>1.27048223E8</v>
      </c>
      <c r="F34" s="146" t="s">
        <v>2595</v>
      </c>
      <c r="G34" s="146" t="s">
        <v>2596</v>
      </c>
      <c r="H34" s="146" t="str">
        <f t="shared" si="1"/>
        <v>Россия</v>
      </c>
      <c r="I34" s="146">
        <v>0.0</v>
      </c>
      <c r="J34" s="149">
        <v>84.923</v>
      </c>
      <c r="K34" s="150"/>
      <c r="L34" s="151"/>
      <c r="M34" s="146"/>
    </row>
    <row r="35" hidden="1">
      <c r="A35" s="148">
        <v>45057.0</v>
      </c>
      <c r="B35" s="146" t="str">
        <f>IFS(A35&lt;=border_dates!$A$2, "1-5 мая", AND(A35&gt;border_dates!$A$2, A35&lt;=border_dates!$A$3) , "6-10 мая", AND(A35&gt;border_dates!$A$3,A35&lt;= border_dates!$A$4), "11-31 мая")</f>
        <v>11-31 мая</v>
      </c>
      <c r="C35" s="146" t="s">
        <v>2603</v>
      </c>
      <c r="D35" s="146">
        <v>6.8115833E7</v>
      </c>
      <c r="E35" s="146">
        <v>1.27048223E8</v>
      </c>
      <c r="F35" s="146" t="s">
        <v>2595</v>
      </c>
      <c r="G35" s="146" t="s">
        <v>2596</v>
      </c>
      <c r="H35" s="146" t="str">
        <f t="shared" si="1"/>
        <v>Россия</v>
      </c>
      <c r="I35" s="146">
        <v>1.0</v>
      </c>
      <c r="J35" s="149">
        <v>43.627</v>
      </c>
      <c r="K35" s="150"/>
      <c r="L35" s="151"/>
      <c r="M35" s="146"/>
    </row>
    <row r="36" hidden="1">
      <c r="A36" s="148">
        <v>45057.0</v>
      </c>
      <c r="B36" s="146" t="str">
        <f>IFS(A36&lt;=border_dates!$A$2, "1-5 мая", AND(A36&gt;border_dates!$A$2, A36&lt;=border_dates!$A$3) , "6-10 мая", AND(A36&gt;border_dates!$A$3,A36&lt;= border_dates!$A$4), "11-31 мая")</f>
        <v>11-31 мая</v>
      </c>
      <c r="C36" s="146" t="s">
        <v>2603</v>
      </c>
      <c r="D36" s="146">
        <v>6.8115833E7</v>
      </c>
      <c r="E36" s="146">
        <v>1.27048223E8</v>
      </c>
      <c r="F36" s="146" t="s">
        <v>2595</v>
      </c>
      <c r="G36" s="146" t="s">
        <v>2596</v>
      </c>
      <c r="H36" s="146" t="str">
        <f t="shared" si="1"/>
        <v>Россия</v>
      </c>
      <c r="I36" s="146">
        <v>6.0</v>
      </c>
      <c r="J36" s="149">
        <v>47.869</v>
      </c>
      <c r="K36" s="150"/>
      <c r="L36" s="151"/>
      <c r="M36" s="146"/>
    </row>
    <row r="37" hidden="1">
      <c r="A37" s="148">
        <v>45057.0</v>
      </c>
      <c r="B37" s="146" t="str">
        <f>IFS(A37&lt;=border_dates!$A$2, "1-5 мая", AND(A37&gt;border_dates!$A$2, A37&lt;=border_dates!$A$3) , "6-10 мая", AND(A37&gt;border_dates!$A$3,A37&lt;= border_dates!$A$4), "11-31 мая")</f>
        <v>11-31 мая</v>
      </c>
      <c r="C37" s="146" t="s">
        <v>2688</v>
      </c>
      <c r="D37" s="146">
        <v>6.8935523E7</v>
      </c>
      <c r="E37" s="146">
        <v>1.27929298E8</v>
      </c>
      <c r="F37" s="146" t="s">
        <v>2595</v>
      </c>
      <c r="G37" s="146" t="s">
        <v>2596</v>
      </c>
      <c r="H37" s="146" t="str">
        <f t="shared" si="1"/>
        <v>Россия</v>
      </c>
      <c r="I37" s="146">
        <v>0.0</v>
      </c>
      <c r="J37" s="149">
        <v>18.905</v>
      </c>
      <c r="K37" s="150"/>
      <c r="L37" s="151"/>
      <c r="M37" s="146"/>
    </row>
    <row r="38" hidden="1">
      <c r="A38" s="148">
        <v>45057.0</v>
      </c>
      <c r="B38" s="146" t="str">
        <f>IFS(A38&lt;=border_dates!$A$2, "1-5 мая", AND(A38&gt;border_dates!$A$2, A38&lt;=border_dates!$A$3) , "6-10 мая", AND(A38&gt;border_dates!$A$3,A38&lt;= border_dates!$A$4), "11-31 мая")</f>
        <v>11-31 мая</v>
      </c>
      <c r="C38" s="146" t="s">
        <v>2688</v>
      </c>
      <c r="D38" s="146">
        <v>6.8935523E7</v>
      </c>
      <c r="E38" s="146">
        <v>1.27929298E8</v>
      </c>
      <c r="F38" s="146" t="s">
        <v>2595</v>
      </c>
      <c r="G38" s="146" t="s">
        <v>2596</v>
      </c>
      <c r="H38" s="146" t="str">
        <f t="shared" si="1"/>
        <v>Россия</v>
      </c>
      <c r="I38" s="146">
        <v>3.0</v>
      </c>
      <c r="J38" s="149">
        <v>81.159</v>
      </c>
      <c r="K38" s="150"/>
      <c r="L38" s="151"/>
      <c r="M38" s="146"/>
    </row>
    <row r="39" hidden="1">
      <c r="A39" s="148">
        <v>45057.0</v>
      </c>
      <c r="B39" s="146" t="str">
        <f>IFS(A39&lt;=border_dates!$A$2, "1-5 мая", AND(A39&gt;border_dates!$A$2, A39&lt;=border_dates!$A$3) , "6-10 мая", AND(A39&gt;border_dates!$A$3,A39&lt;= border_dates!$A$4), "11-31 мая")</f>
        <v>11-31 мая</v>
      </c>
      <c r="C39" s="146" t="s">
        <v>2688</v>
      </c>
      <c r="D39" s="146">
        <v>6.8935523E7</v>
      </c>
      <c r="E39" s="146">
        <v>1.27929298E8</v>
      </c>
      <c r="F39" s="146" t="s">
        <v>2595</v>
      </c>
      <c r="G39" s="146" t="s">
        <v>2596</v>
      </c>
      <c r="H39" s="146" t="str">
        <f t="shared" si="1"/>
        <v>Россия</v>
      </c>
      <c r="I39" s="146">
        <v>6.0</v>
      </c>
      <c r="J39" s="149">
        <v>78.574</v>
      </c>
      <c r="K39" s="150"/>
      <c r="L39" s="151"/>
      <c r="M39" s="146"/>
    </row>
    <row r="40" hidden="1">
      <c r="A40" s="148">
        <v>45057.0</v>
      </c>
      <c r="B40" s="146" t="str">
        <f>IFS(A40&lt;=border_dates!$A$2, "1-5 мая", AND(A40&gt;border_dates!$A$2, A40&lt;=border_dates!$A$3) , "6-10 мая", AND(A40&gt;border_dates!$A$3,A40&lt;= border_dates!$A$4), "11-31 мая")</f>
        <v>11-31 мая</v>
      </c>
      <c r="C40" s="146" t="s">
        <v>2604</v>
      </c>
      <c r="D40" s="146">
        <v>6.865954E7</v>
      </c>
      <c r="E40" s="146">
        <v>1.27641018E8</v>
      </c>
      <c r="F40" s="146" t="s">
        <v>2595</v>
      </c>
      <c r="G40" s="146" t="s">
        <v>2596</v>
      </c>
      <c r="H40" s="146" t="str">
        <f t="shared" si="1"/>
        <v>Россия</v>
      </c>
      <c r="I40" s="146">
        <v>4.0</v>
      </c>
      <c r="J40" s="149">
        <v>16.803</v>
      </c>
      <c r="K40" s="150"/>
      <c r="L40" s="151"/>
      <c r="M40" s="146"/>
    </row>
    <row r="41" hidden="1">
      <c r="A41" s="148">
        <v>45057.0</v>
      </c>
      <c r="B41" s="146" t="str">
        <f>IFS(A41&lt;=border_dates!$A$2, "1-5 мая", AND(A41&gt;border_dates!$A$2, A41&lt;=border_dates!$A$3) , "6-10 мая", AND(A41&gt;border_dates!$A$3,A41&lt;= border_dates!$A$4), "11-31 мая")</f>
        <v>11-31 мая</v>
      </c>
      <c r="C41" s="146" t="s">
        <v>2604</v>
      </c>
      <c r="D41" s="146">
        <v>6.865954E7</v>
      </c>
      <c r="E41" s="146">
        <v>1.27641018E8</v>
      </c>
      <c r="F41" s="146" t="s">
        <v>2595</v>
      </c>
      <c r="G41" s="146" t="s">
        <v>2596</v>
      </c>
      <c r="H41" s="146" t="str">
        <f t="shared" si="1"/>
        <v>Россия</v>
      </c>
      <c r="I41" s="146">
        <v>6.0</v>
      </c>
      <c r="J41" s="149">
        <v>8.124</v>
      </c>
      <c r="K41" s="150"/>
      <c r="L41" s="151"/>
      <c r="M41" s="146"/>
    </row>
    <row r="42" hidden="1">
      <c r="A42" s="148">
        <v>45057.0</v>
      </c>
      <c r="B42" s="146" t="str">
        <f>IFS(A42&lt;=border_dates!$A$2, "1-5 мая", AND(A42&gt;border_dates!$A$2, A42&lt;=border_dates!$A$3) , "6-10 мая", AND(A42&gt;border_dates!$A$3,A42&lt;= border_dates!$A$4), "11-31 мая")</f>
        <v>11-31 мая</v>
      </c>
      <c r="C42" s="146" t="s">
        <v>2691</v>
      </c>
      <c r="D42" s="146">
        <v>6.8878467E7</v>
      </c>
      <c r="E42" s="146">
        <v>1.27868962E8</v>
      </c>
      <c r="F42" s="146" t="s">
        <v>2595</v>
      </c>
      <c r="G42" s="146" t="s">
        <v>2596</v>
      </c>
      <c r="H42" s="146" t="str">
        <f t="shared" si="1"/>
        <v>Россия</v>
      </c>
      <c r="I42" s="146">
        <v>0.0</v>
      </c>
      <c r="J42" s="149">
        <v>54.283</v>
      </c>
      <c r="K42" s="150"/>
      <c r="L42" s="151"/>
      <c r="M42" s="146"/>
    </row>
    <row r="43" hidden="1">
      <c r="A43" s="148">
        <v>45057.0</v>
      </c>
      <c r="B43" s="146" t="str">
        <f>IFS(A43&lt;=border_dates!$A$2, "1-5 мая", AND(A43&gt;border_dates!$A$2, A43&lt;=border_dates!$A$3) , "6-10 мая", AND(A43&gt;border_dates!$A$3,A43&lt;= border_dates!$A$4), "11-31 мая")</f>
        <v>11-31 мая</v>
      </c>
      <c r="C43" s="146" t="s">
        <v>2691</v>
      </c>
      <c r="D43" s="146">
        <v>6.8878467E7</v>
      </c>
      <c r="E43" s="146">
        <v>1.27868962E8</v>
      </c>
      <c r="F43" s="146" t="s">
        <v>2595</v>
      </c>
      <c r="G43" s="146" t="s">
        <v>2596</v>
      </c>
      <c r="H43" s="146" t="str">
        <f t="shared" si="1"/>
        <v>Россия</v>
      </c>
      <c r="I43" s="146">
        <v>1.0</v>
      </c>
      <c r="J43" s="149">
        <v>16.989</v>
      </c>
      <c r="K43" s="150"/>
      <c r="L43" s="151"/>
      <c r="M43" s="146"/>
    </row>
    <row r="44" hidden="1">
      <c r="A44" s="148">
        <v>45057.0</v>
      </c>
      <c r="B44" s="146" t="str">
        <f>IFS(A44&lt;=border_dates!$A$2, "1-5 мая", AND(A44&gt;border_dates!$A$2, A44&lt;=border_dates!$A$3) , "6-10 мая", AND(A44&gt;border_dates!$A$3,A44&lt;= border_dates!$A$4), "11-31 мая")</f>
        <v>11-31 мая</v>
      </c>
      <c r="C44" s="146" t="s">
        <v>2691</v>
      </c>
      <c r="D44" s="146">
        <v>6.8878467E7</v>
      </c>
      <c r="E44" s="146">
        <v>1.27868962E8</v>
      </c>
      <c r="F44" s="146" t="s">
        <v>2595</v>
      </c>
      <c r="G44" s="146" t="s">
        <v>2596</v>
      </c>
      <c r="H44" s="146" t="str">
        <f t="shared" si="1"/>
        <v>Россия</v>
      </c>
      <c r="I44" s="146">
        <v>2.0</v>
      </c>
      <c r="J44" s="149">
        <v>23.926</v>
      </c>
      <c r="K44" s="150"/>
      <c r="L44" s="151"/>
      <c r="M44" s="146"/>
    </row>
    <row r="45" hidden="1">
      <c r="A45" s="148">
        <v>45057.0</v>
      </c>
      <c r="B45" s="146" t="str">
        <f>IFS(A45&lt;=border_dates!$A$2, "1-5 мая", AND(A45&gt;border_dates!$A$2, A45&lt;=border_dates!$A$3) , "6-10 мая", AND(A45&gt;border_dates!$A$3,A45&lt;= border_dates!$A$4), "11-31 мая")</f>
        <v>11-31 мая</v>
      </c>
      <c r="C45" s="146" t="s">
        <v>2691</v>
      </c>
      <c r="D45" s="146">
        <v>6.8878467E7</v>
      </c>
      <c r="E45" s="146">
        <v>1.27868962E8</v>
      </c>
      <c r="F45" s="146" t="s">
        <v>2595</v>
      </c>
      <c r="G45" s="146" t="s">
        <v>2596</v>
      </c>
      <c r="H45" s="146" t="str">
        <f t="shared" si="1"/>
        <v>Россия</v>
      </c>
      <c r="I45" s="146">
        <v>4.0</v>
      </c>
      <c r="J45" s="149">
        <v>24.239</v>
      </c>
      <c r="K45" s="150"/>
      <c r="L45" s="151"/>
      <c r="M45" s="146"/>
    </row>
    <row r="46" hidden="1">
      <c r="A46" s="148">
        <v>45057.0</v>
      </c>
      <c r="B46" s="146" t="str">
        <f>IFS(A46&lt;=border_dates!$A$2, "1-5 мая", AND(A46&gt;border_dates!$A$2, A46&lt;=border_dates!$A$3) , "6-10 мая", AND(A46&gt;border_dates!$A$3,A46&lt;= border_dates!$A$4), "11-31 мая")</f>
        <v>11-31 мая</v>
      </c>
      <c r="C46" s="146" t="s">
        <v>2691</v>
      </c>
      <c r="D46" s="146">
        <v>6.8878467E7</v>
      </c>
      <c r="E46" s="146">
        <v>1.27868962E8</v>
      </c>
      <c r="F46" s="146" t="s">
        <v>2595</v>
      </c>
      <c r="G46" s="146" t="s">
        <v>2596</v>
      </c>
      <c r="H46" s="146" t="str">
        <f t="shared" si="1"/>
        <v>Россия</v>
      </c>
      <c r="I46" s="146">
        <v>6.0</v>
      </c>
      <c r="J46" s="149">
        <v>22.606</v>
      </c>
      <c r="K46" s="150"/>
      <c r="L46" s="151"/>
      <c r="M46" s="146"/>
    </row>
    <row r="47" hidden="1">
      <c r="A47" s="148">
        <v>45057.0</v>
      </c>
      <c r="B47" s="146" t="str">
        <f>IFS(A47&lt;=border_dates!$A$2, "1-5 мая", AND(A47&gt;border_dates!$A$2, A47&lt;=border_dates!$A$3) , "6-10 мая", AND(A47&gt;border_dates!$A$3,A47&lt;= border_dates!$A$4), "11-31 мая")</f>
        <v>11-31 мая</v>
      </c>
      <c r="C47" s="146" t="s">
        <v>2692</v>
      </c>
      <c r="D47" s="146">
        <v>6.8862083E7</v>
      </c>
      <c r="E47" s="146">
        <v>1.27851427E8</v>
      </c>
      <c r="F47" s="146" t="s">
        <v>2595</v>
      </c>
      <c r="G47" s="146" t="s">
        <v>2596</v>
      </c>
      <c r="H47" s="146" t="str">
        <f t="shared" si="1"/>
        <v>Россия</v>
      </c>
      <c r="I47" s="146">
        <v>1.0</v>
      </c>
      <c r="J47" s="149">
        <v>7.319</v>
      </c>
      <c r="K47" s="150"/>
      <c r="L47" s="151"/>
      <c r="M47" s="146"/>
    </row>
    <row r="48" hidden="1">
      <c r="A48" s="148">
        <v>45057.0</v>
      </c>
      <c r="B48" s="146" t="str">
        <f>IFS(A48&lt;=border_dates!$A$2, "1-5 мая", AND(A48&gt;border_dates!$A$2, A48&lt;=border_dates!$A$3) , "6-10 мая", AND(A48&gt;border_dates!$A$3,A48&lt;= border_dates!$A$4), "11-31 мая")</f>
        <v>11-31 мая</v>
      </c>
      <c r="C48" s="146" t="s">
        <v>2607</v>
      </c>
      <c r="D48" s="146">
        <v>6.7997174E7</v>
      </c>
      <c r="E48" s="146">
        <v>1.26924318E8</v>
      </c>
      <c r="F48" s="146" t="s">
        <v>2595</v>
      </c>
      <c r="G48" s="146" t="s">
        <v>2596</v>
      </c>
      <c r="H48" s="146" t="str">
        <f t="shared" si="1"/>
        <v>Россия</v>
      </c>
      <c r="I48" s="146">
        <v>5.0</v>
      </c>
      <c r="J48" s="149">
        <v>88.579</v>
      </c>
      <c r="K48" s="150"/>
      <c r="L48" s="151"/>
      <c r="M48" s="146"/>
    </row>
    <row r="49" hidden="1">
      <c r="A49" s="148">
        <v>45057.0</v>
      </c>
      <c r="B49" s="146" t="str">
        <f>IFS(A49&lt;=border_dates!$A$2, "1-5 мая", AND(A49&gt;border_dates!$A$2, A49&lt;=border_dates!$A$3) , "6-10 мая", AND(A49&gt;border_dates!$A$3,A49&lt;= border_dates!$A$4), "11-31 мая")</f>
        <v>11-31 мая</v>
      </c>
      <c r="C49" s="146" t="s">
        <v>2608</v>
      </c>
      <c r="D49" s="146">
        <v>6.7988096E7</v>
      </c>
      <c r="E49" s="146">
        <v>1.26914589E8</v>
      </c>
      <c r="F49" s="146" t="s">
        <v>2595</v>
      </c>
      <c r="G49" s="146" t="s">
        <v>2596</v>
      </c>
      <c r="H49" s="146" t="str">
        <f t="shared" si="1"/>
        <v>Россия</v>
      </c>
      <c r="I49" s="146">
        <v>0.0</v>
      </c>
      <c r="J49" s="149">
        <v>92.252</v>
      </c>
      <c r="K49" s="150"/>
      <c r="L49" s="151"/>
      <c r="M49" s="146"/>
    </row>
    <row r="50" hidden="1">
      <c r="A50" s="148">
        <v>45057.0</v>
      </c>
      <c r="B50" s="146" t="str">
        <f>IFS(A50&lt;=border_dates!$A$2, "1-5 мая", AND(A50&gt;border_dates!$A$2, A50&lt;=border_dates!$A$3) , "6-10 мая", AND(A50&gt;border_dates!$A$3,A50&lt;= border_dates!$A$4), "11-31 мая")</f>
        <v>11-31 мая</v>
      </c>
      <c r="C50" s="146" t="s">
        <v>2610</v>
      </c>
      <c r="D50" s="146">
        <v>6.8660032E7</v>
      </c>
      <c r="E50" s="146">
        <v>1.27641556E8</v>
      </c>
      <c r="F50" s="146" t="s">
        <v>2595</v>
      </c>
      <c r="G50" s="146" t="s">
        <v>2596</v>
      </c>
      <c r="H50" s="146" t="str">
        <f t="shared" si="1"/>
        <v>Россия</v>
      </c>
      <c r="I50" s="146">
        <v>0.0</v>
      </c>
      <c r="J50" s="149">
        <v>28.239</v>
      </c>
      <c r="K50" s="150"/>
      <c r="L50" s="151"/>
      <c r="M50" s="146"/>
    </row>
    <row r="51" hidden="1">
      <c r="A51" s="148">
        <v>45057.0</v>
      </c>
      <c r="B51" s="146" t="str">
        <f>IFS(A51&lt;=border_dates!$A$2, "1-5 мая", AND(A51&gt;border_dates!$A$2, A51&lt;=border_dates!$A$3) , "6-10 мая", AND(A51&gt;border_dates!$A$3,A51&lt;= border_dates!$A$4), "11-31 мая")</f>
        <v>11-31 мая</v>
      </c>
      <c r="C51" s="146" t="s">
        <v>2610</v>
      </c>
      <c r="D51" s="146">
        <v>6.8660032E7</v>
      </c>
      <c r="E51" s="146">
        <v>1.27641556E8</v>
      </c>
      <c r="F51" s="146" t="s">
        <v>2595</v>
      </c>
      <c r="G51" s="146" t="s">
        <v>2596</v>
      </c>
      <c r="H51" s="146" t="str">
        <f t="shared" si="1"/>
        <v>Россия</v>
      </c>
      <c r="I51" s="146">
        <v>1.0</v>
      </c>
      <c r="J51" s="149">
        <v>21.072</v>
      </c>
      <c r="K51" s="150"/>
      <c r="L51" s="151"/>
      <c r="M51" s="146"/>
    </row>
    <row r="52" hidden="1">
      <c r="A52" s="148">
        <v>45057.0</v>
      </c>
      <c r="B52" s="146" t="str">
        <f>IFS(A52&lt;=border_dates!$A$2, "1-5 мая", AND(A52&gt;border_dates!$A$2, A52&lt;=border_dates!$A$3) , "6-10 мая", AND(A52&gt;border_dates!$A$3,A52&lt;= border_dates!$A$4), "11-31 мая")</f>
        <v>11-31 мая</v>
      </c>
      <c r="C52" s="146" t="s">
        <v>2610</v>
      </c>
      <c r="D52" s="146">
        <v>6.8660032E7</v>
      </c>
      <c r="E52" s="146">
        <v>1.27641556E8</v>
      </c>
      <c r="F52" s="146" t="s">
        <v>2595</v>
      </c>
      <c r="G52" s="146" t="s">
        <v>2596</v>
      </c>
      <c r="H52" s="146" t="str">
        <f t="shared" si="1"/>
        <v>Россия</v>
      </c>
      <c r="I52" s="146">
        <v>2.0</v>
      </c>
      <c r="J52" s="149">
        <v>105.23</v>
      </c>
      <c r="K52" s="150"/>
      <c r="L52" s="151"/>
      <c r="M52" s="146"/>
    </row>
    <row r="53" hidden="1">
      <c r="A53" s="148">
        <v>45057.0</v>
      </c>
      <c r="B53" s="146" t="str">
        <f>IFS(A53&lt;=border_dates!$A$2, "1-5 мая", AND(A53&gt;border_dates!$A$2, A53&lt;=border_dates!$A$3) , "6-10 мая", AND(A53&gt;border_dates!$A$3,A53&lt;= border_dates!$A$4), "11-31 мая")</f>
        <v>11-31 мая</v>
      </c>
      <c r="C53" s="146" t="s">
        <v>2610</v>
      </c>
      <c r="D53" s="146">
        <v>6.8660032E7</v>
      </c>
      <c r="E53" s="146">
        <v>1.27641556E8</v>
      </c>
      <c r="F53" s="146" t="s">
        <v>2595</v>
      </c>
      <c r="G53" s="146" t="s">
        <v>2596</v>
      </c>
      <c r="H53" s="146" t="str">
        <f t="shared" si="1"/>
        <v>Россия</v>
      </c>
      <c r="I53" s="146">
        <v>3.0</v>
      </c>
      <c r="J53" s="149">
        <v>13.94</v>
      </c>
      <c r="K53" s="150"/>
      <c r="L53" s="151"/>
      <c r="M53" s="146"/>
    </row>
    <row r="54" hidden="1">
      <c r="A54" s="148">
        <v>45057.0</v>
      </c>
      <c r="B54" s="146" t="str">
        <f>IFS(A54&lt;=border_dates!$A$2, "1-5 мая", AND(A54&gt;border_dates!$A$2, A54&lt;=border_dates!$A$3) , "6-10 мая", AND(A54&gt;border_dates!$A$3,A54&lt;= border_dates!$A$4), "11-31 мая")</f>
        <v>11-31 мая</v>
      </c>
      <c r="C54" s="146" t="s">
        <v>2693</v>
      </c>
      <c r="D54" s="146">
        <v>6.8871193E7</v>
      </c>
      <c r="E54" s="146">
        <v>1.27861306E8</v>
      </c>
      <c r="F54" s="146" t="s">
        <v>2595</v>
      </c>
      <c r="G54" s="146" t="s">
        <v>2596</v>
      </c>
      <c r="H54" s="146" t="str">
        <f t="shared" si="1"/>
        <v>Россия</v>
      </c>
      <c r="I54" s="146">
        <v>0.0</v>
      </c>
      <c r="J54" s="149">
        <v>97.382</v>
      </c>
      <c r="K54" s="150"/>
      <c r="L54" s="151"/>
      <c r="M54" s="146"/>
    </row>
    <row r="55" hidden="1">
      <c r="A55" s="148">
        <v>45057.0</v>
      </c>
      <c r="B55" s="146" t="str">
        <f>IFS(A55&lt;=border_dates!$A$2, "1-5 мая", AND(A55&gt;border_dates!$A$2, A55&lt;=border_dates!$A$3) , "6-10 мая", AND(A55&gt;border_dates!$A$3,A55&lt;= border_dates!$A$4), "11-31 мая")</f>
        <v>11-31 мая</v>
      </c>
      <c r="C55" s="146" t="s">
        <v>2613</v>
      </c>
      <c r="D55" s="146">
        <v>6.8115844E7</v>
      </c>
      <c r="E55" s="146">
        <v>1.27048234E8</v>
      </c>
      <c r="F55" s="146" t="s">
        <v>2595</v>
      </c>
      <c r="G55" s="146" t="s">
        <v>2596</v>
      </c>
      <c r="H55" s="146" t="str">
        <f t="shared" si="1"/>
        <v>Россия</v>
      </c>
      <c r="I55" s="146">
        <v>4.0</v>
      </c>
      <c r="J55" s="149">
        <v>14.045</v>
      </c>
      <c r="K55" s="150"/>
      <c r="L55" s="151"/>
      <c r="M55" s="146"/>
    </row>
    <row r="56" hidden="1">
      <c r="A56" s="148">
        <v>45057.0</v>
      </c>
      <c r="B56" s="146" t="str">
        <f>IFS(A56&lt;=border_dates!$A$2, "1-5 мая", AND(A56&gt;border_dates!$A$2, A56&lt;=border_dates!$A$3) , "6-10 мая", AND(A56&gt;border_dates!$A$3,A56&lt;= border_dates!$A$4), "11-31 мая")</f>
        <v>11-31 мая</v>
      </c>
      <c r="C56" s="146" t="s">
        <v>2613</v>
      </c>
      <c r="D56" s="146">
        <v>6.8115844E7</v>
      </c>
      <c r="E56" s="146">
        <v>1.27048234E8</v>
      </c>
      <c r="F56" s="146" t="s">
        <v>2595</v>
      </c>
      <c r="G56" s="146" t="s">
        <v>2596</v>
      </c>
      <c r="H56" s="146" t="str">
        <f t="shared" si="1"/>
        <v>Россия</v>
      </c>
      <c r="I56" s="146">
        <v>6.0</v>
      </c>
      <c r="J56" s="149">
        <v>8.734</v>
      </c>
      <c r="K56" s="150"/>
      <c r="L56" s="151"/>
      <c r="M56" s="146"/>
    </row>
    <row r="57" hidden="1">
      <c r="A57" s="148">
        <v>45057.0</v>
      </c>
      <c r="B57" s="146" t="str">
        <f>IFS(A57&lt;=border_dates!$A$2, "1-5 мая", AND(A57&gt;border_dates!$A$2, A57&lt;=border_dates!$A$3) , "6-10 мая", AND(A57&gt;border_dates!$A$3,A57&lt;= border_dates!$A$4), "11-31 мая")</f>
        <v>11-31 мая</v>
      </c>
      <c r="C57" s="146" t="s">
        <v>2614</v>
      </c>
      <c r="D57" s="146">
        <v>6.8115839E7</v>
      </c>
      <c r="E57" s="146">
        <v>1.27048229E8</v>
      </c>
      <c r="F57" s="146" t="s">
        <v>2595</v>
      </c>
      <c r="G57" s="146" t="s">
        <v>2596</v>
      </c>
      <c r="H57" s="146" t="str">
        <f t="shared" si="1"/>
        <v>Россия</v>
      </c>
      <c r="I57" s="146">
        <v>1.0</v>
      </c>
      <c r="J57" s="149">
        <v>272.441</v>
      </c>
      <c r="K57" s="150"/>
      <c r="L57" s="151"/>
      <c r="M57" s="146"/>
    </row>
    <row r="58" hidden="1">
      <c r="A58" s="148">
        <v>45057.0</v>
      </c>
      <c r="B58" s="146" t="str">
        <f>IFS(A58&lt;=border_dates!$A$2, "1-5 мая", AND(A58&gt;border_dates!$A$2, A58&lt;=border_dates!$A$3) , "6-10 мая", AND(A58&gt;border_dates!$A$3,A58&lt;= border_dates!$A$4), "11-31 мая")</f>
        <v>11-31 мая</v>
      </c>
      <c r="C58" s="146" t="s">
        <v>2616</v>
      </c>
      <c r="D58" s="146">
        <v>6.8115847E7</v>
      </c>
      <c r="E58" s="146">
        <v>1.27048237E8</v>
      </c>
      <c r="F58" s="146" t="s">
        <v>2595</v>
      </c>
      <c r="G58" s="146" t="s">
        <v>2596</v>
      </c>
      <c r="H58" s="146" t="str">
        <f t="shared" si="1"/>
        <v>Россия</v>
      </c>
      <c r="I58" s="146">
        <v>0.0</v>
      </c>
      <c r="J58" s="149">
        <v>38.77</v>
      </c>
      <c r="K58" s="150"/>
      <c r="L58" s="151"/>
      <c r="M58" s="146"/>
    </row>
    <row r="59" hidden="1">
      <c r="A59" s="148">
        <v>45057.0</v>
      </c>
      <c r="B59" s="146" t="str">
        <f>IFS(A59&lt;=border_dates!$A$2, "1-5 мая", AND(A59&gt;border_dates!$A$2, A59&lt;=border_dates!$A$3) , "6-10 мая", AND(A59&gt;border_dates!$A$3,A59&lt;= border_dates!$A$4), "11-31 мая")</f>
        <v>11-31 мая</v>
      </c>
      <c r="C59" s="146" t="s">
        <v>2618</v>
      </c>
      <c r="D59" s="146">
        <v>6.79962E7</v>
      </c>
      <c r="E59" s="146">
        <v>1.2692329E8</v>
      </c>
      <c r="F59" s="146" t="s">
        <v>2595</v>
      </c>
      <c r="G59" s="146" t="s">
        <v>2596</v>
      </c>
      <c r="H59" s="146" t="str">
        <f t="shared" si="1"/>
        <v>Россия</v>
      </c>
      <c r="I59" s="146">
        <v>0.0</v>
      </c>
      <c r="J59" s="149">
        <v>31.679000000000002</v>
      </c>
      <c r="K59" s="150"/>
      <c r="L59" s="151"/>
      <c r="M59" s="146"/>
    </row>
    <row r="60" hidden="1">
      <c r="A60" s="148">
        <v>45057.0</v>
      </c>
      <c r="B60" s="146" t="str">
        <f>IFS(A60&lt;=border_dates!$A$2, "1-5 мая", AND(A60&gt;border_dates!$A$2, A60&lt;=border_dates!$A$3) , "6-10 мая", AND(A60&gt;border_dates!$A$3,A60&lt;= border_dates!$A$4), "11-31 мая")</f>
        <v>11-31 мая</v>
      </c>
      <c r="C60" s="146" t="s">
        <v>2619</v>
      </c>
      <c r="D60" s="146">
        <v>6.8659329E7</v>
      </c>
      <c r="E60" s="146">
        <v>1.27640807E8</v>
      </c>
      <c r="F60" s="146" t="s">
        <v>2595</v>
      </c>
      <c r="G60" s="146" t="s">
        <v>2596</v>
      </c>
      <c r="H60" s="146" t="str">
        <f t="shared" si="1"/>
        <v>Россия</v>
      </c>
      <c r="I60" s="146">
        <v>1.0</v>
      </c>
      <c r="J60" s="149">
        <v>95.524</v>
      </c>
      <c r="K60" s="150"/>
      <c r="L60" s="151"/>
      <c r="M60" s="146"/>
    </row>
    <row r="61" hidden="1">
      <c r="A61" s="148">
        <v>45057.0</v>
      </c>
      <c r="B61" s="146" t="str">
        <f>IFS(A61&lt;=border_dates!$A$2, "1-5 мая", AND(A61&gt;border_dates!$A$2, A61&lt;=border_dates!$A$3) , "6-10 мая", AND(A61&gt;border_dates!$A$3,A61&lt;= border_dates!$A$4), "11-31 мая")</f>
        <v>11-31 мая</v>
      </c>
      <c r="C61" s="146" t="s">
        <v>2619</v>
      </c>
      <c r="D61" s="146">
        <v>6.8659329E7</v>
      </c>
      <c r="E61" s="146">
        <v>1.27640807E8</v>
      </c>
      <c r="F61" s="146" t="s">
        <v>2595</v>
      </c>
      <c r="G61" s="146" t="s">
        <v>2596</v>
      </c>
      <c r="H61" s="146" t="str">
        <f t="shared" si="1"/>
        <v>Россия</v>
      </c>
      <c r="I61" s="146">
        <v>2.0</v>
      </c>
      <c r="J61" s="149">
        <v>512.1320000000001</v>
      </c>
      <c r="K61" s="150"/>
      <c r="L61" s="151"/>
      <c r="M61" s="146"/>
    </row>
    <row r="62" hidden="1">
      <c r="A62" s="148">
        <v>45057.0</v>
      </c>
      <c r="B62" s="146" t="str">
        <f>IFS(A62&lt;=border_dates!$A$2, "1-5 мая", AND(A62&gt;border_dates!$A$2, A62&lt;=border_dates!$A$3) , "6-10 мая", AND(A62&gt;border_dates!$A$3,A62&lt;= border_dates!$A$4), "11-31 мая")</f>
        <v>11-31 мая</v>
      </c>
      <c r="C62" s="146" t="s">
        <v>2619</v>
      </c>
      <c r="D62" s="146">
        <v>6.8659329E7</v>
      </c>
      <c r="E62" s="146">
        <v>1.27640807E8</v>
      </c>
      <c r="F62" s="146" t="s">
        <v>2595</v>
      </c>
      <c r="G62" s="146" t="s">
        <v>2596</v>
      </c>
      <c r="H62" s="146" t="str">
        <f t="shared" si="1"/>
        <v>Россия</v>
      </c>
      <c r="I62" s="146">
        <v>5.0</v>
      </c>
      <c r="J62" s="149">
        <v>61.632</v>
      </c>
      <c r="K62" s="150"/>
      <c r="L62" s="151"/>
      <c r="M62" s="146"/>
    </row>
    <row r="63" hidden="1">
      <c r="A63" s="148">
        <v>45057.0</v>
      </c>
      <c r="B63" s="146" t="str">
        <f>IFS(A63&lt;=border_dates!$A$2, "1-5 мая", AND(A63&gt;border_dates!$A$2, A63&lt;=border_dates!$A$3) , "6-10 мая", AND(A63&gt;border_dates!$A$3,A63&lt;= border_dates!$A$4), "11-31 мая")</f>
        <v>11-31 мая</v>
      </c>
      <c r="C63" s="146" t="s">
        <v>2620</v>
      </c>
      <c r="D63" s="146">
        <v>6.8115838E7</v>
      </c>
      <c r="E63" s="146">
        <v>1.27048228E8</v>
      </c>
      <c r="F63" s="146" t="s">
        <v>2595</v>
      </c>
      <c r="G63" s="146" t="s">
        <v>2596</v>
      </c>
      <c r="H63" s="146" t="str">
        <f t="shared" si="1"/>
        <v>Россия</v>
      </c>
      <c r="I63" s="146">
        <v>5.0</v>
      </c>
      <c r="J63" s="149">
        <v>58.241</v>
      </c>
      <c r="K63" s="150"/>
      <c r="L63" s="151"/>
      <c r="M63" s="146"/>
    </row>
    <row r="64" hidden="1">
      <c r="A64" s="148">
        <v>45057.0</v>
      </c>
      <c r="B64" s="146" t="str">
        <f>IFS(A64&lt;=border_dates!$A$2, "1-5 мая", AND(A64&gt;border_dates!$A$2, A64&lt;=border_dates!$A$3) , "6-10 мая", AND(A64&gt;border_dates!$A$3,A64&lt;= border_dates!$A$4), "11-31 мая")</f>
        <v>11-31 мая</v>
      </c>
      <c r="C64" s="146" t="s">
        <v>2622</v>
      </c>
      <c r="D64" s="146">
        <v>6.8115842E7</v>
      </c>
      <c r="E64" s="146">
        <v>1.27048232E8</v>
      </c>
      <c r="F64" s="146" t="s">
        <v>2595</v>
      </c>
      <c r="G64" s="146" t="s">
        <v>2596</v>
      </c>
      <c r="H64" s="146" t="str">
        <f t="shared" si="1"/>
        <v>Россия</v>
      </c>
      <c r="I64" s="146">
        <v>3.0</v>
      </c>
      <c r="J64" s="149">
        <v>3.188</v>
      </c>
      <c r="K64" s="150"/>
      <c r="L64" s="151"/>
      <c r="M64" s="146"/>
    </row>
    <row r="65" hidden="1">
      <c r="A65" s="148">
        <v>45057.0</v>
      </c>
      <c r="B65" s="146" t="str">
        <f>IFS(A65&lt;=border_dates!$A$2, "1-5 мая", AND(A65&gt;border_dates!$A$2, A65&lt;=border_dates!$A$3) , "6-10 мая", AND(A65&gt;border_dates!$A$3,A65&lt;= border_dates!$A$4), "11-31 мая")</f>
        <v>11-31 мая</v>
      </c>
      <c r="C65" s="146" t="s">
        <v>2627</v>
      </c>
      <c r="D65" s="146">
        <v>6.79855E7</v>
      </c>
      <c r="E65" s="146">
        <v>1.26911877E8</v>
      </c>
      <c r="F65" s="146" t="s">
        <v>2595</v>
      </c>
      <c r="G65" s="146" t="s">
        <v>2596</v>
      </c>
      <c r="H65" s="146" t="str">
        <f t="shared" si="1"/>
        <v>Россия</v>
      </c>
      <c r="I65" s="146">
        <v>0.0</v>
      </c>
      <c r="J65" s="149">
        <v>11.878</v>
      </c>
      <c r="K65" s="150"/>
      <c r="L65" s="151"/>
      <c r="M65" s="146"/>
    </row>
    <row r="66" hidden="1">
      <c r="A66" s="148">
        <v>45057.0</v>
      </c>
      <c r="B66" s="146" t="str">
        <f>IFS(A66&lt;=border_dates!$A$2, "1-5 мая", AND(A66&gt;border_dates!$A$2, A66&lt;=border_dates!$A$3) , "6-10 мая", AND(A66&gt;border_dates!$A$3,A66&lt;= border_dates!$A$4), "11-31 мая")</f>
        <v>11-31 мая</v>
      </c>
      <c r="C66" s="146" t="s">
        <v>2627</v>
      </c>
      <c r="D66" s="146">
        <v>6.79855E7</v>
      </c>
      <c r="E66" s="146">
        <v>1.26911877E8</v>
      </c>
      <c r="F66" s="146" t="s">
        <v>2595</v>
      </c>
      <c r="G66" s="146" t="s">
        <v>2596</v>
      </c>
      <c r="H66" s="146" t="str">
        <f t="shared" si="1"/>
        <v>Россия</v>
      </c>
      <c r="I66" s="146">
        <v>3.0</v>
      </c>
      <c r="J66" s="149">
        <v>4.899</v>
      </c>
      <c r="K66" s="150"/>
      <c r="L66" s="151"/>
      <c r="M66" s="146"/>
    </row>
    <row r="67" hidden="1">
      <c r="A67" s="148">
        <v>45057.0</v>
      </c>
      <c r="B67" s="146" t="str">
        <f>IFS(A67&lt;=border_dates!$A$2, "1-5 мая", AND(A67&gt;border_dates!$A$2, A67&lt;=border_dates!$A$3) , "6-10 мая", AND(A67&gt;border_dates!$A$3,A67&lt;= border_dates!$A$4), "11-31 мая")</f>
        <v>11-31 мая</v>
      </c>
      <c r="C67" s="146" t="s">
        <v>2628</v>
      </c>
      <c r="D67" s="146">
        <v>6.7982515E7</v>
      </c>
      <c r="E67" s="146">
        <v>1.26908786E8</v>
      </c>
      <c r="F67" s="146" t="s">
        <v>2595</v>
      </c>
      <c r="G67" s="146" t="s">
        <v>2596</v>
      </c>
      <c r="H67" s="146" t="str">
        <f t="shared" si="1"/>
        <v>Россия</v>
      </c>
      <c r="I67" s="146">
        <v>4.0</v>
      </c>
      <c r="J67" s="149">
        <v>14.391</v>
      </c>
      <c r="K67" s="150"/>
      <c r="L67" s="151"/>
      <c r="M67" s="146"/>
    </row>
    <row r="68" hidden="1">
      <c r="A68" s="148">
        <v>45057.0</v>
      </c>
      <c r="B68" s="146" t="str">
        <f>IFS(A68&lt;=border_dates!$A$2, "1-5 мая", AND(A68&gt;border_dates!$A$2, A68&lt;=border_dates!$A$3) , "6-10 мая", AND(A68&gt;border_dates!$A$3,A68&lt;= border_dates!$A$4), "11-31 мая")</f>
        <v>11-31 мая</v>
      </c>
      <c r="C68" s="146" t="s">
        <v>2629</v>
      </c>
      <c r="D68" s="146">
        <v>6.7996441E7</v>
      </c>
      <c r="E68" s="146">
        <v>1.2692357E8</v>
      </c>
      <c r="F68" s="146" t="s">
        <v>2595</v>
      </c>
      <c r="G68" s="146" t="s">
        <v>2596</v>
      </c>
      <c r="H68" s="146" t="str">
        <f t="shared" si="1"/>
        <v>Россия</v>
      </c>
      <c r="I68" s="146">
        <v>5.0</v>
      </c>
      <c r="J68" s="149">
        <v>3.549</v>
      </c>
      <c r="K68" s="150"/>
      <c r="L68" s="151"/>
      <c r="M68" s="146"/>
    </row>
    <row r="69" hidden="1">
      <c r="A69" s="148">
        <v>45057.0</v>
      </c>
      <c r="B69" s="146" t="str">
        <f>IFS(A69&lt;=border_dates!$A$2, "1-5 мая", AND(A69&gt;border_dates!$A$2, A69&lt;=border_dates!$A$3) , "6-10 мая", AND(A69&gt;border_dates!$A$3,A69&lt;= border_dates!$A$4), "11-31 мая")</f>
        <v>11-31 мая</v>
      </c>
      <c r="C69" s="146" t="s">
        <v>2631</v>
      </c>
      <c r="D69" s="146">
        <v>6.8861165E7</v>
      </c>
      <c r="E69" s="146">
        <v>1.27850359E8</v>
      </c>
      <c r="F69" s="146" t="s">
        <v>2595</v>
      </c>
      <c r="G69" s="146" t="s">
        <v>2596</v>
      </c>
      <c r="H69" s="146" t="str">
        <f t="shared" si="1"/>
        <v>Россия</v>
      </c>
      <c r="I69" s="146">
        <v>0.0</v>
      </c>
      <c r="J69" s="149">
        <v>2.483</v>
      </c>
      <c r="K69" s="150"/>
      <c r="L69" s="151"/>
      <c r="M69" s="146"/>
    </row>
    <row r="70" hidden="1">
      <c r="A70" s="148">
        <v>45057.0</v>
      </c>
      <c r="B70" s="146" t="str">
        <f>IFS(A70&lt;=border_dates!$A$2, "1-5 мая", AND(A70&gt;border_dates!$A$2, A70&lt;=border_dates!$A$3) , "6-10 мая", AND(A70&gt;border_dates!$A$3,A70&lt;= border_dates!$A$4), "11-31 мая")</f>
        <v>11-31 мая</v>
      </c>
      <c r="C70" s="146" t="s">
        <v>2632</v>
      </c>
      <c r="D70" s="146">
        <v>6.8115846E7</v>
      </c>
      <c r="E70" s="146">
        <v>1.27048236E8</v>
      </c>
      <c r="F70" s="146" t="s">
        <v>2595</v>
      </c>
      <c r="G70" s="146" t="s">
        <v>2596</v>
      </c>
      <c r="H70" s="146" t="str">
        <f t="shared" si="1"/>
        <v>Россия</v>
      </c>
      <c r="I70" s="146">
        <v>0.0</v>
      </c>
      <c r="J70" s="149">
        <v>5.239</v>
      </c>
      <c r="K70" s="150"/>
      <c r="L70" s="151"/>
      <c r="M70" s="146"/>
    </row>
    <row r="71" hidden="1">
      <c r="A71" s="148">
        <v>45057.0</v>
      </c>
      <c r="B71" s="146" t="str">
        <f>IFS(A71&lt;=border_dates!$A$2, "1-5 мая", AND(A71&gt;border_dates!$A$2, A71&lt;=border_dates!$A$3) , "6-10 мая", AND(A71&gt;border_dates!$A$3,A71&lt;= border_dates!$A$4), "11-31 мая")</f>
        <v>11-31 мая</v>
      </c>
      <c r="C71" s="146" t="s">
        <v>2633</v>
      </c>
      <c r="D71" s="146">
        <v>6.8662936E7</v>
      </c>
      <c r="E71" s="146">
        <v>1.27644504E8</v>
      </c>
      <c r="F71" s="146" t="s">
        <v>2595</v>
      </c>
      <c r="G71" s="146" t="s">
        <v>2596</v>
      </c>
      <c r="H71" s="146" t="str">
        <f t="shared" si="1"/>
        <v>Россия</v>
      </c>
      <c r="I71" s="146">
        <v>0.0</v>
      </c>
      <c r="J71" s="149">
        <v>50.375</v>
      </c>
      <c r="K71" s="150"/>
      <c r="L71" s="151"/>
      <c r="M71" s="146"/>
    </row>
    <row r="72" hidden="1">
      <c r="A72" s="148">
        <v>45057.0</v>
      </c>
      <c r="B72" s="146" t="str">
        <f>IFS(A72&lt;=border_dates!$A$2, "1-5 мая", AND(A72&gt;border_dates!$A$2, A72&lt;=border_dates!$A$3) , "6-10 мая", AND(A72&gt;border_dates!$A$3,A72&lt;= border_dates!$A$4), "11-31 мая")</f>
        <v>11-31 мая</v>
      </c>
      <c r="C72" s="146" t="s">
        <v>2633</v>
      </c>
      <c r="D72" s="146">
        <v>6.8662936E7</v>
      </c>
      <c r="E72" s="146">
        <v>1.27644504E8</v>
      </c>
      <c r="F72" s="146" t="s">
        <v>2595</v>
      </c>
      <c r="G72" s="146" t="s">
        <v>2596</v>
      </c>
      <c r="H72" s="146" t="str">
        <f t="shared" si="1"/>
        <v>Россия</v>
      </c>
      <c r="I72" s="146">
        <v>6.0</v>
      </c>
      <c r="J72" s="149">
        <v>6.022</v>
      </c>
      <c r="K72" s="150"/>
      <c r="L72" s="151"/>
      <c r="M72" s="146"/>
    </row>
    <row r="73" hidden="1">
      <c r="A73" s="148">
        <v>45057.0</v>
      </c>
      <c r="B73" s="146" t="str">
        <f>IFS(A73&lt;=border_dates!$A$2, "1-5 мая", AND(A73&gt;border_dates!$A$2, A73&lt;=border_dates!$A$3) , "6-10 мая", AND(A73&gt;border_dates!$A$3,A73&lt;= border_dates!$A$4), "11-31 мая")</f>
        <v>11-31 мая</v>
      </c>
      <c r="C73" s="146" t="s">
        <v>2638</v>
      </c>
      <c r="D73" s="146">
        <v>6.7989034E7</v>
      </c>
      <c r="E73" s="146">
        <v>1.26915603E8</v>
      </c>
      <c r="F73" s="146" t="s">
        <v>2595</v>
      </c>
      <c r="G73" s="146" t="s">
        <v>2596</v>
      </c>
      <c r="H73" s="146" t="str">
        <f t="shared" si="1"/>
        <v>Россия</v>
      </c>
      <c r="I73" s="146">
        <v>2.0</v>
      </c>
      <c r="J73" s="149">
        <v>7.698</v>
      </c>
      <c r="K73" s="150"/>
      <c r="L73" s="151"/>
      <c r="M73" s="146"/>
    </row>
    <row r="74" hidden="1">
      <c r="A74" s="148">
        <v>45057.0</v>
      </c>
      <c r="B74" s="146" t="str">
        <f>IFS(A74&lt;=border_dates!$A$2, "1-5 мая", AND(A74&gt;border_dates!$A$2, A74&lt;=border_dates!$A$3) , "6-10 мая", AND(A74&gt;border_dates!$A$3,A74&lt;= border_dates!$A$4), "11-31 мая")</f>
        <v>11-31 мая</v>
      </c>
      <c r="C74" s="146" t="s">
        <v>2639</v>
      </c>
      <c r="D74" s="146">
        <v>6.8115834E7</v>
      </c>
      <c r="E74" s="146">
        <v>1.27048224E8</v>
      </c>
      <c r="F74" s="146" t="s">
        <v>2595</v>
      </c>
      <c r="G74" s="146" t="s">
        <v>2596</v>
      </c>
      <c r="H74" s="146" t="str">
        <f t="shared" si="1"/>
        <v>Россия</v>
      </c>
      <c r="I74" s="146">
        <v>4.0</v>
      </c>
      <c r="J74" s="149">
        <v>4.348</v>
      </c>
      <c r="K74" s="150"/>
      <c r="L74" s="151"/>
      <c r="M74" s="146"/>
    </row>
    <row r="75" hidden="1">
      <c r="A75" s="148">
        <v>45057.0</v>
      </c>
      <c r="B75" s="146" t="str">
        <f>IFS(A75&lt;=border_dates!$A$2, "1-5 мая", AND(A75&gt;border_dates!$A$2, A75&lt;=border_dates!$A$3) , "6-10 мая", AND(A75&gt;border_dates!$A$3,A75&lt;= border_dates!$A$4), "11-31 мая")</f>
        <v>11-31 мая</v>
      </c>
      <c r="C75" s="146" t="s">
        <v>2640</v>
      </c>
      <c r="D75" s="146">
        <v>6.811585E7</v>
      </c>
      <c r="E75" s="146">
        <v>1.27048239E8</v>
      </c>
      <c r="F75" s="146" t="s">
        <v>2595</v>
      </c>
      <c r="G75" s="146" t="s">
        <v>2596</v>
      </c>
      <c r="H75" s="146" t="str">
        <f t="shared" si="1"/>
        <v>Россия</v>
      </c>
      <c r="I75" s="146">
        <v>2.0</v>
      </c>
      <c r="J75" s="149">
        <v>25.861</v>
      </c>
      <c r="K75" s="150"/>
      <c r="L75" s="151"/>
      <c r="M75" s="146"/>
    </row>
    <row r="76" hidden="1">
      <c r="A76" s="148">
        <v>45057.0</v>
      </c>
      <c r="B76" s="146" t="str">
        <f>IFS(A76&lt;=border_dates!$A$2, "1-5 мая", AND(A76&gt;border_dates!$A$2, A76&lt;=border_dates!$A$3) , "6-10 мая", AND(A76&gt;border_dates!$A$3,A76&lt;= border_dates!$A$4), "11-31 мая")</f>
        <v>11-31 мая</v>
      </c>
      <c r="C76" s="146" t="s">
        <v>2640</v>
      </c>
      <c r="D76" s="146">
        <v>6.811585E7</v>
      </c>
      <c r="E76" s="146">
        <v>1.27048239E8</v>
      </c>
      <c r="F76" s="146" t="s">
        <v>2595</v>
      </c>
      <c r="G76" s="146" t="s">
        <v>2596</v>
      </c>
      <c r="H76" s="146" t="str">
        <f t="shared" si="1"/>
        <v>Россия</v>
      </c>
      <c r="I76" s="146">
        <v>4.0</v>
      </c>
      <c r="J76" s="149">
        <v>24.116</v>
      </c>
      <c r="K76" s="150"/>
      <c r="L76" s="151"/>
      <c r="M76" s="146"/>
    </row>
    <row r="77" hidden="1">
      <c r="A77" s="148">
        <v>45057.0</v>
      </c>
      <c r="B77" s="146" t="str">
        <f>IFS(A77&lt;=border_dates!$A$2, "1-5 мая", AND(A77&gt;border_dates!$A$2, A77&lt;=border_dates!$A$3) , "6-10 мая", AND(A77&gt;border_dates!$A$3,A77&lt;= border_dates!$A$4), "11-31 мая")</f>
        <v>11-31 мая</v>
      </c>
      <c r="C77" s="146" t="s">
        <v>2640</v>
      </c>
      <c r="D77" s="146">
        <v>6.811585E7</v>
      </c>
      <c r="E77" s="146">
        <v>1.27048239E8</v>
      </c>
      <c r="F77" s="146" t="s">
        <v>2595</v>
      </c>
      <c r="G77" s="146" t="s">
        <v>2596</v>
      </c>
      <c r="H77" s="146" t="str">
        <f t="shared" si="1"/>
        <v>Россия</v>
      </c>
      <c r="I77" s="146">
        <v>5.0</v>
      </c>
      <c r="J77" s="149">
        <v>22.908</v>
      </c>
      <c r="K77" s="150"/>
      <c r="L77" s="151"/>
      <c r="M77" s="146"/>
    </row>
    <row r="78" hidden="1">
      <c r="A78" s="148">
        <v>45057.0</v>
      </c>
      <c r="B78" s="146" t="str">
        <f>IFS(A78&lt;=border_dates!$A$2, "1-5 мая", AND(A78&gt;border_dates!$A$2, A78&lt;=border_dates!$A$3) , "6-10 мая", AND(A78&gt;border_dates!$A$3,A78&lt;= border_dates!$A$4), "11-31 мая")</f>
        <v>11-31 мая</v>
      </c>
      <c r="C78" s="146" t="s">
        <v>2640</v>
      </c>
      <c r="D78" s="146">
        <v>6.811585E7</v>
      </c>
      <c r="E78" s="146">
        <v>1.27048239E8</v>
      </c>
      <c r="F78" s="146" t="s">
        <v>2595</v>
      </c>
      <c r="G78" s="146" t="s">
        <v>2596</v>
      </c>
      <c r="H78" s="146" t="str">
        <f t="shared" si="1"/>
        <v>Россия</v>
      </c>
      <c r="I78" s="146">
        <v>6.0</v>
      </c>
      <c r="J78" s="149">
        <v>16.828</v>
      </c>
      <c r="K78" s="150"/>
      <c r="L78" s="151"/>
      <c r="M78" s="146"/>
    </row>
    <row r="79" hidden="1">
      <c r="A79" s="148">
        <v>45057.0</v>
      </c>
      <c r="B79" s="146" t="str">
        <f>IFS(A79&lt;=border_dates!$A$2, "1-5 мая", AND(A79&gt;border_dates!$A$2, A79&lt;=border_dates!$A$3) , "6-10 мая", AND(A79&gt;border_dates!$A$3,A79&lt;= border_dates!$A$4), "11-31 мая")</f>
        <v>11-31 мая</v>
      </c>
      <c r="C79" s="146" t="s">
        <v>2642</v>
      </c>
      <c r="D79" s="146">
        <v>6.8659537E7</v>
      </c>
      <c r="E79" s="146">
        <v>1.27641015E8</v>
      </c>
      <c r="F79" s="146" t="s">
        <v>2595</v>
      </c>
      <c r="G79" s="146" t="s">
        <v>2596</v>
      </c>
      <c r="H79" s="146" t="str">
        <f t="shared" si="1"/>
        <v>Россия</v>
      </c>
      <c r="I79" s="146">
        <v>1.0</v>
      </c>
      <c r="J79" s="149">
        <v>2.419</v>
      </c>
      <c r="K79" s="150"/>
      <c r="L79" s="151"/>
      <c r="M79" s="146"/>
    </row>
    <row r="80" hidden="1">
      <c r="A80" s="148">
        <v>45057.0</v>
      </c>
      <c r="B80" s="146" t="str">
        <f>IFS(A80&lt;=border_dates!$A$2, "1-5 мая", AND(A80&gt;border_dates!$A$2, A80&lt;=border_dates!$A$3) , "6-10 мая", AND(A80&gt;border_dates!$A$3,A80&lt;= border_dates!$A$4), "11-31 мая")</f>
        <v>11-31 мая</v>
      </c>
      <c r="C80" s="146" t="s">
        <v>2644</v>
      </c>
      <c r="D80" s="146">
        <v>6.8115845E7</v>
      </c>
      <c r="E80" s="146">
        <v>1.27048235E8</v>
      </c>
      <c r="F80" s="146" t="s">
        <v>2595</v>
      </c>
      <c r="G80" s="146" t="s">
        <v>2596</v>
      </c>
      <c r="H80" s="146" t="str">
        <f t="shared" si="1"/>
        <v>Россия</v>
      </c>
      <c r="I80" s="146">
        <v>0.0</v>
      </c>
      <c r="J80" s="149">
        <v>17.078</v>
      </c>
      <c r="K80" s="150"/>
      <c r="L80" s="151"/>
      <c r="M80" s="146"/>
    </row>
    <row r="81" hidden="1">
      <c r="A81" s="148">
        <v>45057.0</v>
      </c>
      <c r="B81" s="146" t="str">
        <f>IFS(A81&lt;=border_dates!$A$2, "1-5 мая", AND(A81&gt;border_dates!$A$2, A81&lt;=border_dates!$A$3) , "6-10 мая", AND(A81&gt;border_dates!$A$3,A81&lt;= border_dates!$A$4), "11-31 мая")</f>
        <v>11-31 мая</v>
      </c>
      <c r="C81" s="146" t="s">
        <v>2644</v>
      </c>
      <c r="D81" s="146">
        <v>6.8115845E7</v>
      </c>
      <c r="E81" s="146">
        <v>1.27048235E8</v>
      </c>
      <c r="F81" s="146" t="s">
        <v>2595</v>
      </c>
      <c r="G81" s="146" t="s">
        <v>2596</v>
      </c>
      <c r="H81" s="146" t="str">
        <f t="shared" si="1"/>
        <v>Россия</v>
      </c>
      <c r="I81" s="146">
        <v>2.0</v>
      </c>
      <c r="J81" s="149">
        <v>16.582</v>
      </c>
      <c r="K81" s="150"/>
      <c r="L81" s="151"/>
      <c r="M81" s="146"/>
    </row>
    <row r="82" hidden="1">
      <c r="A82" s="148">
        <v>45057.0</v>
      </c>
      <c r="B82" s="146" t="str">
        <f>IFS(A82&lt;=border_dates!$A$2, "1-5 мая", AND(A82&gt;border_dates!$A$2, A82&lt;=border_dates!$A$3) , "6-10 мая", AND(A82&gt;border_dates!$A$3,A82&lt;= border_dates!$A$4), "11-31 мая")</f>
        <v>11-31 мая</v>
      </c>
      <c r="C82" s="146" t="s">
        <v>2697</v>
      </c>
      <c r="D82" s="146">
        <v>6.8862471E7</v>
      </c>
      <c r="E82" s="146">
        <v>1.27851847E8</v>
      </c>
      <c r="F82" s="146" t="s">
        <v>2595</v>
      </c>
      <c r="G82" s="146" t="s">
        <v>2596</v>
      </c>
      <c r="H82" s="146" t="str">
        <f t="shared" si="1"/>
        <v>Россия</v>
      </c>
      <c r="I82" s="146">
        <v>0.0</v>
      </c>
      <c r="J82" s="149">
        <v>14.869</v>
      </c>
      <c r="K82" s="150"/>
      <c r="L82" s="151"/>
      <c r="M82" s="146"/>
    </row>
    <row r="83" hidden="1">
      <c r="A83" s="148">
        <v>45057.0</v>
      </c>
      <c r="B83" s="146" t="str">
        <f>IFS(A83&lt;=border_dates!$A$2, "1-5 мая", AND(A83&gt;border_dates!$A$2, A83&lt;=border_dates!$A$3) , "6-10 мая", AND(A83&gt;border_dates!$A$3,A83&lt;= border_dates!$A$4), "11-31 мая")</f>
        <v>11-31 мая</v>
      </c>
      <c r="C83" s="146" t="s">
        <v>2698</v>
      </c>
      <c r="D83" s="146">
        <v>6.8867007E7</v>
      </c>
      <c r="E83" s="146">
        <v>1.2785677E8</v>
      </c>
      <c r="F83" s="146" t="s">
        <v>2595</v>
      </c>
      <c r="G83" s="146" t="s">
        <v>2596</v>
      </c>
      <c r="H83" s="146" t="str">
        <f t="shared" si="1"/>
        <v>Россия</v>
      </c>
      <c r="I83" s="146">
        <v>0.0</v>
      </c>
      <c r="J83" s="149">
        <v>39.813</v>
      </c>
      <c r="K83" s="150"/>
      <c r="L83" s="151"/>
      <c r="M83" s="146"/>
    </row>
    <row r="84" hidden="1">
      <c r="A84" s="148">
        <v>45057.0</v>
      </c>
      <c r="B84" s="146" t="str">
        <f>IFS(A84&lt;=border_dates!$A$2, "1-5 мая", AND(A84&gt;border_dates!$A$2, A84&lt;=border_dates!$A$3) , "6-10 мая", AND(A84&gt;border_dates!$A$3,A84&lt;= border_dates!$A$4), "11-31 мая")</f>
        <v>11-31 мая</v>
      </c>
      <c r="C84" s="146" t="s">
        <v>2698</v>
      </c>
      <c r="D84" s="146">
        <v>6.8867007E7</v>
      </c>
      <c r="E84" s="146">
        <v>1.2785677E8</v>
      </c>
      <c r="F84" s="146" t="s">
        <v>2595</v>
      </c>
      <c r="G84" s="146" t="s">
        <v>2596</v>
      </c>
      <c r="H84" s="146" t="str">
        <f t="shared" si="1"/>
        <v>Россия</v>
      </c>
      <c r="I84" s="146">
        <v>4.0</v>
      </c>
      <c r="J84" s="149">
        <v>35.826</v>
      </c>
      <c r="K84" s="150"/>
      <c r="L84" s="151"/>
      <c r="M84" s="146"/>
    </row>
    <row r="85" hidden="1">
      <c r="A85" s="148">
        <v>45057.0</v>
      </c>
      <c r="B85" s="146" t="str">
        <f>IFS(A85&lt;=border_dates!$A$2, "1-5 мая", AND(A85&gt;border_dates!$A$2, A85&lt;=border_dates!$A$3) , "6-10 мая", AND(A85&gt;border_dates!$A$3,A85&lt;= border_dates!$A$4), "11-31 мая")</f>
        <v>11-31 мая</v>
      </c>
      <c r="C85" s="146" t="s">
        <v>2698</v>
      </c>
      <c r="D85" s="146">
        <v>6.8867007E7</v>
      </c>
      <c r="E85" s="146">
        <v>1.2785677E8</v>
      </c>
      <c r="F85" s="146" t="s">
        <v>2595</v>
      </c>
      <c r="G85" s="146" t="s">
        <v>2596</v>
      </c>
      <c r="H85" s="146" t="str">
        <f t="shared" si="1"/>
        <v>Россия</v>
      </c>
      <c r="I85" s="146">
        <v>6.0</v>
      </c>
      <c r="J85" s="149">
        <v>20.392</v>
      </c>
      <c r="K85" s="150"/>
      <c r="L85" s="151"/>
      <c r="M85" s="146"/>
    </row>
    <row r="86" hidden="1">
      <c r="A86" s="148">
        <v>45057.0</v>
      </c>
      <c r="B86" s="146" t="str">
        <f>IFS(A86&lt;=border_dates!$A$2, "1-5 мая", AND(A86&gt;border_dates!$A$2, A86&lt;=border_dates!$A$3) , "6-10 мая", AND(A86&gt;border_dates!$A$3,A86&lt;= border_dates!$A$4), "11-31 мая")</f>
        <v>11-31 мая</v>
      </c>
      <c r="C86" s="146" t="s">
        <v>2645</v>
      </c>
      <c r="D86" s="146">
        <v>6.7989845E7</v>
      </c>
      <c r="E86" s="146">
        <v>1.26916442E8</v>
      </c>
      <c r="F86" s="146" t="s">
        <v>2595</v>
      </c>
      <c r="G86" s="146" t="s">
        <v>2596</v>
      </c>
      <c r="H86" s="146" t="str">
        <f t="shared" si="1"/>
        <v>Россия</v>
      </c>
      <c r="I86" s="146">
        <v>4.0</v>
      </c>
      <c r="J86" s="149">
        <v>4.805</v>
      </c>
      <c r="K86" s="150"/>
      <c r="L86" s="151"/>
      <c r="M86" s="146"/>
    </row>
    <row r="87" hidden="1">
      <c r="A87" s="148">
        <v>45057.0</v>
      </c>
      <c r="B87" s="146" t="str">
        <f>IFS(A87&lt;=border_dates!$A$2, "1-5 мая", AND(A87&gt;border_dates!$A$2, A87&lt;=border_dates!$A$3) , "6-10 мая", AND(A87&gt;border_dates!$A$3,A87&lt;= border_dates!$A$4), "11-31 мая")</f>
        <v>11-31 мая</v>
      </c>
      <c r="C87" s="146" t="s">
        <v>2645</v>
      </c>
      <c r="D87" s="146">
        <v>6.7989845E7</v>
      </c>
      <c r="E87" s="146">
        <v>1.26916442E8</v>
      </c>
      <c r="F87" s="146" t="s">
        <v>2595</v>
      </c>
      <c r="G87" s="146" t="s">
        <v>2596</v>
      </c>
      <c r="H87" s="146" t="str">
        <f t="shared" si="1"/>
        <v>Россия</v>
      </c>
      <c r="I87" s="146">
        <v>6.0</v>
      </c>
      <c r="J87" s="149">
        <v>14.395</v>
      </c>
      <c r="K87" s="150"/>
      <c r="L87" s="151"/>
      <c r="M87" s="146"/>
    </row>
    <row r="88" hidden="1">
      <c r="A88" s="148">
        <v>45057.0</v>
      </c>
      <c r="B88" s="146" t="str">
        <f>IFS(A88&lt;=border_dates!$A$2, "1-5 мая", AND(A88&gt;border_dates!$A$2, A88&lt;=border_dates!$A$3) , "6-10 мая", AND(A88&gt;border_dates!$A$3,A88&lt;= border_dates!$A$4), "11-31 мая")</f>
        <v>11-31 мая</v>
      </c>
      <c r="C88" s="146" t="s">
        <v>2649</v>
      </c>
      <c r="D88" s="146">
        <v>6.8115831E7</v>
      </c>
      <c r="E88" s="146">
        <v>1.27048221E8</v>
      </c>
      <c r="F88" s="146" t="s">
        <v>2595</v>
      </c>
      <c r="G88" s="146" t="s">
        <v>2596</v>
      </c>
      <c r="H88" s="146" t="str">
        <f t="shared" si="1"/>
        <v>Россия</v>
      </c>
      <c r="I88" s="146">
        <v>0.0</v>
      </c>
      <c r="J88" s="149">
        <v>7.086</v>
      </c>
      <c r="K88" s="150"/>
      <c r="L88" s="151"/>
      <c r="M88" s="146"/>
    </row>
    <row r="89" hidden="1">
      <c r="A89" s="148">
        <v>45057.0</v>
      </c>
      <c r="B89" s="146" t="str">
        <f>IFS(A89&lt;=border_dates!$A$2, "1-5 мая", AND(A89&gt;border_dates!$A$2, A89&lt;=border_dates!$A$3) , "6-10 мая", AND(A89&gt;border_dates!$A$3,A89&lt;= border_dates!$A$4), "11-31 мая")</f>
        <v>11-31 мая</v>
      </c>
      <c r="C89" s="146" t="s">
        <v>2649</v>
      </c>
      <c r="D89" s="146">
        <v>6.8115831E7</v>
      </c>
      <c r="E89" s="146">
        <v>1.27048221E8</v>
      </c>
      <c r="F89" s="146" t="s">
        <v>2595</v>
      </c>
      <c r="G89" s="146" t="s">
        <v>2596</v>
      </c>
      <c r="H89" s="146" t="str">
        <f t="shared" si="1"/>
        <v>Россия</v>
      </c>
      <c r="I89" s="146">
        <v>5.0</v>
      </c>
      <c r="J89" s="149">
        <v>12.761</v>
      </c>
      <c r="K89" s="150"/>
      <c r="L89" s="151"/>
      <c r="M89" s="146"/>
    </row>
    <row r="90" hidden="1">
      <c r="A90" s="148">
        <v>45057.0</v>
      </c>
      <c r="B90" s="146" t="str">
        <f>IFS(A90&lt;=border_dates!$A$2, "1-5 мая", AND(A90&gt;border_dates!$A$2, A90&lt;=border_dates!$A$3) , "6-10 мая", AND(A90&gt;border_dates!$A$3,A90&lt;= border_dates!$A$4), "11-31 мая")</f>
        <v>11-31 мая</v>
      </c>
      <c r="C90" s="146" t="s">
        <v>2650</v>
      </c>
      <c r="D90" s="146">
        <v>6.8662254E7</v>
      </c>
      <c r="E90" s="146">
        <v>1.27643818E8</v>
      </c>
      <c r="F90" s="146" t="s">
        <v>2595</v>
      </c>
      <c r="G90" s="146" t="s">
        <v>2596</v>
      </c>
      <c r="H90" s="146" t="str">
        <f t="shared" si="1"/>
        <v>Россия</v>
      </c>
      <c r="I90" s="146">
        <v>1.0</v>
      </c>
      <c r="J90" s="149">
        <v>5.9</v>
      </c>
      <c r="K90" s="150"/>
      <c r="L90" s="151"/>
      <c r="M90" s="146"/>
    </row>
    <row r="91" hidden="1">
      <c r="A91" s="148">
        <v>45057.0</v>
      </c>
      <c r="B91" s="146" t="str">
        <f>IFS(A91&lt;=border_dates!$A$2, "1-5 мая", AND(A91&gt;border_dates!$A$2, A91&lt;=border_dates!$A$3) , "6-10 мая", AND(A91&gt;border_dates!$A$3,A91&lt;= border_dates!$A$4), "11-31 мая")</f>
        <v>11-31 мая</v>
      </c>
      <c r="C91" s="146" t="s">
        <v>2702</v>
      </c>
      <c r="D91" s="146">
        <v>6.8863244E7</v>
      </c>
      <c r="E91" s="146">
        <v>1.27852666E8</v>
      </c>
      <c r="F91" s="146" t="s">
        <v>2595</v>
      </c>
      <c r="G91" s="146" t="s">
        <v>2596</v>
      </c>
      <c r="H91" s="146" t="str">
        <f t="shared" si="1"/>
        <v>Россия</v>
      </c>
      <c r="I91" s="146">
        <v>1.0</v>
      </c>
      <c r="J91" s="149">
        <v>8.069</v>
      </c>
      <c r="K91" s="150"/>
      <c r="L91" s="151"/>
      <c r="M91" s="146"/>
    </row>
    <row r="92" hidden="1">
      <c r="A92" s="148">
        <v>45057.0</v>
      </c>
      <c r="B92" s="146" t="str">
        <f>IFS(A92&lt;=border_dates!$A$2, "1-5 мая", AND(A92&gt;border_dates!$A$2, A92&lt;=border_dates!$A$3) , "6-10 мая", AND(A92&gt;border_dates!$A$3,A92&lt;= border_dates!$A$4), "11-31 мая")</f>
        <v>11-31 мая</v>
      </c>
      <c r="C92" s="146" t="s">
        <v>2655</v>
      </c>
      <c r="D92" s="146">
        <v>6.865801E7</v>
      </c>
      <c r="E92" s="146">
        <v>1.27639482E8</v>
      </c>
      <c r="F92" s="146" t="s">
        <v>2595</v>
      </c>
      <c r="G92" s="146" t="s">
        <v>2596</v>
      </c>
      <c r="H92" s="146" t="str">
        <f t="shared" si="1"/>
        <v>Россия</v>
      </c>
      <c r="I92" s="146">
        <v>1.0</v>
      </c>
      <c r="J92" s="149">
        <v>22.949</v>
      </c>
      <c r="K92" s="150"/>
      <c r="L92" s="151"/>
      <c r="M92" s="146"/>
    </row>
    <row r="93" hidden="1">
      <c r="A93" s="148">
        <v>45057.0</v>
      </c>
      <c r="B93" s="146" t="str">
        <f>IFS(A93&lt;=border_dates!$A$2, "1-5 мая", AND(A93&gt;border_dates!$A$2, A93&lt;=border_dates!$A$3) , "6-10 мая", AND(A93&gt;border_dates!$A$3,A93&lt;= border_dates!$A$4), "11-31 мая")</f>
        <v>11-31 мая</v>
      </c>
      <c r="C93" s="146" t="s">
        <v>2655</v>
      </c>
      <c r="D93" s="146">
        <v>6.865801E7</v>
      </c>
      <c r="E93" s="146">
        <v>1.27639482E8</v>
      </c>
      <c r="F93" s="146" t="s">
        <v>2595</v>
      </c>
      <c r="G93" s="146" t="s">
        <v>2596</v>
      </c>
      <c r="H93" s="146" t="str">
        <f t="shared" si="1"/>
        <v>Россия</v>
      </c>
      <c r="I93" s="146">
        <v>2.0</v>
      </c>
      <c r="J93" s="149">
        <v>47.208</v>
      </c>
      <c r="K93" s="150"/>
      <c r="L93" s="151"/>
      <c r="M93" s="146"/>
    </row>
    <row r="94" hidden="1">
      <c r="A94" s="148">
        <v>45057.0</v>
      </c>
      <c r="B94" s="146" t="str">
        <f>IFS(A94&lt;=border_dates!$A$2, "1-5 мая", AND(A94&gt;border_dates!$A$2, A94&lt;=border_dates!$A$3) , "6-10 мая", AND(A94&gt;border_dates!$A$3,A94&lt;= border_dates!$A$4), "11-31 мая")</f>
        <v>11-31 мая</v>
      </c>
      <c r="C94" s="146" t="s">
        <v>2655</v>
      </c>
      <c r="D94" s="146">
        <v>6.865801E7</v>
      </c>
      <c r="E94" s="146">
        <v>1.27639482E8</v>
      </c>
      <c r="F94" s="146" t="s">
        <v>2595</v>
      </c>
      <c r="G94" s="146" t="s">
        <v>2596</v>
      </c>
      <c r="H94" s="146" t="str">
        <f t="shared" si="1"/>
        <v>Россия</v>
      </c>
      <c r="I94" s="146">
        <v>3.0</v>
      </c>
      <c r="J94" s="149">
        <v>14.536</v>
      </c>
      <c r="K94" s="150"/>
      <c r="L94" s="151"/>
      <c r="M94" s="146"/>
    </row>
    <row r="95" hidden="1">
      <c r="A95" s="148">
        <v>45057.0</v>
      </c>
      <c r="B95" s="146" t="str">
        <f>IFS(A95&lt;=border_dates!$A$2, "1-5 мая", AND(A95&gt;border_dates!$A$2, A95&lt;=border_dates!$A$3) , "6-10 мая", AND(A95&gt;border_dates!$A$3,A95&lt;= border_dates!$A$4), "11-31 мая")</f>
        <v>11-31 мая</v>
      </c>
      <c r="C95" s="146" t="s">
        <v>2656</v>
      </c>
      <c r="D95" s="146">
        <v>6.7994824E7</v>
      </c>
      <c r="E95" s="146">
        <v>1.26921736E8</v>
      </c>
      <c r="F95" s="146" t="s">
        <v>2595</v>
      </c>
      <c r="G95" s="146" t="s">
        <v>2596</v>
      </c>
      <c r="H95" s="146" t="str">
        <f t="shared" si="1"/>
        <v>Россия</v>
      </c>
      <c r="I95" s="146">
        <v>4.0</v>
      </c>
      <c r="J95" s="149">
        <v>5.522</v>
      </c>
      <c r="K95" s="150"/>
      <c r="L95" s="151"/>
      <c r="M95" s="146"/>
    </row>
    <row r="96" hidden="1">
      <c r="A96" s="148">
        <v>45057.0</v>
      </c>
      <c r="B96" s="146" t="str">
        <f>IFS(A96&lt;=border_dates!$A$2, "1-5 мая", AND(A96&gt;border_dates!$A$2, A96&lt;=border_dates!$A$3) , "6-10 мая", AND(A96&gt;border_dates!$A$3,A96&lt;= border_dates!$A$4), "11-31 мая")</f>
        <v>11-31 мая</v>
      </c>
      <c r="C96" s="146" t="s">
        <v>2659</v>
      </c>
      <c r="D96" s="146">
        <v>6.7985499E7</v>
      </c>
      <c r="E96" s="146">
        <v>1.26911876E8</v>
      </c>
      <c r="F96" s="146" t="s">
        <v>2595</v>
      </c>
      <c r="G96" s="146" t="s">
        <v>2596</v>
      </c>
      <c r="H96" s="146" t="str">
        <f t="shared" si="1"/>
        <v>Россия</v>
      </c>
      <c r="I96" s="146">
        <v>0.0</v>
      </c>
      <c r="J96" s="149">
        <v>72.465</v>
      </c>
      <c r="K96" s="150"/>
      <c r="L96" s="151"/>
      <c r="M96" s="146"/>
    </row>
    <row r="97" hidden="1">
      <c r="A97" s="148">
        <v>45057.0</v>
      </c>
      <c r="B97" s="146" t="str">
        <f>IFS(A97&lt;=border_dates!$A$2, "1-5 мая", AND(A97&gt;border_dates!$A$2, A97&lt;=border_dates!$A$3) , "6-10 мая", AND(A97&gt;border_dates!$A$3,A97&lt;= border_dates!$A$4), "11-31 мая")</f>
        <v>11-31 мая</v>
      </c>
      <c r="C97" s="146" t="s">
        <v>2662</v>
      </c>
      <c r="D97" s="146">
        <v>6.7982517E7</v>
      </c>
      <c r="E97" s="146">
        <v>1.26908788E8</v>
      </c>
      <c r="F97" s="146" t="s">
        <v>2595</v>
      </c>
      <c r="G97" s="146" t="s">
        <v>2596</v>
      </c>
      <c r="H97" s="146" t="str">
        <f t="shared" si="1"/>
        <v>Россия</v>
      </c>
      <c r="I97" s="146">
        <v>0.0</v>
      </c>
      <c r="J97" s="149">
        <v>17.043</v>
      </c>
      <c r="K97" s="150"/>
      <c r="L97" s="151"/>
      <c r="M97" s="146"/>
    </row>
    <row r="98" hidden="1">
      <c r="A98" s="148">
        <v>45057.0</v>
      </c>
      <c r="B98" s="146" t="str">
        <f>IFS(A98&lt;=border_dates!$A$2, "1-5 мая", AND(A98&gt;border_dates!$A$2, A98&lt;=border_dates!$A$3) , "6-10 мая", AND(A98&gt;border_dates!$A$3,A98&lt;= border_dates!$A$4), "11-31 мая")</f>
        <v>11-31 мая</v>
      </c>
      <c r="C98" s="146" t="s">
        <v>2662</v>
      </c>
      <c r="D98" s="146">
        <v>6.7982517E7</v>
      </c>
      <c r="E98" s="146">
        <v>1.26908788E8</v>
      </c>
      <c r="F98" s="146" t="s">
        <v>2595</v>
      </c>
      <c r="G98" s="146" t="s">
        <v>2596</v>
      </c>
      <c r="H98" s="146" t="str">
        <f t="shared" si="1"/>
        <v>Россия</v>
      </c>
      <c r="I98" s="146">
        <v>2.0</v>
      </c>
      <c r="J98" s="149">
        <v>15.066</v>
      </c>
      <c r="K98" s="150"/>
      <c r="L98" s="151"/>
      <c r="M98" s="146"/>
    </row>
    <row r="99" hidden="1">
      <c r="A99" s="148">
        <v>45057.0</v>
      </c>
      <c r="B99" s="146" t="str">
        <f>IFS(A99&lt;=border_dates!$A$2, "1-5 мая", AND(A99&gt;border_dates!$A$2, A99&lt;=border_dates!$A$3) , "6-10 мая", AND(A99&gt;border_dates!$A$3,A99&lt;= border_dates!$A$4), "11-31 мая")</f>
        <v>11-31 мая</v>
      </c>
      <c r="C99" s="146" t="s">
        <v>2666</v>
      </c>
      <c r="D99" s="146">
        <v>6.8662256E7</v>
      </c>
      <c r="E99" s="146">
        <v>1.2764382E8</v>
      </c>
      <c r="F99" s="146" t="s">
        <v>2595</v>
      </c>
      <c r="G99" s="146" t="s">
        <v>2596</v>
      </c>
      <c r="H99" s="146" t="str">
        <f t="shared" si="1"/>
        <v>Россия</v>
      </c>
      <c r="I99" s="146">
        <v>2.0</v>
      </c>
      <c r="J99" s="149">
        <v>5.442</v>
      </c>
      <c r="K99" s="150"/>
      <c r="L99" s="151"/>
      <c r="M99" s="146"/>
    </row>
    <row r="100" hidden="1">
      <c r="A100" s="148">
        <v>45057.0</v>
      </c>
      <c r="B100" s="146" t="str">
        <f>IFS(A100&lt;=border_dates!$A$2, "1-5 мая", AND(A100&gt;border_dates!$A$2, A100&lt;=border_dates!$A$3) , "6-10 мая", AND(A100&gt;border_dates!$A$3,A100&lt;= border_dates!$A$4), "11-31 мая")</f>
        <v>11-31 мая</v>
      </c>
      <c r="C100" s="146" t="s">
        <v>2666</v>
      </c>
      <c r="D100" s="146">
        <v>6.8662256E7</v>
      </c>
      <c r="E100" s="146">
        <v>1.2764382E8</v>
      </c>
      <c r="F100" s="146" t="s">
        <v>2595</v>
      </c>
      <c r="G100" s="146" t="s">
        <v>2596</v>
      </c>
      <c r="H100" s="146" t="str">
        <f t="shared" si="1"/>
        <v>Россия</v>
      </c>
      <c r="I100" s="146">
        <v>5.0</v>
      </c>
      <c r="J100" s="149">
        <v>2.97</v>
      </c>
      <c r="K100" s="150"/>
      <c r="L100" s="151"/>
      <c r="M100" s="146"/>
    </row>
    <row r="101" hidden="1">
      <c r="A101" s="148">
        <v>45057.0</v>
      </c>
      <c r="B101" s="146" t="str">
        <f>IFS(A101&lt;=border_dates!$A$2, "1-5 мая", AND(A101&gt;border_dates!$A$2, A101&lt;=border_dates!$A$3) , "6-10 мая", AND(A101&gt;border_dates!$A$3,A101&lt;= border_dates!$A$4), "11-31 мая")</f>
        <v>11-31 мая</v>
      </c>
      <c r="C101" s="146" t="s">
        <v>2670</v>
      </c>
      <c r="D101" s="146">
        <v>6.8662666E7</v>
      </c>
      <c r="E101" s="146">
        <v>1.27644234E8</v>
      </c>
      <c r="F101" s="146" t="s">
        <v>2595</v>
      </c>
      <c r="G101" s="146" t="s">
        <v>2596</v>
      </c>
      <c r="H101" s="146" t="str">
        <f t="shared" si="1"/>
        <v>Россия</v>
      </c>
      <c r="I101" s="146">
        <v>0.0</v>
      </c>
      <c r="J101" s="149">
        <v>5.148</v>
      </c>
      <c r="K101" s="150"/>
      <c r="L101" s="151"/>
      <c r="M101" s="146"/>
    </row>
    <row r="102" hidden="1">
      <c r="A102" s="148">
        <v>45057.0</v>
      </c>
      <c r="B102" s="146" t="str">
        <f>IFS(A102&lt;=border_dates!$A$2, "1-5 мая", AND(A102&gt;border_dates!$A$2, A102&lt;=border_dates!$A$3) , "6-10 мая", AND(A102&gt;border_dates!$A$3,A102&lt;= border_dates!$A$4), "11-31 мая")</f>
        <v>11-31 мая</v>
      </c>
      <c r="C102" s="146" t="s">
        <v>2670</v>
      </c>
      <c r="D102" s="146">
        <v>6.8662666E7</v>
      </c>
      <c r="E102" s="146">
        <v>1.27644234E8</v>
      </c>
      <c r="F102" s="146" t="s">
        <v>2595</v>
      </c>
      <c r="G102" s="146" t="s">
        <v>2596</v>
      </c>
      <c r="H102" s="146" t="str">
        <f t="shared" si="1"/>
        <v>Россия</v>
      </c>
      <c r="I102" s="146">
        <v>1.0</v>
      </c>
      <c r="J102" s="149">
        <v>5.726</v>
      </c>
      <c r="K102" s="150"/>
      <c r="L102" s="151"/>
      <c r="M102" s="146"/>
    </row>
    <row r="103" hidden="1">
      <c r="A103" s="148">
        <v>45057.0</v>
      </c>
      <c r="B103" s="146" t="str">
        <f>IFS(A103&lt;=border_dates!$A$2, "1-5 мая", AND(A103&gt;border_dates!$A$2, A103&lt;=border_dates!$A$3) , "6-10 мая", AND(A103&gt;border_dates!$A$3,A103&lt;= border_dates!$A$4), "11-31 мая")</f>
        <v>11-31 мая</v>
      </c>
      <c r="C103" s="146" t="s">
        <v>2671</v>
      </c>
      <c r="D103" s="146">
        <v>6.8115843E7</v>
      </c>
      <c r="E103" s="146">
        <v>1.27048233E8</v>
      </c>
      <c r="F103" s="146" t="s">
        <v>2595</v>
      </c>
      <c r="G103" s="146" t="s">
        <v>2596</v>
      </c>
      <c r="H103" s="146" t="str">
        <f t="shared" si="1"/>
        <v>Россия</v>
      </c>
      <c r="I103" s="146">
        <v>0.0</v>
      </c>
      <c r="J103" s="149">
        <v>2.914</v>
      </c>
      <c r="K103" s="150"/>
      <c r="L103" s="151"/>
      <c r="M103" s="146"/>
    </row>
    <row r="104" hidden="1">
      <c r="A104" s="148">
        <v>45057.0</v>
      </c>
      <c r="B104" s="146" t="str">
        <f>IFS(A104&lt;=border_dates!$A$2, "1-5 мая", AND(A104&gt;border_dates!$A$2, A104&lt;=border_dates!$A$3) , "6-10 мая", AND(A104&gt;border_dates!$A$3,A104&lt;= border_dates!$A$4), "11-31 мая")</f>
        <v>11-31 мая</v>
      </c>
      <c r="C104" s="146" t="s">
        <v>2671</v>
      </c>
      <c r="D104" s="146">
        <v>6.8115843E7</v>
      </c>
      <c r="E104" s="146">
        <v>1.27048233E8</v>
      </c>
      <c r="F104" s="146" t="s">
        <v>2595</v>
      </c>
      <c r="G104" s="146" t="s">
        <v>2596</v>
      </c>
      <c r="H104" s="146" t="str">
        <f t="shared" si="1"/>
        <v>Россия</v>
      </c>
      <c r="I104" s="146">
        <v>2.0</v>
      </c>
      <c r="J104" s="149">
        <v>21.081</v>
      </c>
      <c r="K104" s="150"/>
      <c r="L104" s="151"/>
      <c r="M104" s="146"/>
    </row>
    <row r="105" hidden="1">
      <c r="A105" s="148">
        <v>45057.0</v>
      </c>
      <c r="B105" s="146" t="str">
        <f>IFS(A105&lt;=border_dates!$A$2, "1-5 мая", AND(A105&gt;border_dates!$A$2, A105&lt;=border_dates!$A$3) , "6-10 мая", AND(A105&gt;border_dates!$A$3,A105&lt;= border_dates!$A$4), "11-31 мая")</f>
        <v>11-31 мая</v>
      </c>
      <c r="C105" s="146" t="s">
        <v>2673</v>
      </c>
      <c r="D105" s="146">
        <v>6.8659538E7</v>
      </c>
      <c r="E105" s="146">
        <v>1.27641016E8</v>
      </c>
      <c r="F105" s="146" t="s">
        <v>2595</v>
      </c>
      <c r="G105" s="146" t="s">
        <v>2596</v>
      </c>
      <c r="H105" s="146" t="str">
        <f t="shared" si="1"/>
        <v>Россия</v>
      </c>
      <c r="I105" s="146">
        <v>3.0</v>
      </c>
      <c r="J105" s="149">
        <v>17.812</v>
      </c>
      <c r="K105" s="150"/>
      <c r="L105" s="151"/>
      <c r="M105" s="146"/>
    </row>
    <row r="106" hidden="1">
      <c r="A106" s="148">
        <v>45057.0</v>
      </c>
      <c r="B106" s="146" t="str">
        <f>IFS(A106&lt;=border_dates!$A$2, "1-5 мая", AND(A106&gt;border_dates!$A$2, A106&lt;=border_dates!$A$3) , "6-10 мая", AND(A106&gt;border_dates!$A$3,A106&lt;= border_dates!$A$4), "11-31 мая")</f>
        <v>11-31 мая</v>
      </c>
      <c r="C106" s="146" t="s">
        <v>2673</v>
      </c>
      <c r="D106" s="146">
        <v>6.8659538E7</v>
      </c>
      <c r="E106" s="146">
        <v>1.27641016E8</v>
      </c>
      <c r="F106" s="146" t="s">
        <v>2595</v>
      </c>
      <c r="G106" s="146" t="s">
        <v>2596</v>
      </c>
      <c r="H106" s="146" t="str">
        <f t="shared" si="1"/>
        <v>Россия</v>
      </c>
      <c r="I106" s="146">
        <v>6.0</v>
      </c>
      <c r="J106" s="149">
        <v>2.036</v>
      </c>
      <c r="K106" s="150"/>
      <c r="L106" s="151"/>
      <c r="M106" s="146"/>
    </row>
    <row r="107" hidden="1">
      <c r="A107" s="148">
        <v>45057.0</v>
      </c>
      <c r="B107" s="146" t="str">
        <f>IFS(A107&lt;=border_dates!$A$2, "1-5 мая", AND(A107&gt;border_dates!$A$2, A107&lt;=border_dates!$A$3) , "6-10 мая", AND(A107&gt;border_dates!$A$3,A107&lt;= border_dates!$A$4), "11-31 мая")</f>
        <v>11-31 мая</v>
      </c>
      <c r="C107" s="146" t="s">
        <v>2674</v>
      </c>
      <c r="D107" s="146">
        <v>6.8662934E7</v>
      </c>
      <c r="E107" s="146">
        <v>1.27644502E8</v>
      </c>
      <c r="F107" s="146" t="s">
        <v>2595</v>
      </c>
      <c r="G107" s="146" t="s">
        <v>2596</v>
      </c>
      <c r="H107" s="146" t="str">
        <f t="shared" si="1"/>
        <v>Россия</v>
      </c>
      <c r="I107" s="146">
        <v>0.0</v>
      </c>
      <c r="J107" s="149">
        <v>2.766</v>
      </c>
      <c r="K107" s="150"/>
      <c r="L107" s="151"/>
      <c r="M107" s="146"/>
    </row>
    <row r="108" hidden="1">
      <c r="A108" s="148">
        <v>45057.0</v>
      </c>
      <c r="B108" s="146" t="str">
        <f>IFS(A108&lt;=border_dates!$A$2, "1-5 мая", AND(A108&gt;border_dates!$A$2, A108&lt;=border_dates!$A$3) , "6-10 мая", AND(A108&gt;border_dates!$A$3,A108&lt;= border_dates!$A$4), "11-31 мая")</f>
        <v>11-31 мая</v>
      </c>
      <c r="C108" s="146" t="s">
        <v>2674</v>
      </c>
      <c r="D108" s="146">
        <v>6.8662934E7</v>
      </c>
      <c r="E108" s="146">
        <v>1.27644502E8</v>
      </c>
      <c r="F108" s="146" t="s">
        <v>2595</v>
      </c>
      <c r="G108" s="146" t="s">
        <v>2596</v>
      </c>
      <c r="H108" s="146" t="str">
        <f t="shared" si="1"/>
        <v>Россия</v>
      </c>
      <c r="I108" s="146">
        <v>4.0</v>
      </c>
      <c r="J108" s="149">
        <v>6.483</v>
      </c>
      <c r="K108" s="150"/>
      <c r="L108" s="151"/>
      <c r="M108" s="146"/>
    </row>
    <row r="109" hidden="1">
      <c r="A109" s="148">
        <v>45057.0</v>
      </c>
      <c r="B109" s="146" t="str">
        <f>IFS(A109&lt;=border_dates!$A$2, "1-5 мая", AND(A109&gt;border_dates!$A$2, A109&lt;=border_dates!$A$3) , "6-10 мая", AND(A109&gt;border_dates!$A$3,A109&lt;= border_dates!$A$4), "11-31 мая")</f>
        <v>11-31 мая</v>
      </c>
      <c r="C109" s="146" t="s">
        <v>2675</v>
      </c>
      <c r="D109" s="146" t="s">
        <v>2676</v>
      </c>
      <c r="E109" s="146" t="s">
        <v>2677</v>
      </c>
      <c r="F109" s="146" t="s">
        <v>2595</v>
      </c>
      <c r="G109" s="146" t="s">
        <v>2596</v>
      </c>
      <c r="H109" s="146" t="str">
        <f t="shared" si="1"/>
        <v>Россия</v>
      </c>
      <c r="I109" s="146">
        <v>0.0</v>
      </c>
      <c r="J109" s="149">
        <v>4.177</v>
      </c>
      <c r="K109" s="150"/>
      <c r="L109" s="151"/>
      <c r="M109" s="146"/>
    </row>
    <row r="110" hidden="1">
      <c r="A110" s="148">
        <v>45057.0</v>
      </c>
      <c r="B110" s="146" t="str">
        <f>IFS(A110&lt;=border_dates!$A$2, "1-5 мая", AND(A110&gt;border_dates!$A$2, A110&lt;=border_dates!$A$3) , "6-10 мая", AND(A110&gt;border_dates!$A$3,A110&lt;= border_dates!$A$4), "11-31 мая")</f>
        <v>11-31 мая</v>
      </c>
      <c r="C110" s="146" t="s">
        <v>2678</v>
      </c>
      <c r="D110" s="146">
        <v>6.8662257E7</v>
      </c>
      <c r="E110" s="146">
        <v>1.27643821E8</v>
      </c>
      <c r="F110" s="146" t="s">
        <v>2595</v>
      </c>
      <c r="G110" s="146" t="s">
        <v>2596</v>
      </c>
      <c r="H110" s="146" t="str">
        <f t="shared" si="1"/>
        <v>Россия</v>
      </c>
      <c r="I110" s="146">
        <v>0.0</v>
      </c>
      <c r="J110" s="149">
        <v>10.209</v>
      </c>
      <c r="K110" s="150"/>
      <c r="L110" s="151"/>
      <c r="M110" s="146"/>
    </row>
    <row r="111" hidden="1">
      <c r="A111" s="148">
        <v>45057.0</v>
      </c>
      <c r="B111" s="146" t="str">
        <f>IFS(A111&lt;=border_dates!$A$2, "1-5 мая", AND(A111&gt;border_dates!$A$2, A111&lt;=border_dates!$A$3) , "6-10 мая", AND(A111&gt;border_dates!$A$3,A111&lt;= border_dates!$A$4), "11-31 мая")</f>
        <v>11-31 мая</v>
      </c>
      <c r="C111" s="146" t="s">
        <v>2678</v>
      </c>
      <c r="D111" s="146">
        <v>6.8662257E7</v>
      </c>
      <c r="E111" s="146">
        <v>1.27643821E8</v>
      </c>
      <c r="F111" s="146" t="s">
        <v>2595</v>
      </c>
      <c r="G111" s="146" t="s">
        <v>2596</v>
      </c>
      <c r="H111" s="146" t="str">
        <f t="shared" si="1"/>
        <v>Россия</v>
      </c>
      <c r="I111" s="146">
        <v>1.0</v>
      </c>
      <c r="J111" s="149">
        <v>3.861</v>
      </c>
      <c r="K111" s="150"/>
      <c r="L111" s="151"/>
      <c r="M111" s="146"/>
    </row>
    <row r="112" hidden="1">
      <c r="A112" s="148">
        <v>45057.0</v>
      </c>
      <c r="B112" s="146" t="str">
        <f>IFS(A112&lt;=border_dates!$A$2, "1-5 мая", AND(A112&gt;border_dates!$A$2, A112&lt;=border_dates!$A$3) , "6-10 мая", AND(A112&gt;border_dates!$A$3,A112&lt;= border_dates!$A$4), "11-31 мая")</f>
        <v>11-31 мая</v>
      </c>
      <c r="C112" s="146" t="s">
        <v>2705</v>
      </c>
      <c r="D112" s="146">
        <v>6.88624E7</v>
      </c>
      <c r="E112" s="146">
        <v>1.27851769E8</v>
      </c>
      <c r="F112" s="146" t="s">
        <v>2595</v>
      </c>
      <c r="G112" s="146" t="s">
        <v>2596</v>
      </c>
      <c r="H112" s="146" t="str">
        <f t="shared" si="1"/>
        <v>Россия</v>
      </c>
      <c r="I112" s="146">
        <v>0.0</v>
      </c>
      <c r="J112" s="149">
        <v>2.655</v>
      </c>
      <c r="K112" s="150"/>
      <c r="L112" s="151"/>
      <c r="M112" s="146"/>
    </row>
    <row r="113" hidden="1">
      <c r="A113" s="148">
        <v>45057.0</v>
      </c>
      <c r="B113" s="146" t="str">
        <f>IFS(A113&lt;=border_dates!$A$2, "1-5 мая", AND(A113&gt;border_dates!$A$2, A113&lt;=border_dates!$A$3) , "6-10 мая", AND(A113&gt;border_dates!$A$3,A113&lt;= border_dates!$A$4), "11-31 мая")</f>
        <v>11-31 мая</v>
      </c>
      <c r="C113" s="146" t="s">
        <v>2706</v>
      </c>
      <c r="D113" s="146">
        <v>6.8918385E7</v>
      </c>
      <c r="E113" s="146">
        <v>1.27910678E8</v>
      </c>
      <c r="F113" s="146" t="s">
        <v>2595</v>
      </c>
      <c r="G113" s="146" t="s">
        <v>2596</v>
      </c>
      <c r="H113" s="146" t="str">
        <f t="shared" si="1"/>
        <v>Россия</v>
      </c>
      <c r="I113" s="146">
        <v>0.0</v>
      </c>
      <c r="J113" s="149">
        <v>6.588</v>
      </c>
      <c r="K113" s="150"/>
      <c r="L113" s="151"/>
      <c r="M113" s="146"/>
    </row>
    <row r="114" hidden="1">
      <c r="A114" s="148">
        <v>45057.0</v>
      </c>
      <c r="B114" s="146" t="str">
        <f>IFS(A114&lt;=border_dates!$A$2, "1-5 мая", AND(A114&gt;border_dates!$A$2, A114&lt;=border_dates!$A$3) , "6-10 мая", AND(A114&gt;border_dates!$A$3,A114&lt;= border_dates!$A$4), "11-31 мая")</f>
        <v>11-31 мая</v>
      </c>
      <c r="C114" s="146" t="s">
        <v>2680</v>
      </c>
      <c r="D114" s="146">
        <v>6.7985453E7</v>
      </c>
      <c r="E114" s="146">
        <v>1.26911828E8</v>
      </c>
      <c r="F114" s="146" t="s">
        <v>2595</v>
      </c>
      <c r="G114" s="146" t="s">
        <v>2596</v>
      </c>
      <c r="H114" s="146" t="str">
        <f t="shared" si="1"/>
        <v>Россия</v>
      </c>
      <c r="I114" s="146">
        <v>1.0</v>
      </c>
      <c r="J114" s="149">
        <v>28.472</v>
      </c>
      <c r="K114" s="150"/>
      <c r="L114" s="151"/>
      <c r="M114" s="146"/>
    </row>
    <row r="115" hidden="1">
      <c r="A115" s="148">
        <v>45057.0</v>
      </c>
      <c r="B115" s="146" t="str">
        <f>IFS(A115&lt;=border_dates!$A$2, "1-5 мая", AND(A115&gt;border_dates!$A$2, A115&lt;=border_dates!$A$3) , "6-10 мая", AND(A115&gt;border_dates!$A$3,A115&lt;= border_dates!$A$4), "11-31 мая")</f>
        <v>11-31 мая</v>
      </c>
      <c r="C115" s="146" t="s">
        <v>2681</v>
      </c>
      <c r="D115" s="146">
        <v>6.8115841E7</v>
      </c>
      <c r="E115" s="146">
        <v>1.2704823E8</v>
      </c>
      <c r="F115" s="146" t="s">
        <v>2595</v>
      </c>
      <c r="G115" s="146" t="s">
        <v>2596</v>
      </c>
      <c r="H115" s="146" t="str">
        <f t="shared" si="1"/>
        <v>Россия</v>
      </c>
      <c r="I115" s="146">
        <v>2.0</v>
      </c>
      <c r="J115" s="149">
        <v>2.773</v>
      </c>
      <c r="K115" s="150"/>
      <c r="L115" s="151"/>
      <c r="M115" s="146"/>
    </row>
    <row r="116" hidden="1">
      <c r="A116" s="148">
        <v>45057.0</v>
      </c>
      <c r="B116" s="146" t="str">
        <f>IFS(A116&lt;=border_dates!$A$2, "1-5 мая", AND(A116&gt;border_dates!$A$2, A116&lt;=border_dates!$A$3) , "6-10 мая", AND(A116&gt;border_dates!$A$3,A116&lt;= border_dates!$A$4), "11-31 мая")</f>
        <v>11-31 мая</v>
      </c>
      <c r="C116" s="146" t="s">
        <v>2681</v>
      </c>
      <c r="D116" s="146">
        <v>6.8115841E7</v>
      </c>
      <c r="E116" s="146">
        <v>1.2704823E8</v>
      </c>
      <c r="F116" s="146" t="s">
        <v>2595</v>
      </c>
      <c r="G116" s="146" t="s">
        <v>2596</v>
      </c>
      <c r="H116" s="146" t="str">
        <f t="shared" si="1"/>
        <v>Россия</v>
      </c>
      <c r="I116" s="146">
        <v>3.0</v>
      </c>
      <c r="J116" s="149">
        <v>11.449</v>
      </c>
      <c r="K116" s="150"/>
      <c r="L116" s="151"/>
      <c r="M116" s="146"/>
    </row>
    <row r="117" hidden="1">
      <c r="A117" s="148">
        <v>45057.0</v>
      </c>
      <c r="B117" s="146" t="str">
        <f>IFS(A117&lt;=border_dates!$A$2, "1-5 мая", AND(A117&gt;border_dates!$A$2, A117&lt;=border_dates!$A$3) , "6-10 мая", AND(A117&gt;border_dates!$A$3,A117&lt;= border_dates!$A$4), "11-31 мая")</f>
        <v>11-31 мая</v>
      </c>
      <c r="C117" s="146" t="s">
        <v>2681</v>
      </c>
      <c r="D117" s="146">
        <v>6.8115841E7</v>
      </c>
      <c r="E117" s="146">
        <v>1.2704823E8</v>
      </c>
      <c r="F117" s="146" t="s">
        <v>2595</v>
      </c>
      <c r="G117" s="146" t="s">
        <v>2596</v>
      </c>
      <c r="H117" s="146" t="str">
        <f t="shared" si="1"/>
        <v>Россия</v>
      </c>
      <c r="I117" s="146">
        <v>5.0</v>
      </c>
      <c r="J117" s="149">
        <v>5.324</v>
      </c>
      <c r="K117" s="150"/>
      <c r="L117" s="151"/>
      <c r="M117" s="146"/>
    </row>
    <row r="118" hidden="1">
      <c r="A118" s="148">
        <v>45057.0</v>
      </c>
      <c r="B118" s="146" t="str">
        <f>IFS(A118&lt;=border_dates!$A$2, "1-5 мая", AND(A118&gt;border_dates!$A$2, A118&lt;=border_dates!$A$3) , "6-10 мая", AND(A118&gt;border_dates!$A$3,A118&lt;= border_dates!$A$4), "11-31 мая")</f>
        <v>11-31 мая</v>
      </c>
      <c r="C118" s="146" t="s">
        <v>2707</v>
      </c>
      <c r="D118" s="146">
        <v>6.8871303E7</v>
      </c>
      <c r="E118" s="146">
        <v>1.27861418E8</v>
      </c>
      <c r="F118" s="146" t="s">
        <v>2595</v>
      </c>
      <c r="G118" s="146" t="s">
        <v>2596</v>
      </c>
      <c r="H118" s="146" t="str">
        <f t="shared" si="1"/>
        <v>Россия</v>
      </c>
      <c r="I118" s="146">
        <v>0.0</v>
      </c>
      <c r="J118" s="149">
        <v>4.521</v>
      </c>
      <c r="K118" s="150"/>
      <c r="L118" s="151"/>
      <c r="M118" s="146"/>
    </row>
    <row r="119" hidden="1">
      <c r="A119" s="148">
        <v>45058.0</v>
      </c>
      <c r="B119" s="146" t="str">
        <f>IFS(A119&lt;=border_dates!$A$2, "1-5 мая", AND(A119&gt;border_dates!$A$2, A119&lt;=border_dates!$A$3) , "6-10 мая", AND(A119&gt;border_dates!$A$3,A119&lt;= border_dates!$A$4), "11-31 мая")</f>
        <v>11-31 мая</v>
      </c>
      <c r="C119" s="146" t="s">
        <v>2685</v>
      </c>
      <c r="D119" s="146">
        <v>6.8877004E7</v>
      </c>
      <c r="E119" s="146">
        <v>1.27867403E8</v>
      </c>
      <c r="F119" s="146" t="s">
        <v>2595</v>
      </c>
      <c r="G119" s="146" t="s">
        <v>2596</v>
      </c>
      <c r="H119" s="146" t="str">
        <f t="shared" si="1"/>
        <v>Россия</v>
      </c>
      <c r="I119" s="146">
        <v>0.0</v>
      </c>
      <c r="J119" s="149">
        <v>4.41</v>
      </c>
      <c r="K119" s="150"/>
      <c r="L119" s="151"/>
      <c r="M119" s="146"/>
    </row>
    <row r="120" hidden="1">
      <c r="A120" s="148">
        <v>45058.0</v>
      </c>
      <c r="B120" s="146" t="str">
        <f>IFS(A120&lt;=border_dates!$A$2, "1-5 мая", AND(A120&gt;border_dates!$A$2, A120&lt;=border_dates!$A$3) , "6-10 мая", AND(A120&gt;border_dates!$A$3,A120&lt;= border_dates!$A$4), "11-31 мая")</f>
        <v>11-31 мая</v>
      </c>
      <c r="C120" s="146" t="s">
        <v>2685</v>
      </c>
      <c r="D120" s="146">
        <v>6.8877004E7</v>
      </c>
      <c r="E120" s="146">
        <v>1.27867403E8</v>
      </c>
      <c r="F120" s="146" t="s">
        <v>2595</v>
      </c>
      <c r="G120" s="146" t="s">
        <v>2596</v>
      </c>
      <c r="H120" s="146" t="str">
        <f t="shared" si="1"/>
        <v>Россия</v>
      </c>
      <c r="I120" s="146">
        <v>3.0</v>
      </c>
      <c r="J120" s="149">
        <v>8.957</v>
      </c>
      <c r="K120" s="150"/>
      <c r="L120" s="151"/>
      <c r="M120" s="146"/>
    </row>
    <row r="121" hidden="1">
      <c r="A121" s="148">
        <v>45058.0</v>
      </c>
      <c r="B121" s="146" t="str">
        <f>IFS(A121&lt;=border_dates!$A$2, "1-5 мая", AND(A121&gt;border_dates!$A$2, A121&lt;=border_dates!$A$3) , "6-10 мая", AND(A121&gt;border_dates!$A$3,A121&lt;= border_dates!$A$4), "11-31 мая")</f>
        <v>11-31 мая</v>
      </c>
      <c r="C121" s="146" t="s">
        <v>2688</v>
      </c>
      <c r="D121" s="146">
        <v>6.8935523E7</v>
      </c>
      <c r="E121" s="146">
        <v>1.27929298E8</v>
      </c>
      <c r="F121" s="146" t="s">
        <v>2595</v>
      </c>
      <c r="G121" s="146" t="s">
        <v>2596</v>
      </c>
      <c r="H121" s="146" t="str">
        <f t="shared" si="1"/>
        <v>Россия</v>
      </c>
      <c r="I121" s="146">
        <v>3.0</v>
      </c>
      <c r="J121" s="149">
        <v>3.986</v>
      </c>
      <c r="K121" s="150"/>
      <c r="L121" s="151"/>
      <c r="M121" s="146"/>
    </row>
    <row r="122" hidden="1">
      <c r="A122" s="148">
        <v>45058.0</v>
      </c>
      <c r="B122" s="146" t="str">
        <f>IFS(A122&lt;=border_dates!$A$2, "1-5 мая", AND(A122&gt;border_dates!$A$2, A122&lt;=border_dates!$A$3) , "6-10 мая", AND(A122&gt;border_dates!$A$3,A122&lt;= border_dates!$A$4), "11-31 мая")</f>
        <v>11-31 мая</v>
      </c>
      <c r="C122" s="146" t="s">
        <v>2689</v>
      </c>
      <c r="D122" s="146">
        <v>6.895352E7</v>
      </c>
      <c r="E122" s="146">
        <v>1.27948753E8</v>
      </c>
      <c r="F122" s="146" t="s">
        <v>2595</v>
      </c>
      <c r="G122" s="146" t="s">
        <v>2596</v>
      </c>
      <c r="H122" s="146" t="str">
        <f t="shared" si="1"/>
        <v>Россия</v>
      </c>
      <c r="I122" s="146">
        <v>0.0</v>
      </c>
      <c r="J122" s="149">
        <v>21.937</v>
      </c>
      <c r="K122" s="150"/>
      <c r="L122" s="151"/>
      <c r="M122" s="146"/>
    </row>
    <row r="123" hidden="1">
      <c r="A123" s="148">
        <v>45058.0</v>
      </c>
      <c r="B123" s="146" t="str">
        <f>IFS(A123&lt;=border_dates!$A$2, "1-5 мая", AND(A123&gt;border_dates!$A$2, A123&lt;=border_dates!$A$3) , "6-10 мая", AND(A123&gt;border_dates!$A$3,A123&lt;= border_dates!$A$4), "11-31 мая")</f>
        <v>11-31 мая</v>
      </c>
      <c r="C123" s="146" t="s">
        <v>2690</v>
      </c>
      <c r="D123" s="146">
        <v>6.8955259E7</v>
      </c>
      <c r="E123" s="146">
        <v>1.27950587E8</v>
      </c>
      <c r="F123" s="146" t="s">
        <v>2595</v>
      </c>
      <c r="G123" s="146" t="s">
        <v>2596</v>
      </c>
      <c r="H123" s="146" t="str">
        <f t="shared" si="1"/>
        <v>Россия</v>
      </c>
      <c r="I123" s="146">
        <v>0.0</v>
      </c>
      <c r="J123" s="149">
        <v>27.041</v>
      </c>
      <c r="K123" s="150"/>
      <c r="L123" s="151"/>
      <c r="M123" s="146"/>
    </row>
    <row r="124" hidden="1">
      <c r="A124" s="148">
        <v>45058.0</v>
      </c>
      <c r="B124" s="146" t="str">
        <f>IFS(A124&lt;=border_dates!$A$2, "1-5 мая", AND(A124&gt;border_dates!$A$2, A124&lt;=border_dates!$A$3) , "6-10 мая", AND(A124&gt;border_dates!$A$3,A124&lt;= border_dates!$A$4), "11-31 мая")</f>
        <v>11-31 мая</v>
      </c>
      <c r="C124" s="146" t="s">
        <v>2690</v>
      </c>
      <c r="D124" s="146">
        <v>6.8955259E7</v>
      </c>
      <c r="E124" s="146">
        <v>1.27950587E8</v>
      </c>
      <c r="F124" s="146" t="s">
        <v>2595</v>
      </c>
      <c r="G124" s="146" t="s">
        <v>2596</v>
      </c>
      <c r="H124" s="146" t="str">
        <f t="shared" si="1"/>
        <v>Россия</v>
      </c>
      <c r="I124" s="146">
        <v>1.0</v>
      </c>
      <c r="J124" s="149">
        <v>20.797</v>
      </c>
      <c r="K124" s="150"/>
      <c r="L124" s="151"/>
      <c r="M124" s="146"/>
    </row>
    <row r="125" hidden="1">
      <c r="A125" s="148">
        <v>45058.0</v>
      </c>
      <c r="B125" s="146" t="str">
        <f>IFS(A125&lt;=border_dates!$A$2, "1-5 мая", AND(A125&gt;border_dates!$A$2, A125&lt;=border_dates!$A$3) , "6-10 мая", AND(A125&gt;border_dates!$A$3,A125&lt;= border_dates!$A$4), "11-31 мая")</f>
        <v>11-31 мая</v>
      </c>
      <c r="C125" s="146" t="s">
        <v>2690</v>
      </c>
      <c r="D125" s="146">
        <v>6.8955259E7</v>
      </c>
      <c r="E125" s="146">
        <v>1.27950587E8</v>
      </c>
      <c r="F125" s="146" t="s">
        <v>2595</v>
      </c>
      <c r="G125" s="146" t="s">
        <v>2596</v>
      </c>
      <c r="H125" s="146" t="str">
        <f t="shared" si="1"/>
        <v>Россия</v>
      </c>
      <c r="I125" s="146">
        <v>2.0</v>
      </c>
      <c r="J125" s="149">
        <v>19.595</v>
      </c>
      <c r="K125" s="150"/>
      <c r="L125" s="151"/>
      <c r="M125" s="146"/>
    </row>
    <row r="126" hidden="1">
      <c r="A126" s="148">
        <v>45058.0</v>
      </c>
      <c r="B126" s="146" t="str">
        <f>IFS(A126&lt;=border_dates!$A$2, "1-5 мая", AND(A126&gt;border_dates!$A$2, A126&lt;=border_dates!$A$3) , "6-10 мая", AND(A126&gt;border_dates!$A$3,A126&lt;= border_dates!$A$4), "11-31 мая")</f>
        <v>11-31 мая</v>
      </c>
      <c r="C126" s="146" t="s">
        <v>2690</v>
      </c>
      <c r="D126" s="146">
        <v>6.8955259E7</v>
      </c>
      <c r="E126" s="146">
        <v>1.27950587E8</v>
      </c>
      <c r="F126" s="146" t="s">
        <v>2595</v>
      </c>
      <c r="G126" s="146" t="s">
        <v>2596</v>
      </c>
      <c r="H126" s="146" t="str">
        <f t="shared" si="1"/>
        <v>Россия</v>
      </c>
      <c r="I126" s="146">
        <v>3.0</v>
      </c>
      <c r="J126" s="149">
        <v>38.006</v>
      </c>
      <c r="K126" s="150"/>
      <c r="L126" s="151"/>
      <c r="M126" s="146"/>
    </row>
    <row r="127" hidden="1">
      <c r="A127" s="148">
        <v>45058.0</v>
      </c>
      <c r="B127" s="146" t="str">
        <f>IFS(A127&lt;=border_dates!$A$2, "1-5 мая", AND(A127&gt;border_dates!$A$2, A127&lt;=border_dates!$A$3) , "6-10 мая", AND(A127&gt;border_dates!$A$3,A127&lt;= border_dates!$A$4), "11-31 мая")</f>
        <v>11-31 мая</v>
      </c>
      <c r="C127" s="146" t="s">
        <v>2690</v>
      </c>
      <c r="D127" s="146">
        <v>6.8955259E7</v>
      </c>
      <c r="E127" s="146">
        <v>1.27950587E8</v>
      </c>
      <c r="F127" s="146" t="s">
        <v>2595</v>
      </c>
      <c r="G127" s="146" t="s">
        <v>2596</v>
      </c>
      <c r="H127" s="146" t="str">
        <f t="shared" si="1"/>
        <v>Россия</v>
      </c>
      <c r="I127" s="146">
        <v>4.0</v>
      </c>
      <c r="J127" s="149">
        <v>22.649</v>
      </c>
      <c r="K127" s="150"/>
      <c r="L127" s="151"/>
      <c r="M127" s="146"/>
    </row>
    <row r="128" hidden="1">
      <c r="A128" s="148">
        <v>45058.0</v>
      </c>
      <c r="B128" s="146" t="str">
        <f>IFS(A128&lt;=border_dates!$A$2, "1-5 мая", AND(A128&gt;border_dates!$A$2, A128&lt;=border_dates!$A$3) , "6-10 мая", AND(A128&gt;border_dates!$A$3,A128&lt;= border_dates!$A$4), "11-31 мая")</f>
        <v>11-31 мая</v>
      </c>
      <c r="C128" s="146" t="s">
        <v>2606</v>
      </c>
      <c r="D128" s="146">
        <v>6.8115848E7</v>
      </c>
      <c r="E128" s="146">
        <v>1.27048238E8</v>
      </c>
      <c r="F128" s="146" t="s">
        <v>2595</v>
      </c>
      <c r="G128" s="146" t="s">
        <v>2596</v>
      </c>
      <c r="H128" s="146" t="str">
        <f t="shared" si="1"/>
        <v>Россия</v>
      </c>
      <c r="I128" s="146">
        <v>0.0</v>
      </c>
      <c r="J128" s="149">
        <v>9.934</v>
      </c>
      <c r="K128" s="150"/>
      <c r="L128" s="151"/>
      <c r="M128" s="146"/>
    </row>
    <row r="129" hidden="1">
      <c r="A129" s="148">
        <v>45058.0</v>
      </c>
      <c r="B129" s="146" t="str">
        <f>IFS(A129&lt;=border_dates!$A$2, "1-5 мая", AND(A129&gt;border_dates!$A$2, A129&lt;=border_dates!$A$3) , "6-10 мая", AND(A129&gt;border_dates!$A$3,A129&lt;= border_dates!$A$4), "11-31 мая")</f>
        <v>11-31 мая</v>
      </c>
      <c r="C129" s="146" t="s">
        <v>2614</v>
      </c>
      <c r="D129" s="146">
        <v>6.8115839E7</v>
      </c>
      <c r="E129" s="146">
        <v>1.27048229E8</v>
      </c>
      <c r="F129" s="146" t="s">
        <v>2595</v>
      </c>
      <c r="G129" s="146" t="s">
        <v>2596</v>
      </c>
      <c r="H129" s="146" t="str">
        <f t="shared" si="1"/>
        <v>Россия</v>
      </c>
      <c r="I129" s="146">
        <v>3.0</v>
      </c>
      <c r="J129" s="149">
        <v>9.514</v>
      </c>
      <c r="K129" s="150"/>
      <c r="L129" s="151"/>
      <c r="M129" s="146"/>
    </row>
    <row r="130" hidden="1">
      <c r="A130" s="148">
        <v>45058.0</v>
      </c>
      <c r="B130" s="146" t="str">
        <f>IFS(A130&lt;=border_dates!$A$2, "1-5 мая", AND(A130&gt;border_dates!$A$2, A130&lt;=border_dates!$A$3) , "6-10 мая", AND(A130&gt;border_dates!$A$3,A130&lt;= border_dates!$A$4), "11-31 мая")</f>
        <v>11-31 мая</v>
      </c>
      <c r="C130" s="146" t="s">
        <v>2623</v>
      </c>
      <c r="D130" s="146">
        <v>6.8115836E7</v>
      </c>
      <c r="E130" s="146">
        <v>1.27048226E8</v>
      </c>
      <c r="F130" s="146" t="s">
        <v>2595</v>
      </c>
      <c r="G130" s="146" t="s">
        <v>2596</v>
      </c>
      <c r="H130" s="146" t="str">
        <f t="shared" si="1"/>
        <v>Россия</v>
      </c>
      <c r="I130" s="146">
        <v>2.0</v>
      </c>
      <c r="J130" s="149">
        <v>16.696</v>
      </c>
      <c r="K130" s="150"/>
      <c r="L130" s="151"/>
      <c r="M130" s="146"/>
    </row>
    <row r="131" hidden="1">
      <c r="A131" s="148">
        <v>45058.0</v>
      </c>
      <c r="B131" s="146" t="str">
        <f>IFS(A131&lt;=border_dates!$A$2, "1-5 мая", AND(A131&gt;border_dates!$A$2, A131&lt;=border_dates!$A$3) , "6-10 мая", AND(A131&gt;border_dates!$A$3,A131&lt;= border_dates!$A$4), "11-31 мая")</f>
        <v>11-31 мая</v>
      </c>
      <c r="C131" s="146" t="s">
        <v>2624</v>
      </c>
      <c r="D131" s="146">
        <v>6.8861416E7</v>
      </c>
      <c r="E131" s="146">
        <v>1.2785065E8</v>
      </c>
      <c r="F131" s="146" t="s">
        <v>2595</v>
      </c>
      <c r="G131" s="146" t="s">
        <v>2596</v>
      </c>
      <c r="H131" s="146" t="str">
        <f t="shared" si="1"/>
        <v>Россия</v>
      </c>
      <c r="I131" s="146">
        <v>0.0</v>
      </c>
      <c r="J131" s="149">
        <v>17.295</v>
      </c>
      <c r="K131" s="150"/>
      <c r="L131" s="151"/>
      <c r="M131" s="146"/>
    </row>
    <row r="132" hidden="1">
      <c r="A132" s="148">
        <v>45058.0</v>
      </c>
      <c r="B132" s="146" t="str">
        <f>IFS(A132&lt;=border_dates!$A$2, "1-5 мая", AND(A132&gt;border_dates!$A$2, A132&lt;=border_dates!$A$3) , "6-10 мая", AND(A132&gt;border_dates!$A$3,A132&lt;= border_dates!$A$4), "11-31 мая")</f>
        <v>11-31 мая</v>
      </c>
      <c r="C132" s="146" t="s">
        <v>2624</v>
      </c>
      <c r="D132" s="146">
        <v>6.8861416E7</v>
      </c>
      <c r="E132" s="146">
        <v>1.2785065E8</v>
      </c>
      <c r="F132" s="146" t="s">
        <v>2595</v>
      </c>
      <c r="G132" s="146" t="s">
        <v>2596</v>
      </c>
      <c r="H132" s="146" t="str">
        <f t="shared" si="1"/>
        <v>Россия</v>
      </c>
      <c r="I132" s="146">
        <v>3.0</v>
      </c>
      <c r="J132" s="149">
        <v>2.783</v>
      </c>
      <c r="K132" s="150"/>
      <c r="L132" s="151"/>
      <c r="M132" s="146"/>
    </row>
    <row r="133" hidden="1">
      <c r="A133" s="148">
        <v>45058.0</v>
      </c>
      <c r="B133" s="146" t="str">
        <f>IFS(A133&lt;=border_dates!$A$2, "1-5 мая", AND(A133&gt;border_dates!$A$2, A133&lt;=border_dates!$A$3) , "6-10 мая", AND(A133&gt;border_dates!$A$3,A133&lt;= border_dates!$A$4), "11-31 мая")</f>
        <v>11-31 мая</v>
      </c>
      <c r="C133" s="146" t="s">
        <v>2624</v>
      </c>
      <c r="D133" s="146">
        <v>6.8861416E7</v>
      </c>
      <c r="E133" s="146">
        <v>1.2785065E8</v>
      </c>
      <c r="F133" s="146" t="s">
        <v>2595</v>
      </c>
      <c r="G133" s="146" t="s">
        <v>2596</v>
      </c>
      <c r="H133" s="146" t="str">
        <f t="shared" si="1"/>
        <v>Россия</v>
      </c>
      <c r="I133" s="146">
        <v>4.0</v>
      </c>
      <c r="J133" s="149">
        <v>17.409</v>
      </c>
      <c r="K133" s="150"/>
      <c r="L133" s="151"/>
      <c r="M133" s="146"/>
    </row>
    <row r="134" hidden="1">
      <c r="A134" s="148">
        <v>45058.0</v>
      </c>
      <c r="B134" s="146" t="str">
        <f>IFS(A134&lt;=border_dates!$A$2, "1-5 мая", AND(A134&gt;border_dates!$A$2, A134&lt;=border_dates!$A$3) , "6-10 мая", AND(A134&gt;border_dates!$A$3,A134&lt;= border_dates!$A$4), "11-31 мая")</f>
        <v>11-31 мая</v>
      </c>
      <c r="C134" s="146" t="s">
        <v>2624</v>
      </c>
      <c r="D134" s="146">
        <v>6.8861416E7</v>
      </c>
      <c r="E134" s="146">
        <v>1.2785065E8</v>
      </c>
      <c r="F134" s="146" t="s">
        <v>2595</v>
      </c>
      <c r="G134" s="146" t="s">
        <v>2596</v>
      </c>
      <c r="H134" s="146" t="str">
        <f t="shared" si="1"/>
        <v>Россия</v>
      </c>
      <c r="I134" s="146">
        <v>5.0</v>
      </c>
      <c r="J134" s="149">
        <v>3.462</v>
      </c>
      <c r="K134" s="150"/>
      <c r="L134" s="151"/>
      <c r="M134" s="146"/>
    </row>
    <row r="135" hidden="1">
      <c r="A135" s="148">
        <v>45058.0</v>
      </c>
      <c r="B135" s="146" t="str">
        <f>IFS(A135&lt;=border_dates!$A$2, "1-5 мая", AND(A135&gt;border_dates!$A$2, A135&lt;=border_dates!$A$3) , "6-10 мая", AND(A135&gt;border_dates!$A$3,A135&lt;= border_dates!$A$4), "11-31 мая")</f>
        <v>11-31 мая</v>
      </c>
      <c r="C135" s="146" t="s">
        <v>2631</v>
      </c>
      <c r="D135" s="146">
        <v>6.8861165E7</v>
      </c>
      <c r="E135" s="146">
        <v>1.27850359E8</v>
      </c>
      <c r="F135" s="146" t="s">
        <v>2595</v>
      </c>
      <c r="G135" s="146" t="s">
        <v>2596</v>
      </c>
      <c r="H135" s="146" t="str">
        <f t="shared" si="1"/>
        <v>Россия</v>
      </c>
      <c r="I135" s="146">
        <v>0.0</v>
      </c>
      <c r="J135" s="149">
        <v>3.456</v>
      </c>
      <c r="K135" s="150"/>
      <c r="L135" s="151"/>
      <c r="M135" s="146"/>
    </row>
    <row r="136" hidden="1">
      <c r="A136" s="148">
        <v>45058.0</v>
      </c>
      <c r="B136" s="146" t="str">
        <f>IFS(A136&lt;=border_dates!$A$2, "1-5 мая", AND(A136&gt;border_dates!$A$2, A136&lt;=border_dates!$A$3) , "6-10 мая", AND(A136&gt;border_dates!$A$3,A136&lt;= border_dates!$A$4), "11-31 мая")</f>
        <v>11-31 мая</v>
      </c>
      <c r="C136" s="146" t="s">
        <v>2637</v>
      </c>
      <c r="D136" s="146">
        <v>6.7985452E7</v>
      </c>
      <c r="E136" s="146">
        <v>1.26911827E8</v>
      </c>
      <c r="F136" s="146" t="s">
        <v>2595</v>
      </c>
      <c r="G136" s="146" t="s">
        <v>2596</v>
      </c>
      <c r="H136" s="146" t="str">
        <f t="shared" si="1"/>
        <v>Россия</v>
      </c>
      <c r="I136" s="146">
        <v>0.0</v>
      </c>
      <c r="J136" s="149">
        <v>23.394</v>
      </c>
      <c r="K136" s="150"/>
      <c r="L136" s="151"/>
      <c r="M136" s="146"/>
    </row>
    <row r="137" hidden="1">
      <c r="A137" s="148">
        <v>45058.0</v>
      </c>
      <c r="B137" s="146" t="str">
        <f>IFS(A137&lt;=border_dates!$A$2, "1-5 мая", AND(A137&gt;border_dates!$A$2, A137&lt;=border_dates!$A$3) , "6-10 мая", AND(A137&gt;border_dates!$A$3,A137&lt;= border_dates!$A$4), "11-31 мая")</f>
        <v>11-31 мая</v>
      </c>
      <c r="C137" s="146" t="s">
        <v>2643</v>
      </c>
      <c r="D137" s="146">
        <v>6.8876377E7</v>
      </c>
      <c r="E137" s="146">
        <v>1.2786676E8</v>
      </c>
      <c r="F137" s="146" t="s">
        <v>2595</v>
      </c>
      <c r="G137" s="146" t="s">
        <v>2596</v>
      </c>
      <c r="H137" s="146" t="str">
        <f t="shared" si="1"/>
        <v>Россия</v>
      </c>
      <c r="I137" s="146">
        <v>0.0</v>
      </c>
      <c r="J137" s="149">
        <v>15.415</v>
      </c>
      <c r="K137" s="150"/>
      <c r="L137" s="151"/>
      <c r="M137" s="146"/>
    </row>
    <row r="138" hidden="1">
      <c r="A138" s="148">
        <v>45058.0</v>
      </c>
      <c r="B138" s="146" t="str">
        <f>IFS(A138&lt;=border_dates!$A$2, "1-5 мая", AND(A138&gt;border_dates!$A$2, A138&lt;=border_dates!$A$3) , "6-10 мая", AND(A138&gt;border_dates!$A$3,A138&lt;= border_dates!$A$4), "11-31 мая")</f>
        <v>11-31 мая</v>
      </c>
      <c r="C138" s="146" t="s">
        <v>2643</v>
      </c>
      <c r="D138" s="146">
        <v>6.8876377E7</v>
      </c>
      <c r="E138" s="146">
        <v>1.2786676E8</v>
      </c>
      <c r="F138" s="146" t="s">
        <v>2595</v>
      </c>
      <c r="G138" s="146" t="s">
        <v>2596</v>
      </c>
      <c r="H138" s="146" t="str">
        <f t="shared" si="1"/>
        <v>Россия</v>
      </c>
      <c r="I138" s="146">
        <v>1.0</v>
      </c>
      <c r="J138" s="149">
        <v>5.709</v>
      </c>
      <c r="K138" s="150"/>
      <c r="L138" s="151"/>
      <c r="M138" s="146"/>
    </row>
    <row r="139" hidden="1">
      <c r="A139" s="148">
        <v>45058.0</v>
      </c>
      <c r="B139" s="146" t="str">
        <f>IFS(A139&lt;=border_dates!$A$2, "1-5 мая", AND(A139&gt;border_dates!$A$2, A139&lt;=border_dates!$A$3) , "6-10 мая", AND(A139&gt;border_dates!$A$3,A139&lt;= border_dates!$A$4), "11-31 мая")</f>
        <v>11-31 мая</v>
      </c>
      <c r="C139" s="146" t="s">
        <v>2697</v>
      </c>
      <c r="D139" s="146">
        <v>6.8862471E7</v>
      </c>
      <c r="E139" s="146">
        <v>1.27851847E8</v>
      </c>
      <c r="F139" s="146" t="s">
        <v>2595</v>
      </c>
      <c r="G139" s="146" t="s">
        <v>2596</v>
      </c>
      <c r="H139" s="146" t="str">
        <f t="shared" si="1"/>
        <v>Россия</v>
      </c>
      <c r="I139" s="146">
        <v>0.0</v>
      </c>
      <c r="J139" s="149">
        <v>3.572</v>
      </c>
      <c r="K139" s="150"/>
      <c r="L139" s="151"/>
      <c r="M139" s="146"/>
    </row>
    <row r="140" hidden="1">
      <c r="A140" s="148">
        <v>45058.0</v>
      </c>
      <c r="B140" s="146" t="str">
        <f>IFS(A140&lt;=border_dates!$A$2, "1-5 мая", AND(A140&gt;border_dates!$A$2, A140&lt;=border_dates!$A$3) , "6-10 мая", AND(A140&gt;border_dates!$A$3,A140&lt;= border_dates!$A$4), "11-31 мая")</f>
        <v>11-31 мая</v>
      </c>
      <c r="C140" s="146" t="s">
        <v>2651</v>
      </c>
      <c r="D140" s="146">
        <v>6.8863243E7</v>
      </c>
      <c r="E140" s="146">
        <v>1.27852665E8</v>
      </c>
      <c r="F140" s="146" t="s">
        <v>2595</v>
      </c>
      <c r="G140" s="146" t="s">
        <v>2596</v>
      </c>
      <c r="H140" s="146" t="str">
        <f t="shared" si="1"/>
        <v>Россия</v>
      </c>
      <c r="I140" s="146">
        <v>1.0</v>
      </c>
      <c r="J140" s="149">
        <v>3.585</v>
      </c>
      <c r="K140" s="150"/>
      <c r="L140" s="151"/>
      <c r="M140" s="146"/>
    </row>
    <row r="141" hidden="1">
      <c r="A141" s="148">
        <v>45058.0</v>
      </c>
      <c r="B141" s="146" t="str">
        <f>IFS(A141&lt;=border_dates!$A$2, "1-5 мая", AND(A141&gt;border_dates!$A$2, A141&lt;=border_dates!$A$3) , "6-10 мая", AND(A141&gt;border_dates!$A$3,A141&lt;= border_dates!$A$4), "11-31 мая")</f>
        <v>11-31 мая</v>
      </c>
      <c r="C141" s="146" t="s">
        <v>2653</v>
      </c>
      <c r="D141" s="146">
        <v>6.8115837E7</v>
      </c>
      <c r="E141" s="146">
        <v>1.27048227E8</v>
      </c>
      <c r="F141" s="146" t="s">
        <v>2595</v>
      </c>
      <c r="G141" s="146" t="s">
        <v>2596</v>
      </c>
      <c r="H141" s="146" t="str">
        <f t="shared" si="1"/>
        <v>Россия</v>
      </c>
      <c r="I141" s="146">
        <v>0.0</v>
      </c>
      <c r="J141" s="149">
        <v>7.969</v>
      </c>
      <c r="K141" s="150"/>
      <c r="L141" s="151"/>
      <c r="M141" s="146"/>
    </row>
    <row r="142" hidden="1">
      <c r="A142" s="148">
        <v>45058.0</v>
      </c>
      <c r="B142" s="146" t="str">
        <f>IFS(A142&lt;=border_dates!$A$2, "1-5 мая", AND(A142&gt;border_dates!$A$2, A142&lt;=border_dates!$A$3) , "6-10 мая", AND(A142&gt;border_dates!$A$3,A142&lt;= border_dates!$A$4), "11-31 мая")</f>
        <v>11-31 мая</v>
      </c>
      <c r="C142" s="146" t="s">
        <v>2653</v>
      </c>
      <c r="D142" s="146">
        <v>6.8115837E7</v>
      </c>
      <c r="E142" s="146">
        <v>1.27048227E8</v>
      </c>
      <c r="F142" s="146" t="s">
        <v>2595</v>
      </c>
      <c r="G142" s="146" t="s">
        <v>2596</v>
      </c>
      <c r="H142" s="146" t="str">
        <f t="shared" si="1"/>
        <v>Россия</v>
      </c>
      <c r="I142" s="146">
        <v>2.0</v>
      </c>
      <c r="J142" s="149">
        <v>127.874</v>
      </c>
      <c r="K142" s="150"/>
      <c r="L142" s="151"/>
      <c r="M142" s="146"/>
    </row>
    <row r="143" hidden="1">
      <c r="A143" s="148">
        <v>45058.0</v>
      </c>
      <c r="B143" s="146" t="str">
        <f>IFS(A143&lt;=border_dates!$A$2, "1-5 мая", AND(A143&gt;border_dates!$A$2, A143&lt;=border_dates!$A$3) , "6-10 мая", AND(A143&gt;border_dates!$A$3,A143&lt;= border_dates!$A$4), "11-31 мая")</f>
        <v>11-31 мая</v>
      </c>
      <c r="C143" s="146" t="s">
        <v>2653</v>
      </c>
      <c r="D143" s="146">
        <v>6.8115837E7</v>
      </c>
      <c r="E143" s="146">
        <v>1.27048227E8</v>
      </c>
      <c r="F143" s="146" t="s">
        <v>2595</v>
      </c>
      <c r="G143" s="146" t="s">
        <v>2596</v>
      </c>
      <c r="H143" s="146" t="str">
        <f t="shared" si="1"/>
        <v>Россия</v>
      </c>
      <c r="I143" s="146">
        <v>3.0</v>
      </c>
      <c r="J143" s="149">
        <v>56.531</v>
      </c>
      <c r="K143" s="150"/>
      <c r="L143" s="151"/>
      <c r="M143" s="146"/>
    </row>
    <row r="144" hidden="1">
      <c r="A144" s="148">
        <v>45058.0</v>
      </c>
      <c r="B144" s="146" t="str">
        <f>IFS(A144&lt;=border_dates!$A$2, "1-5 мая", AND(A144&gt;border_dates!$A$2, A144&lt;=border_dates!$A$3) , "6-10 мая", AND(A144&gt;border_dates!$A$3,A144&lt;= border_dates!$A$4), "11-31 мая")</f>
        <v>11-31 мая</v>
      </c>
      <c r="C144" s="146" t="s">
        <v>2702</v>
      </c>
      <c r="D144" s="146">
        <v>6.8863244E7</v>
      </c>
      <c r="E144" s="146">
        <v>1.27852666E8</v>
      </c>
      <c r="F144" s="146" t="s">
        <v>2595</v>
      </c>
      <c r="G144" s="146" t="s">
        <v>2596</v>
      </c>
      <c r="H144" s="146" t="str">
        <f t="shared" si="1"/>
        <v>Россия</v>
      </c>
      <c r="I144" s="146">
        <v>0.0</v>
      </c>
      <c r="J144" s="149">
        <v>6.051</v>
      </c>
      <c r="K144" s="150"/>
      <c r="L144" s="151"/>
      <c r="M144" s="146"/>
    </row>
    <row r="145" hidden="1">
      <c r="A145" s="148">
        <v>45058.0</v>
      </c>
      <c r="B145" s="146" t="str">
        <f>IFS(A145&lt;=border_dates!$A$2, "1-5 мая", AND(A145&gt;border_dates!$A$2, A145&lt;=border_dates!$A$3) , "6-10 мая", AND(A145&gt;border_dates!$A$3,A145&lt;= border_dates!$A$4), "11-31 мая")</f>
        <v>11-31 мая</v>
      </c>
      <c r="C145" s="146" t="s">
        <v>2702</v>
      </c>
      <c r="D145" s="146">
        <v>6.8863244E7</v>
      </c>
      <c r="E145" s="146">
        <v>1.27852666E8</v>
      </c>
      <c r="F145" s="146" t="s">
        <v>2595</v>
      </c>
      <c r="G145" s="146" t="s">
        <v>2596</v>
      </c>
      <c r="H145" s="146" t="str">
        <f t="shared" si="1"/>
        <v>Россия</v>
      </c>
      <c r="I145" s="146">
        <v>1.0</v>
      </c>
      <c r="J145" s="149">
        <v>100.657</v>
      </c>
      <c r="K145" s="150"/>
      <c r="L145" s="151"/>
      <c r="M145" s="146"/>
    </row>
    <row r="146" hidden="1">
      <c r="A146" s="148">
        <v>45058.0</v>
      </c>
      <c r="B146" s="146" t="str">
        <f>IFS(A146&lt;=border_dates!$A$2, "1-5 мая", AND(A146&gt;border_dates!$A$2, A146&lt;=border_dates!$A$3) , "6-10 мая", AND(A146&gt;border_dates!$A$3,A146&lt;= border_dates!$A$4), "11-31 мая")</f>
        <v>11-31 мая</v>
      </c>
      <c r="C146" s="146" t="s">
        <v>2661</v>
      </c>
      <c r="D146" s="146">
        <v>6.7996971E7</v>
      </c>
      <c r="E146" s="146">
        <v>1.26924115E8</v>
      </c>
      <c r="F146" s="146" t="s">
        <v>2595</v>
      </c>
      <c r="G146" s="146" t="s">
        <v>2596</v>
      </c>
      <c r="H146" s="146" t="str">
        <f t="shared" si="1"/>
        <v>Россия</v>
      </c>
      <c r="I146" s="146">
        <v>0.0</v>
      </c>
      <c r="J146" s="149">
        <v>4.704000000000001</v>
      </c>
      <c r="K146" s="150"/>
      <c r="L146" s="151"/>
      <c r="M146" s="146"/>
    </row>
    <row r="147" hidden="1">
      <c r="A147" s="148">
        <v>45058.0</v>
      </c>
      <c r="B147" s="146" t="str">
        <f>IFS(A147&lt;=border_dates!$A$2, "1-5 мая", AND(A147&gt;border_dates!$A$2, A147&lt;=border_dates!$A$3) , "6-10 мая", AND(A147&gt;border_dates!$A$3,A147&lt;= border_dates!$A$4), "11-31 мая")</f>
        <v>11-31 мая</v>
      </c>
      <c r="C147" s="146" t="s">
        <v>2666</v>
      </c>
      <c r="D147" s="146">
        <v>6.8662256E7</v>
      </c>
      <c r="E147" s="146">
        <v>1.2764382E8</v>
      </c>
      <c r="F147" s="146" t="s">
        <v>2595</v>
      </c>
      <c r="G147" s="146" t="s">
        <v>2596</v>
      </c>
      <c r="H147" s="146" t="str">
        <f t="shared" si="1"/>
        <v>Россия</v>
      </c>
      <c r="I147" s="146">
        <v>4.0</v>
      </c>
      <c r="J147" s="149">
        <v>27.514</v>
      </c>
      <c r="K147" s="150"/>
      <c r="L147" s="151"/>
      <c r="M147" s="146"/>
    </row>
    <row r="148" hidden="1">
      <c r="A148" s="148">
        <v>45058.0</v>
      </c>
      <c r="B148" s="146" t="str">
        <f>IFS(A148&lt;=border_dates!$A$2, "1-5 мая", AND(A148&gt;border_dates!$A$2, A148&lt;=border_dates!$A$3) , "6-10 мая", AND(A148&gt;border_dates!$A$3,A148&lt;= border_dates!$A$4), "11-31 мая")</f>
        <v>11-31 мая</v>
      </c>
      <c r="C148" s="146" t="s">
        <v>2672</v>
      </c>
      <c r="D148" s="146">
        <v>6.8661779E7</v>
      </c>
      <c r="E148" s="146">
        <v>1.2764334E8</v>
      </c>
      <c r="F148" s="146" t="s">
        <v>2595</v>
      </c>
      <c r="G148" s="146" t="s">
        <v>2596</v>
      </c>
      <c r="H148" s="146" t="str">
        <f t="shared" si="1"/>
        <v>Россия</v>
      </c>
      <c r="I148" s="146">
        <v>4.0</v>
      </c>
      <c r="J148" s="149">
        <v>263.897</v>
      </c>
      <c r="K148" s="150"/>
      <c r="L148" s="151"/>
      <c r="M148" s="146"/>
    </row>
    <row r="149" hidden="1">
      <c r="A149" s="148">
        <v>45058.0</v>
      </c>
      <c r="B149" s="146" t="str">
        <f>IFS(A149&lt;=border_dates!$A$2, "1-5 мая", AND(A149&gt;border_dates!$A$2, A149&lt;=border_dates!$A$3) , "6-10 мая", AND(A149&gt;border_dates!$A$3,A149&lt;= border_dates!$A$4), "11-31 мая")</f>
        <v>11-31 мая</v>
      </c>
      <c r="C149" s="146" t="s">
        <v>2675</v>
      </c>
      <c r="D149" s="146" t="s">
        <v>2676</v>
      </c>
      <c r="E149" s="146" t="s">
        <v>2677</v>
      </c>
      <c r="F149" s="146" t="s">
        <v>2595</v>
      </c>
      <c r="G149" s="146" t="s">
        <v>2596</v>
      </c>
      <c r="H149" s="146" t="str">
        <f t="shared" si="1"/>
        <v>Россия</v>
      </c>
      <c r="I149" s="146">
        <v>4.0</v>
      </c>
      <c r="J149" s="149">
        <v>72.453</v>
      </c>
      <c r="K149" s="150"/>
      <c r="L149" s="151"/>
      <c r="M149" s="146"/>
    </row>
    <row r="150" hidden="1">
      <c r="A150" s="148">
        <v>45058.0</v>
      </c>
      <c r="B150" s="146" t="str">
        <f>IFS(A150&lt;=border_dates!$A$2, "1-5 мая", AND(A150&gt;border_dates!$A$2, A150&lt;=border_dates!$A$3) , "6-10 мая", AND(A150&gt;border_dates!$A$3,A150&lt;= border_dates!$A$4), "11-31 мая")</f>
        <v>11-31 мая</v>
      </c>
      <c r="C150" s="146" t="s">
        <v>2704</v>
      </c>
      <c r="D150" s="146">
        <v>6.896071E7</v>
      </c>
      <c r="E150" s="146">
        <v>1.27956416E8</v>
      </c>
      <c r="F150" s="146" t="s">
        <v>2595</v>
      </c>
      <c r="G150" s="146" t="s">
        <v>2596</v>
      </c>
      <c r="H150" s="146" t="str">
        <f t="shared" si="1"/>
        <v>Россия</v>
      </c>
      <c r="I150" s="146">
        <v>0.0</v>
      </c>
      <c r="J150" s="149">
        <v>61.474</v>
      </c>
      <c r="K150" s="150"/>
      <c r="L150" s="151"/>
      <c r="M150" s="146"/>
    </row>
    <row r="151" hidden="1">
      <c r="A151" s="148">
        <v>45058.0</v>
      </c>
      <c r="B151" s="146" t="str">
        <f>IFS(A151&lt;=border_dates!$A$2, "1-5 мая", AND(A151&gt;border_dates!$A$2, A151&lt;=border_dates!$A$3) , "6-10 мая", AND(A151&gt;border_dates!$A$3,A151&lt;= border_dates!$A$4), "11-31 мая")</f>
        <v>11-31 мая</v>
      </c>
      <c r="C151" s="146" t="s">
        <v>2678</v>
      </c>
      <c r="D151" s="146">
        <v>6.8662257E7</v>
      </c>
      <c r="E151" s="146">
        <v>1.27643821E8</v>
      </c>
      <c r="F151" s="146" t="s">
        <v>2595</v>
      </c>
      <c r="G151" s="146" t="s">
        <v>2596</v>
      </c>
      <c r="H151" s="146" t="str">
        <f t="shared" si="1"/>
        <v>Россия</v>
      </c>
      <c r="I151" s="146">
        <v>1.0</v>
      </c>
      <c r="J151" s="149">
        <v>13.449</v>
      </c>
      <c r="K151" s="150"/>
      <c r="L151" s="151"/>
      <c r="M151" s="146"/>
    </row>
    <row r="152" hidden="1">
      <c r="A152" s="148">
        <v>45058.0</v>
      </c>
      <c r="B152" s="146" t="str">
        <f>IFS(A152&lt;=border_dates!$A$2, "1-5 мая", AND(A152&gt;border_dates!$A$2, A152&lt;=border_dates!$A$3) , "6-10 мая", AND(A152&gt;border_dates!$A$3,A152&lt;= border_dates!$A$4), "11-31 мая")</f>
        <v>11-31 мая</v>
      </c>
      <c r="C152" s="146" t="s">
        <v>2681</v>
      </c>
      <c r="D152" s="146">
        <v>6.8115841E7</v>
      </c>
      <c r="E152" s="146">
        <v>1.2704823E8</v>
      </c>
      <c r="F152" s="146" t="s">
        <v>2595</v>
      </c>
      <c r="G152" s="146" t="s">
        <v>2596</v>
      </c>
      <c r="H152" s="146" t="str">
        <f t="shared" si="1"/>
        <v>Россия</v>
      </c>
      <c r="I152" s="146">
        <v>0.0</v>
      </c>
      <c r="J152" s="149">
        <v>481.823</v>
      </c>
      <c r="K152" s="150"/>
      <c r="L152" s="151"/>
      <c r="M152" s="146"/>
    </row>
    <row r="153" hidden="1">
      <c r="A153" s="148">
        <v>45059.0</v>
      </c>
      <c r="B153" s="146" t="str">
        <f>IFS(A153&lt;=border_dates!$A$2, "1-5 мая", AND(A153&gt;border_dates!$A$2, A153&lt;=border_dates!$A$3) , "6-10 мая", AND(A153&gt;border_dates!$A$3,A153&lt;= border_dates!$A$4), "11-31 мая")</f>
        <v>11-31 мая</v>
      </c>
      <c r="C153" s="146" t="s">
        <v>2594</v>
      </c>
      <c r="D153" s="146">
        <v>6.8115835E7</v>
      </c>
      <c r="E153" s="146">
        <v>1.27048225E8</v>
      </c>
      <c r="F153" s="146" t="s">
        <v>2595</v>
      </c>
      <c r="G153" s="146" t="s">
        <v>2596</v>
      </c>
      <c r="H153" s="146" t="str">
        <f t="shared" si="1"/>
        <v>Россия</v>
      </c>
      <c r="I153" s="146">
        <v>2.0</v>
      </c>
      <c r="J153" s="149">
        <v>80.482</v>
      </c>
      <c r="K153" s="150"/>
      <c r="L153" s="151"/>
      <c r="M153" s="146"/>
    </row>
    <row r="154" hidden="1">
      <c r="A154" s="152">
        <v>45059.0</v>
      </c>
      <c r="B154" s="146" t="str">
        <f>IFS(A154&lt;=border_dates!$A$2, "1-5 мая", AND(A154&gt;border_dates!$A$2, A154&lt;=border_dates!$A$3) , "6-10 мая", AND(A154&gt;border_dates!$A$3,A154&lt;= border_dates!$A$4), "11-31 мая")</f>
        <v>11-31 мая</v>
      </c>
      <c r="C154" s="146" t="s">
        <v>2685</v>
      </c>
      <c r="D154" s="146">
        <v>6.8877004E7</v>
      </c>
      <c r="E154" s="146">
        <v>1.27867403E8</v>
      </c>
      <c r="F154" s="146" t="s">
        <v>2595</v>
      </c>
      <c r="G154" s="146" t="s">
        <v>2596</v>
      </c>
      <c r="H154" s="146" t="str">
        <f t="shared" si="1"/>
        <v>Россия</v>
      </c>
      <c r="I154" s="146">
        <v>3.0</v>
      </c>
      <c r="J154" s="146">
        <v>27.8</v>
      </c>
      <c r="K154" s="150"/>
      <c r="L154" s="151"/>
      <c r="M154" s="146"/>
    </row>
    <row r="155" hidden="1">
      <c r="A155" s="152">
        <v>45059.0</v>
      </c>
      <c r="B155" s="146" t="str">
        <f>IFS(A155&lt;=border_dates!$A$2, "1-5 мая", AND(A155&gt;border_dates!$A$2, A155&lt;=border_dates!$A$3) , "6-10 мая", AND(A155&gt;border_dates!$A$3,A155&lt;= border_dates!$A$4), "11-31 мая")</f>
        <v>11-31 мая</v>
      </c>
      <c r="C155" s="146" t="s">
        <v>2603</v>
      </c>
      <c r="D155" s="146">
        <v>6.8115833E7</v>
      </c>
      <c r="E155" s="146">
        <v>1.27048223E8</v>
      </c>
      <c r="F155" s="146" t="s">
        <v>2595</v>
      </c>
      <c r="G155" s="146" t="s">
        <v>2596</v>
      </c>
      <c r="H155" s="146" t="str">
        <f t="shared" si="1"/>
        <v>Россия</v>
      </c>
      <c r="I155" s="146">
        <v>3.0</v>
      </c>
      <c r="J155" s="146">
        <v>37.95</v>
      </c>
      <c r="K155" s="150"/>
      <c r="L155" s="151"/>
      <c r="M155" s="146"/>
    </row>
    <row r="156" hidden="1">
      <c r="A156" s="152">
        <v>45059.0</v>
      </c>
      <c r="B156" s="146" t="str">
        <f>IFS(A156&lt;=border_dates!$A$2, "1-5 мая", AND(A156&gt;border_dates!$A$2, A156&lt;=border_dates!$A$3) , "6-10 мая", AND(A156&gt;border_dates!$A$3,A156&lt;= border_dates!$A$4), "11-31 мая")</f>
        <v>11-31 мая</v>
      </c>
      <c r="C156" s="146" t="s">
        <v>2603</v>
      </c>
      <c r="D156" s="146">
        <v>6.8115833E7</v>
      </c>
      <c r="E156" s="146">
        <v>1.27048223E8</v>
      </c>
      <c r="F156" s="146" t="s">
        <v>2595</v>
      </c>
      <c r="G156" s="146" t="s">
        <v>2596</v>
      </c>
      <c r="H156" s="146" t="str">
        <f t="shared" si="1"/>
        <v>Россия</v>
      </c>
      <c r="I156" s="146">
        <v>5.0</v>
      </c>
      <c r="J156" s="146">
        <v>74.132</v>
      </c>
      <c r="K156" s="150"/>
      <c r="L156" s="151"/>
      <c r="M156" s="146"/>
    </row>
    <row r="157" hidden="1">
      <c r="A157" s="152">
        <v>45059.0</v>
      </c>
      <c r="B157" s="146" t="str">
        <f>IFS(A157&lt;=border_dates!$A$2, "1-5 мая", AND(A157&gt;border_dates!$A$2, A157&lt;=border_dates!$A$3) , "6-10 мая", AND(A157&gt;border_dates!$A$3,A157&lt;= border_dates!$A$4), "11-31 мая")</f>
        <v>11-31 мая</v>
      </c>
      <c r="C157" s="146" t="s">
        <v>2689</v>
      </c>
      <c r="D157" s="146">
        <v>6.895352E7</v>
      </c>
      <c r="E157" s="146">
        <v>1.27948753E8</v>
      </c>
      <c r="F157" s="146" t="s">
        <v>2595</v>
      </c>
      <c r="G157" s="146" t="s">
        <v>2596</v>
      </c>
      <c r="H157" s="146" t="str">
        <f t="shared" si="1"/>
        <v>Россия</v>
      </c>
      <c r="I157" s="146">
        <v>0.0</v>
      </c>
      <c r="J157" s="146">
        <v>8.667</v>
      </c>
      <c r="K157" s="150"/>
      <c r="L157" s="151"/>
      <c r="M157" s="146"/>
    </row>
    <row r="158" hidden="1">
      <c r="A158" s="152">
        <v>45059.0</v>
      </c>
      <c r="B158" s="146" t="str">
        <f>IFS(A158&lt;=border_dates!$A$2, "1-5 мая", AND(A158&gt;border_dates!$A$2, A158&lt;=border_dates!$A$3) , "6-10 мая", AND(A158&gt;border_dates!$A$3,A158&lt;= border_dates!$A$4), "11-31 мая")</f>
        <v>11-31 мая</v>
      </c>
      <c r="C158" s="146" t="s">
        <v>2689</v>
      </c>
      <c r="D158" s="146">
        <v>6.895352E7</v>
      </c>
      <c r="E158" s="146">
        <v>1.27948753E8</v>
      </c>
      <c r="F158" s="146" t="s">
        <v>2595</v>
      </c>
      <c r="G158" s="146" t="s">
        <v>2596</v>
      </c>
      <c r="H158" s="146" t="str">
        <f t="shared" si="1"/>
        <v>Россия</v>
      </c>
      <c r="I158" s="146">
        <v>1.0</v>
      </c>
      <c r="J158" s="146">
        <v>12.102</v>
      </c>
      <c r="K158" s="150"/>
      <c r="L158" s="151"/>
      <c r="M158" s="146"/>
    </row>
    <row r="159" hidden="1">
      <c r="A159" s="152">
        <v>45059.0</v>
      </c>
      <c r="B159" s="146" t="str">
        <f>IFS(A159&lt;=border_dates!$A$2, "1-5 мая", AND(A159&gt;border_dates!$A$2, A159&lt;=border_dates!$A$3) , "6-10 мая", AND(A159&gt;border_dates!$A$3,A159&lt;= border_dates!$A$4), "11-31 мая")</f>
        <v>11-31 мая</v>
      </c>
      <c r="C159" s="146" t="s">
        <v>2690</v>
      </c>
      <c r="D159" s="146">
        <v>6.8955259E7</v>
      </c>
      <c r="E159" s="146">
        <v>1.27950587E8</v>
      </c>
      <c r="F159" s="146" t="s">
        <v>2595</v>
      </c>
      <c r="G159" s="146" t="s">
        <v>2596</v>
      </c>
      <c r="H159" s="146" t="str">
        <f t="shared" si="1"/>
        <v>Россия</v>
      </c>
      <c r="I159" s="146">
        <v>0.0</v>
      </c>
      <c r="J159" s="146">
        <v>22.499</v>
      </c>
      <c r="K159" s="150"/>
      <c r="L159" s="151"/>
      <c r="M159" s="146"/>
    </row>
    <row r="160" hidden="1">
      <c r="A160" s="152">
        <v>45059.0</v>
      </c>
      <c r="B160" s="146" t="str">
        <f>IFS(A160&lt;=border_dates!$A$2, "1-5 мая", AND(A160&gt;border_dates!$A$2, A160&lt;=border_dates!$A$3) , "6-10 мая", AND(A160&gt;border_dates!$A$3,A160&lt;= border_dates!$A$4), "11-31 мая")</f>
        <v>11-31 мая</v>
      </c>
      <c r="C160" s="146" t="s">
        <v>2690</v>
      </c>
      <c r="D160" s="146">
        <v>6.8955259E7</v>
      </c>
      <c r="E160" s="146">
        <v>1.27950587E8</v>
      </c>
      <c r="F160" s="146" t="s">
        <v>2595</v>
      </c>
      <c r="G160" s="146" t="s">
        <v>2596</v>
      </c>
      <c r="H160" s="146" t="str">
        <f t="shared" si="1"/>
        <v>Россия</v>
      </c>
      <c r="I160" s="146">
        <v>1.0</v>
      </c>
      <c r="J160" s="146">
        <v>12.797</v>
      </c>
      <c r="K160" s="150"/>
      <c r="L160" s="151"/>
      <c r="M160" s="146"/>
    </row>
    <row r="161" hidden="1">
      <c r="A161" s="152">
        <v>45059.0</v>
      </c>
      <c r="B161" s="146" t="str">
        <f>IFS(A161&lt;=border_dates!$A$2, "1-5 мая", AND(A161&gt;border_dates!$A$2, A161&lt;=border_dates!$A$3) , "6-10 мая", AND(A161&gt;border_dates!$A$3,A161&lt;= border_dates!$A$4), "11-31 мая")</f>
        <v>11-31 мая</v>
      </c>
      <c r="C161" s="146" t="s">
        <v>2623</v>
      </c>
      <c r="D161" s="146">
        <v>6.8115836E7</v>
      </c>
      <c r="E161" s="146">
        <v>1.27048226E8</v>
      </c>
      <c r="F161" s="146" t="s">
        <v>2595</v>
      </c>
      <c r="G161" s="146" t="s">
        <v>2596</v>
      </c>
      <c r="H161" s="146" t="str">
        <f t="shared" si="1"/>
        <v>Россия</v>
      </c>
      <c r="I161" s="146">
        <v>1.0</v>
      </c>
      <c r="J161" s="146">
        <v>18.348</v>
      </c>
      <c r="K161" s="150"/>
      <c r="L161" s="151"/>
      <c r="M161" s="146"/>
    </row>
    <row r="162" hidden="1">
      <c r="A162" s="152">
        <v>45059.0</v>
      </c>
      <c r="B162" s="146" t="str">
        <f>IFS(A162&lt;=border_dates!$A$2, "1-5 мая", AND(A162&gt;border_dates!$A$2, A162&lt;=border_dates!$A$3) , "6-10 мая", AND(A162&gt;border_dates!$A$3,A162&lt;= border_dates!$A$4), "11-31 мая")</f>
        <v>11-31 мая</v>
      </c>
      <c r="C162" s="146" t="s">
        <v>2633</v>
      </c>
      <c r="D162" s="146">
        <v>6.8662936E7</v>
      </c>
      <c r="E162" s="146">
        <v>1.27644504E8</v>
      </c>
      <c r="F162" s="146" t="s">
        <v>2595</v>
      </c>
      <c r="G162" s="146" t="s">
        <v>2596</v>
      </c>
      <c r="H162" s="146" t="str">
        <f t="shared" si="1"/>
        <v>Россия</v>
      </c>
      <c r="I162" s="146">
        <v>1.0</v>
      </c>
      <c r="J162" s="146">
        <v>7.351</v>
      </c>
      <c r="K162" s="150"/>
      <c r="L162" s="151"/>
      <c r="M162" s="146"/>
    </row>
    <row r="163" hidden="1">
      <c r="A163" s="152">
        <v>45059.0</v>
      </c>
      <c r="B163" s="146" t="str">
        <f>IFS(A163&lt;=border_dates!$A$2, "1-5 мая", AND(A163&gt;border_dates!$A$2, A163&lt;=border_dates!$A$3) , "6-10 мая", AND(A163&gt;border_dates!$A$3,A163&lt;= border_dates!$A$4), "11-31 мая")</f>
        <v>11-31 мая</v>
      </c>
      <c r="C163" s="146" t="s">
        <v>2697</v>
      </c>
      <c r="D163" s="146">
        <v>6.8862471E7</v>
      </c>
      <c r="E163" s="146">
        <v>1.27851847E8</v>
      </c>
      <c r="F163" s="146" t="s">
        <v>2595</v>
      </c>
      <c r="G163" s="146" t="s">
        <v>2596</v>
      </c>
      <c r="H163" s="146" t="str">
        <f t="shared" si="1"/>
        <v>Россия</v>
      </c>
      <c r="I163" s="146">
        <v>0.0</v>
      </c>
      <c r="J163" s="146">
        <v>6.063</v>
      </c>
      <c r="K163" s="150"/>
      <c r="L163" s="151"/>
      <c r="M163" s="146"/>
    </row>
    <row r="164" hidden="1">
      <c r="A164" s="152">
        <v>45059.0</v>
      </c>
      <c r="B164" s="146" t="str">
        <f>IFS(A164&lt;=border_dates!$A$2, "1-5 мая", AND(A164&gt;border_dates!$A$2, A164&lt;=border_dates!$A$3) , "6-10 мая", AND(A164&gt;border_dates!$A$3,A164&lt;= border_dates!$A$4), "11-31 мая")</f>
        <v>11-31 мая</v>
      </c>
      <c r="C164" s="146" t="s">
        <v>2649</v>
      </c>
      <c r="D164" s="146">
        <v>6.8115831E7</v>
      </c>
      <c r="E164" s="146">
        <v>1.27048221E8</v>
      </c>
      <c r="F164" s="146" t="s">
        <v>2595</v>
      </c>
      <c r="G164" s="146" t="s">
        <v>2596</v>
      </c>
      <c r="H164" s="146" t="str">
        <f t="shared" si="1"/>
        <v>Россия</v>
      </c>
      <c r="I164" s="146">
        <v>1.0</v>
      </c>
      <c r="J164" s="146">
        <v>23.348</v>
      </c>
      <c r="K164" s="150"/>
      <c r="L164" s="151"/>
      <c r="M164" s="146"/>
    </row>
    <row r="165" hidden="1">
      <c r="A165" s="152">
        <v>45059.0</v>
      </c>
      <c r="B165" s="146" t="str">
        <f>IFS(A165&lt;=border_dates!$A$2, "1-5 мая", AND(A165&gt;border_dates!$A$2, A165&lt;=border_dates!$A$3) , "6-10 мая", AND(A165&gt;border_dates!$A$3,A165&lt;= border_dates!$A$4), "11-31 мая")</f>
        <v>11-31 мая</v>
      </c>
      <c r="C165" s="146" t="s">
        <v>2653</v>
      </c>
      <c r="D165" s="146">
        <v>6.8115837E7</v>
      </c>
      <c r="E165" s="146">
        <v>1.27048227E8</v>
      </c>
      <c r="F165" s="146" t="s">
        <v>2595</v>
      </c>
      <c r="G165" s="146" t="s">
        <v>2596</v>
      </c>
      <c r="H165" s="146" t="str">
        <f t="shared" si="1"/>
        <v>Россия</v>
      </c>
      <c r="I165" s="146">
        <v>0.0</v>
      </c>
      <c r="J165" s="146">
        <v>9.464</v>
      </c>
      <c r="K165" s="150"/>
      <c r="L165" s="151"/>
      <c r="M165" s="146"/>
    </row>
    <row r="166" hidden="1">
      <c r="A166" s="152">
        <v>45059.0</v>
      </c>
      <c r="B166" s="146" t="str">
        <f>IFS(A166&lt;=border_dates!$A$2, "1-5 мая", AND(A166&gt;border_dates!$A$2, A166&lt;=border_dates!$A$3) , "6-10 мая", AND(A166&gt;border_dates!$A$3,A166&lt;= border_dates!$A$4), "11-31 мая")</f>
        <v>11-31 мая</v>
      </c>
      <c r="C166" s="146" t="s">
        <v>2653</v>
      </c>
      <c r="D166" s="146">
        <v>6.8115837E7</v>
      </c>
      <c r="E166" s="146">
        <v>1.27048227E8</v>
      </c>
      <c r="F166" s="146" t="s">
        <v>2595</v>
      </c>
      <c r="G166" s="146" t="s">
        <v>2596</v>
      </c>
      <c r="H166" s="146" t="str">
        <f t="shared" si="1"/>
        <v>Россия</v>
      </c>
      <c r="I166" s="146">
        <v>2.0</v>
      </c>
      <c r="J166" s="146">
        <v>9.969</v>
      </c>
      <c r="K166" s="150"/>
      <c r="L166" s="151"/>
      <c r="M166" s="146"/>
    </row>
    <row r="167" hidden="1">
      <c r="A167" s="152">
        <v>45059.0</v>
      </c>
      <c r="B167" s="146" t="str">
        <f>IFS(A167&lt;=border_dates!$A$2, "1-5 мая", AND(A167&gt;border_dates!$A$2, A167&lt;=border_dates!$A$3) , "6-10 мая", AND(A167&gt;border_dates!$A$3,A167&lt;= border_dates!$A$4), "11-31 мая")</f>
        <v>11-31 мая</v>
      </c>
      <c r="C167" s="146" t="s">
        <v>2655</v>
      </c>
      <c r="D167" s="146">
        <v>6.865801E7</v>
      </c>
      <c r="E167" s="146">
        <v>1.27639482E8</v>
      </c>
      <c r="F167" s="146" t="s">
        <v>2595</v>
      </c>
      <c r="G167" s="146" t="s">
        <v>2596</v>
      </c>
      <c r="H167" s="146" t="str">
        <f t="shared" si="1"/>
        <v>Россия</v>
      </c>
      <c r="I167" s="146">
        <v>0.0</v>
      </c>
      <c r="J167" s="146">
        <v>4.535</v>
      </c>
      <c r="K167" s="150"/>
      <c r="L167" s="151"/>
      <c r="M167" s="146"/>
    </row>
    <row r="168" hidden="1">
      <c r="A168" s="152">
        <v>45059.0</v>
      </c>
      <c r="B168" s="146" t="str">
        <f>IFS(A168&lt;=border_dates!$A$2, "1-5 мая", AND(A168&gt;border_dates!$A$2, A168&lt;=border_dates!$A$3) , "6-10 мая", AND(A168&gt;border_dates!$A$3,A168&lt;= border_dates!$A$4), "11-31 мая")</f>
        <v>11-31 мая</v>
      </c>
      <c r="C168" s="146" t="s">
        <v>2672</v>
      </c>
      <c r="D168" s="146">
        <v>6.8661779E7</v>
      </c>
      <c r="E168" s="146">
        <v>1.2764334E8</v>
      </c>
      <c r="F168" s="146" t="s">
        <v>2595</v>
      </c>
      <c r="G168" s="146" t="s">
        <v>2596</v>
      </c>
      <c r="H168" s="146" t="str">
        <f t="shared" si="1"/>
        <v>Россия</v>
      </c>
      <c r="I168" s="146">
        <v>1.0</v>
      </c>
      <c r="J168" s="146">
        <v>5.217</v>
      </c>
      <c r="K168" s="150"/>
      <c r="L168" s="151"/>
      <c r="M168" s="146"/>
    </row>
    <row r="169" hidden="1">
      <c r="A169" s="152">
        <v>45059.0</v>
      </c>
      <c r="B169" s="146" t="str">
        <f>IFS(A169&lt;=border_dates!$A$2, "1-5 мая", AND(A169&gt;border_dates!$A$2, A169&lt;=border_dates!$A$3) , "6-10 мая", AND(A169&gt;border_dates!$A$3,A169&lt;= border_dates!$A$4), "11-31 мая")</f>
        <v>11-31 мая</v>
      </c>
      <c r="C169" s="146" t="s">
        <v>2704</v>
      </c>
      <c r="D169" s="146">
        <v>6.896071E7</v>
      </c>
      <c r="E169" s="146">
        <v>1.27956416E8</v>
      </c>
      <c r="F169" s="146" t="s">
        <v>2595</v>
      </c>
      <c r="G169" s="146" t="s">
        <v>2596</v>
      </c>
      <c r="H169" s="146" t="str">
        <f t="shared" si="1"/>
        <v>Россия</v>
      </c>
      <c r="I169" s="146">
        <v>0.0</v>
      </c>
      <c r="J169" s="146">
        <v>20.875</v>
      </c>
      <c r="K169" s="150"/>
      <c r="L169" s="151"/>
      <c r="M169" s="146"/>
    </row>
    <row r="170" hidden="1">
      <c r="A170" s="152">
        <v>45059.0</v>
      </c>
      <c r="B170" s="146" t="str">
        <f>IFS(A170&lt;=border_dates!$A$2, "1-5 мая", AND(A170&gt;border_dates!$A$2, A170&lt;=border_dates!$A$3) , "6-10 мая", AND(A170&gt;border_dates!$A$3,A170&lt;= border_dates!$A$4), "11-31 мая")</f>
        <v>11-31 мая</v>
      </c>
      <c r="C170" s="146" t="s">
        <v>2678</v>
      </c>
      <c r="D170" s="146">
        <v>6.8662257E7</v>
      </c>
      <c r="E170" s="146">
        <v>1.27643821E8</v>
      </c>
      <c r="F170" s="146" t="s">
        <v>2595</v>
      </c>
      <c r="G170" s="146" t="s">
        <v>2596</v>
      </c>
      <c r="H170" s="146" t="str">
        <f t="shared" si="1"/>
        <v>Россия</v>
      </c>
      <c r="I170" s="146">
        <v>3.0</v>
      </c>
      <c r="J170" s="146">
        <v>2.447</v>
      </c>
      <c r="K170" s="150"/>
      <c r="L170" s="151"/>
      <c r="M170" s="146"/>
    </row>
    <row r="171" hidden="1">
      <c r="A171" s="152">
        <v>45059.0</v>
      </c>
      <c r="B171" s="146" t="str">
        <f>IFS(A171&lt;=border_dates!$A$2, "1-5 мая", AND(A171&gt;border_dates!$A$2, A171&lt;=border_dates!$A$3) , "6-10 мая", AND(A171&gt;border_dates!$A$3,A171&lt;= border_dates!$A$4), "11-31 мая")</f>
        <v>11-31 мая</v>
      </c>
      <c r="C171" s="146" t="s">
        <v>2707</v>
      </c>
      <c r="D171" s="146">
        <v>6.8871303E7</v>
      </c>
      <c r="E171" s="146">
        <v>1.27861418E8</v>
      </c>
      <c r="F171" s="146" t="s">
        <v>2595</v>
      </c>
      <c r="G171" s="146" t="s">
        <v>2596</v>
      </c>
      <c r="H171" s="146" t="str">
        <f t="shared" si="1"/>
        <v>Россия</v>
      </c>
      <c r="I171" s="146">
        <v>0.0</v>
      </c>
      <c r="J171" s="146">
        <v>7.392</v>
      </c>
      <c r="K171" s="150"/>
      <c r="L171" s="151"/>
      <c r="M171" s="146"/>
    </row>
    <row r="172" hidden="1">
      <c r="A172" s="152">
        <v>45059.0</v>
      </c>
      <c r="B172" s="146" t="str">
        <f>IFS(A172&lt;=border_dates!$A$2, "1-5 мая", AND(A172&gt;border_dates!$A$2, A172&lt;=border_dates!$A$3) , "6-10 мая", AND(A172&gt;border_dates!$A$3,A172&lt;= border_dates!$A$4), "11-31 мая")</f>
        <v>11-31 мая</v>
      </c>
      <c r="C172" s="146" t="s">
        <v>2707</v>
      </c>
      <c r="D172" s="146">
        <v>6.8871303E7</v>
      </c>
      <c r="E172" s="146">
        <v>1.27861418E8</v>
      </c>
      <c r="F172" s="146" t="s">
        <v>2595</v>
      </c>
      <c r="G172" s="146" t="s">
        <v>2596</v>
      </c>
      <c r="H172" s="146" t="str">
        <f t="shared" si="1"/>
        <v>Россия</v>
      </c>
      <c r="I172" s="146">
        <v>1.0</v>
      </c>
      <c r="J172" s="146">
        <v>31.638</v>
      </c>
      <c r="K172" s="150"/>
      <c r="L172" s="151"/>
      <c r="M172" s="146"/>
    </row>
    <row r="173" hidden="1">
      <c r="A173" s="152">
        <v>45060.0</v>
      </c>
      <c r="B173" s="146" t="str">
        <f>IFS(A173&lt;=border_dates!$A$2, "1-5 мая", AND(A173&gt;border_dates!$A$2, A173&lt;=border_dates!$A$3) , "6-10 мая", AND(A173&gt;border_dates!$A$3,A173&lt;= border_dates!$A$4), "11-31 мая")</f>
        <v>11-31 мая</v>
      </c>
      <c r="C173" s="146" t="s">
        <v>2691</v>
      </c>
      <c r="D173" s="146">
        <v>6.8878467E7</v>
      </c>
      <c r="E173" s="146">
        <v>1.27868962E8</v>
      </c>
      <c r="F173" s="146" t="s">
        <v>2595</v>
      </c>
      <c r="G173" s="146" t="s">
        <v>2596</v>
      </c>
      <c r="H173" s="146" t="str">
        <f t="shared" si="1"/>
        <v>Россия</v>
      </c>
      <c r="I173" s="146">
        <v>2.0</v>
      </c>
      <c r="J173" s="146">
        <v>10.045</v>
      </c>
      <c r="K173" s="150"/>
      <c r="L173" s="151"/>
      <c r="M173" s="146"/>
    </row>
    <row r="174" hidden="1">
      <c r="A174" s="152">
        <v>45060.0</v>
      </c>
      <c r="B174" s="146" t="str">
        <f>IFS(A174&lt;=border_dates!$A$2, "1-5 мая", AND(A174&gt;border_dates!$A$2, A174&lt;=border_dates!$A$3) , "6-10 мая", AND(A174&gt;border_dates!$A$3,A174&lt;= border_dates!$A$4), "11-31 мая")</f>
        <v>11-31 мая</v>
      </c>
      <c r="C174" s="146" t="s">
        <v>2691</v>
      </c>
      <c r="D174" s="146">
        <v>6.8878467E7</v>
      </c>
      <c r="E174" s="146">
        <v>1.27868962E8</v>
      </c>
      <c r="F174" s="146" t="s">
        <v>2595</v>
      </c>
      <c r="G174" s="146" t="s">
        <v>2596</v>
      </c>
      <c r="H174" s="146" t="str">
        <f t="shared" si="1"/>
        <v>Россия</v>
      </c>
      <c r="I174" s="146">
        <v>4.0</v>
      </c>
      <c r="J174" s="146">
        <v>28.232</v>
      </c>
      <c r="K174" s="150"/>
      <c r="L174" s="151"/>
      <c r="M174" s="146"/>
    </row>
    <row r="175" hidden="1">
      <c r="A175" s="152">
        <v>45060.0</v>
      </c>
      <c r="B175" s="146" t="str">
        <f>IFS(A175&lt;=border_dates!$A$2, "1-5 мая", AND(A175&gt;border_dates!$A$2, A175&lt;=border_dates!$A$3) , "6-10 мая", AND(A175&gt;border_dates!$A$3,A175&lt;= border_dates!$A$4), "11-31 мая")</f>
        <v>11-31 мая</v>
      </c>
      <c r="C175" s="146" t="s">
        <v>2711</v>
      </c>
      <c r="D175" s="146">
        <v>6.9043691E7</v>
      </c>
      <c r="E175" s="146">
        <v>1.28047017E8</v>
      </c>
      <c r="F175" s="146" t="s">
        <v>2595</v>
      </c>
      <c r="G175" s="146" t="s">
        <v>2596</v>
      </c>
      <c r="H175" s="146" t="str">
        <f t="shared" si="1"/>
        <v>Россия</v>
      </c>
      <c r="I175" s="146">
        <v>1.0</v>
      </c>
      <c r="J175" s="146">
        <v>15.269</v>
      </c>
      <c r="K175" s="150"/>
      <c r="L175" s="151"/>
      <c r="M175" s="146"/>
    </row>
    <row r="176" hidden="1">
      <c r="A176" s="152">
        <v>45060.0</v>
      </c>
      <c r="B176" s="146" t="str">
        <f>IFS(A176&lt;=border_dates!$A$2, "1-5 мая", AND(A176&gt;border_dates!$A$2, A176&lt;=border_dates!$A$3) , "6-10 мая", AND(A176&gt;border_dates!$A$3,A176&lt;= border_dates!$A$4), "11-31 мая")</f>
        <v>11-31 мая</v>
      </c>
      <c r="C176" s="146" t="s">
        <v>2653</v>
      </c>
      <c r="D176" s="146">
        <v>6.8115837E7</v>
      </c>
      <c r="E176" s="146">
        <v>1.27048227E8</v>
      </c>
      <c r="F176" s="146" t="s">
        <v>2595</v>
      </c>
      <c r="G176" s="146" t="s">
        <v>2596</v>
      </c>
      <c r="H176" s="146" t="str">
        <f t="shared" si="1"/>
        <v>Россия</v>
      </c>
      <c r="I176" s="146">
        <v>0.0</v>
      </c>
      <c r="J176" s="146">
        <v>9.551</v>
      </c>
      <c r="K176" s="150"/>
      <c r="L176" s="151"/>
      <c r="M176" s="146"/>
    </row>
    <row r="177" hidden="1">
      <c r="A177" s="152">
        <v>45060.0</v>
      </c>
      <c r="B177" s="146" t="str">
        <f>IFS(A177&lt;=border_dates!$A$2, "1-5 мая", AND(A177&gt;border_dates!$A$2, A177&lt;=border_dates!$A$3) , "6-10 мая", AND(A177&gt;border_dates!$A$3,A177&lt;= border_dates!$A$4), "11-31 мая")</f>
        <v>11-31 мая</v>
      </c>
      <c r="C177" s="146" t="s">
        <v>2702</v>
      </c>
      <c r="D177" s="146">
        <v>6.8863244E7</v>
      </c>
      <c r="E177" s="146">
        <v>1.27852666E8</v>
      </c>
      <c r="F177" s="146" t="s">
        <v>2595</v>
      </c>
      <c r="G177" s="146" t="s">
        <v>2596</v>
      </c>
      <c r="H177" s="146" t="str">
        <f t="shared" si="1"/>
        <v>Россия</v>
      </c>
      <c r="I177" s="146">
        <v>3.0</v>
      </c>
      <c r="J177" s="146">
        <v>4.014</v>
      </c>
      <c r="K177" s="150"/>
      <c r="L177" s="151"/>
      <c r="M177" s="146"/>
    </row>
    <row r="178" hidden="1">
      <c r="A178" s="152">
        <v>45061.0</v>
      </c>
      <c r="B178" s="146" t="str">
        <f>IFS(A178&lt;=border_dates!$A$2, "1-5 мая", AND(A178&gt;border_dates!$A$2, A178&lt;=border_dates!$A$3) , "6-10 мая", AND(A178&gt;border_dates!$A$3,A178&lt;= border_dates!$A$4), "11-31 мая")</f>
        <v>11-31 мая</v>
      </c>
      <c r="C178" s="146" t="s">
        <v>2624</v>
      </c>
      <c r="D178" s="146">
        <v>6.8861416E7</v>
      </c>
      <c r="E178" s="146">
        <v>1.2785065E8</v>
      </c>
      <c r="F178" s="146" t="s">
        <v>2595</v>
      </c>
      <c r="G178" s="146" t="s">
        <v>2596</v>
      </c>
      <c r="H178" s="146" t="str">
        <f t="shared" si="1"/>
        <v>Россия</v>
      </c>
      <c r="I178" s="146">
        <v>0.0</v>
      </c>
      <c r="J178" s="146">
        <v>11.667</v>
      </c>
      <c r="K178" s="150"/>
      <c r="L178" s="151"/>
      <c r="M178" s="146"/>
    </row>
    <row r="179" hidden="1">
      <c r="A179" s="152">
        <v>45061.0</v>
      </c>
      <c r="B179" s="146" t="str">
        <f>IFS(A179&lt;=border_dates!$A$2, "1-5 мая", AND(A179&gt;border_dates!$A$2, A179&lt;=border_dates!$A$3) , "6-10 мая", AND(A179&gt;border_dates!$A$3,A179&lt;= border_dates!$A$4), "11-31 мая")</f>
        <v>11-31 мая</v>
      </c>
      <c r="C179" s="146" t="s">
        <v>2679</v>
      </c>
      <c r="D179" s="146">
        <v>6.8860365E7</v>
      </c>
      <c r="E179" s="146">
        <v>1.27849503E8</v>
      </c>
      <c r="F179" s="146" t="s">
        <v>2595</v>
      </c>
      <c r="G179" s="146" t="s">
        <v>2596</v>
      </c>
      <c r="H179" s="146" t="str">
        <f t="shared" si="1"/>
        <v>Россия</v>
      </c>
      <c r="I179" s="146">
        <v>0.0</v>
      </c>
      <c r="J179" s="146">
        <v>4.319</v>
      </c>
      <c r="K179" s="150"/>
      <c r="L179" s="151"/>
      <c r="M179" s="146"/>
    </row>
    <row r="180" hidden="1">
      <c r="A180" s="152">
        <v>45061.0</v>
      </c>
      <c r="B180" s="146" t="str">
        <f>IFS(A180&lt;=border_dates!$A$2, "1-5 мая", AND(A180&gt;border_dates!$A$2, A180&lt;=border_dates!$A$3) , "6-10 мая", AND(A180&gt;border_dates!$A$3,A180&lt;= border_dates!$A$4), "11-31 мая")</f>
        <v>11-31 мая</v>
      </c>
      <c r="C180" s="146" t="s">
        <v>2679</v>
      </c>
      <c r="D180" s="146">
        <v>6.8860365E7</v>
      </c>
      <c r="E180" s="146">
        <v>1.27849503E8</v>
      </c>
      <c r="F180" s="146" t="s">
        <v>2595</v>
      </c>
      <c r="G180" s="146" t="s">
        <v>2596</v>
      </c>
      <c r="H180" s="146" t="str">
        <f t="shared" si="1"/>
        <v>Россия</v>
      </c>
      <c r="I180" s="146">
        <v>1.0</v>
      </c>
      <c r="J180" s="146">
        <v>14.355</v>
      </c>
      <c r="K180" s="150"/>
      <c r="L180" s="151"/>
      <c r="M180" s="146"/>
    </row>
    <row r="181" hidden="1">
      <c r="A181" s="152">
        <v>45061.0</v>
      </c>
      <c r="B181" s="146" t="str">
        <f>IFS(A181&lt;=border_dates!$A$2, "1-5 мая", AND(A181&gt;border_dates!$A$2, A181&lt;=border_dates!$A$3) , "6-10 мая", AND(A181&gt;border_dates!$A$3,A181&lt;= border_dates!$A$4), "11-31 мая")</f>
        <v>11-31 мая</v>
      </c>
      <c r="C181" s="146" t="s">
        <v>2679</v>
      </c>
      <c r="D181" s="146">
        <v>6.8860365E7</v>
      </c>
      <c r="E181" s="146">
        <v>1.27849503E8</v>
      </c>
      <c r="F181" s="146" t="s">
        <v>2595</v>
      </c>
      <c r="G181" s="146" t="s">
        <v>2596</v>
      </c>
      <c r="H181" s="146" t="str">
        <f t="shared" si="1"/>
        <v>Россия</v>
      </c>
      <c r="I181" s="146">
        <v>5.0</v>
      </c>
      <c r="J181" s="146">
        <v>22.516</v>
      </c>
      <c r="K181" s="150"/>
      <c r="L181" s="151"/>
      <c r="M181" s="146"/>
    </row>
    <row r="182" hidden="1">
      <c r="A182" s="152">
        <v>45061.0</v>
      </c>
      <c r="B182" s="146" t="str">
        <f>IFS(A182&lt;=border_dates!$A$2, "1-5 мая", AND(A182&gt;border_dates!$A$2, A182&lt;=border_dates!$A$3) , "6-10 мая", AND(A182&gt;border_dates!$A$3,A182&lt;= border_dates!$A$4), "11-31 мая")</f>
        <v>11-31 мая</v>
      </c>
      <c r="C182" s="146" t="s">
        <v>2679</v>
      </c>
      <c r="D182" s="146">
        <v>6.8860365E7</v>
      </c>
      <c r="E182" s="146">
        <v>1.27849503E8</v>
      </c>
      <c r="F182" s="146" t="s">
        <v>2595</v>
      </c>
      <c r="G182" s="146" t="s">
        <v>2596</v>
      </c>
      <c r="H182" s="146" t="str">
        <f t="shared" si="1"/>
        <v>Россия</v>
      </c>
      <c r="I182" s="146">
        <v>6.0</v>
      </c>
      <c r="J182" s="146">
        <v>10.791</v>
      </c>
      <c r="K182" s="150"/>
      <c r="L182" s="151"/>
      <c r="M182" s="146"/>
    </row>
    <row r="183" hidden="1">
      <c r="A183" s="152">
        <v>45061.0</v>
      </c>
      <c r="B183" s="146" t="str">
        <f>IFS(A183&lt;=border_dates!$A$2, "1-5 мая", AND(A183&gt;border_dates!$A$2, A183&lt;=border_dates!$A$3) , "6-10 мая", AND(A183&gt;border_dates!$A$3,A183&lt;= border_dates!$A$4), "11-31 мая")</f>
        <v>11-31 мая</v>
      </c>
      <c r="C183" s="146" t="s">
        <v>2707</v>
      </c>
      <c r="D183" s="146">
        <v>6.8871303E7</v>
      </c>
      <c r="E183" s="146">
        <v>1.27861418E8</v>
      </c>
      <c r="F183" s="146" t="s">
        <v>2595</v>
      </c>
      <c r="G183" s="146" t="s">
        <v>2596</v>
      </c>
      <c r="H183" s="146" t="str">
        <f t="shared" si="1"/>
        <v>Россия</v>
      </c>
      <c r="I183" s="146">
        <v>0.0</v>
      </c>
      <c r="J183" s="146">
        <v>2.333</v>
      </c>
      <c r="K183" s="150"/>
      <c r="L183" s="151"/>
      <c r="M183" s="146"/>
    </row>
    <row r="184" hidden="1">
      <c r="A184" s="152">
        <v>45062.0</v>
      </c>
      <c r="B184" s="146" t="str">
        <f>IFS(A184&lt;=border_dates!$A$2, "1-5 мая", AND(A184&gt;border_dates!$A$2, A184&lt;=border_dates!$A$3) , "6-10 мая", AND(A184&gt;border_dates!$A$3,A184&lt;= border_dates!$A$4), "11-31 мая")</f>
        <v>11-31 мая</v>
      </c>
      <c r="C184" s="146" t="s">
        <v>2594</v>
      </c>
      <c r="D184" s="146">
        <v>6.8115835E7</v>
      </c>
      <c r="E184" s="146">
        <v>1.27048225E8</v>
      </c>
      <c r="F184" s="146" t="s">
        <v>2595</v>
      </c>
      <c r="G184" s="146" t="s">
        <v>2596</v>
      </c>
      <c r="H184" s="146" t="str">
        <f t="shared" si="1"/>
        <v>Россия</v>
      </c>
      <c r="I184" s="146">
        <v>2.0</v>
      </c>
      <c r="J184" s="146">
        <v>3.911</v>
      </c>
      <c r="K184" s="150"/>
      <c r="L184" s="151"/>
      <c r="M184" s="146"/>
    </row>
    <row r="185" hidden="1">
      <c r="A185" s="152">
        <v>45062.0</v>
      </c>
      <c r="B185" s="146" t="str">
        <f>IFS(A185&lt;=border_dates!$A$2, "1-5 мая", AND(A185&gt;border_dates!$A$2, A185&lt;=border_dates!$A$3) , "6-10 мая", AND(A185&gt;border_dates!$A$3,A185&lt;= border_dates!$A$4), "11-31 мая")</f>
        <v>11-31 мая</v>
      </c>
      <c r="C185" s="146" t="s">
        <v>2653</v>
      </c>
      <c r="D185" s="146">
        <v>6.8115837E7</v>
      </c>
      <c r="E185" s="146">
        <v>1.27048227E8</v>
      </c>
      <c r="F185" s="146" t="s">
        <v>2595</v>
      </c>
      <c r="G185" s="146" t="s">
        <v>2596</v>
      </c>
      <c r="H185" s="146" t="str">
        <f t="shared" si="1"/>
        <v>Россия</v>
      </c>
      <c r="I185" s="146">
        <v>0.0</v>
      </c>
      <c r="J185" s="146">
        <v>16.454</v>
      </c>
      <c r="K185" s="150"/>
      <c r="L185" s="151"/>
      <c r="M185" s="146"/>
    </row>
    <row r="186" hidden="1">
      <c r="A186" s="152">
        <v>45062.0</v>
      </c>
      <c r="B186" s="146" t="str">
        <f>IFS(A186&lt;=border_dates!$A$2, "1-5 мая", AND(A186&gt;border_dates!$A$2, A186&lt;=border_dates!$A$3) , "6-10 мая", AND(A186&gt;border_dates!$A$3,A186&lt;= border_dates!$A$4), "11-31 мая")</f>
        <v>11-31 мая</v>
      </c>
      <c r="C186" s="146" t="s">
        <v>2681</v>
      </c>
      <c r="D186" s="146">
        <v>6.8115841E7</v>
      </c>
      <c r="E186" s="146">
        <v>1.2704823E8</v>
      </c>
      <c r="F186" s="146" t="s">
        <v>2595</v>
      </c>
      <c r="G186" s="146" t="s">
        <v>2596</v>
      </c>
      <c r="H186" s="146" t="str">
        <f t="shared" si="1"/>
        <v>Россия</v>
      </c>
      <c r="I186" s="146">
        <v>0.0</v>
      </c>
      <c r="J186" s="146">
        <v>13.06</v>
      </c>
      <c r="K186" s="150"/>
      <c r="L186" s="151"/>
      <c r="M186" s="146"/>
    </row>
    <row r="187" hidden="1">
      <c r="A187" s="152">
        <v>45063.0</v>
      </c>
      <c r="B187" s="146" t="str">
        <f>IFS(A187&lt;=border_dates!$A$2, "1-5 мая", AND(A187&gt;border_dates!$A$2, A187&lt;=border_dates!$A$3) , "6-10 мая", AND(A187&gt;border_dates!$A$3,A187&lt;= border_dates!$A$4), "11-31 мая")</f>
        <v>11-31 мая</v>
      </c>
      <c r="C187" s="146" t="s">
        <v>2640</v>
      </c>
      <c r="D187" s="146">
        <v>6.811585E7</v>
      </c>
      <c r="E187" s="146">
        <v>1.27048239E8</v>
      </c>
      <c r="F187" s="146" t="s">
        <v>2595</v>
      </c>
      <c r="G187" s="146" t="s">
        <v>2596</v>
      </c>
      <c r="H187" s="146" t="str">
        <f t="shared" si="1"/>
        <v>Россия</v>
      </c>
      <c r="I187" s="146">
        <v>0.0</v>
      </c>
      <c r="J187" s="146">
        <v>3.52</v>
      </c>
      <c r="K187" s="150"/>
      <c r="L187" s="151"/>
      <c r="M187" s="146"/>
    </row>
    <row r="188" hidden="1">
      <c r="A188" s="152">
        <v>45063.0</v>
      </c>
      <c r="B188" s="146" t="str">
        <f>IFS(A188&lt;=border_dates!$A$2, "1-5 мая", AND(A188&gt;border_dates!$A$2, A188&lt;=border_dates!$A$3) , "6-10 мая", AND(A188&gt;border_dates!$A$3,A188&lt;= border_dates!$A$4), "11-31 мая")</f>
        <v>11-31 мая</v>
      </c>
      <c r="C188" s="146" t="s">
        <v>2653</v>
      </c>
      <c r="D188" s="146">
        <v>6.8115837E7</v>
      </c>
      <c r="E188" s="146">
        <v>1.27048227E8</v>
      </c>
      <c r="F188" s="146" t="s">
        <v>2595</v>
      </c>
      <c r="G188" s="146" t="s">
        <v>2596</v>
      </c>
      <c r="H188" s="146" t="str">
        <f t="shared" si="1"/>
        <v>Россия</v>
      </c>
      <c r="I188" s="146">
        <v>0.0</v>
      </c>
      <c r="J188" s="146">
        <v>2.647</v>
      </c>
      <c r="K188" s="150"/>
      <c r="L188" s="151"/>
      <c r="M188" s="146"/>
    </row>
    <row r="189" hidden="1">
      <c r="A189" s="152">
        <v>45063.0</v>
      </c>
      <c r="B189" s="146" t="str">
        <f>IFS(A189&lt;=border_dates!$A$2, "1-5 мая", AND(A189&gt;border_dates!$A$2, A189&lt;=border_dates!$A$3) , "6-10 мая", AND(A189&gt;border_dates!$A$3,A189&lt;= border_dates!$A$4), "11-31 мая")</f>
        <v>11-31 мая</v>
      </c>
      <c r="C189" s="146" t="s">
        <v>2674</v>
      </c>
      <c r="D189" s="146">
        <v>6.8662934E7</v>
      </c>
      <c r="E189" s="146">
        <v>1.27644502E8</v>
      </c>
      <c r="F189" s="146" t="s">
        <v>2595</v>
      </c>
      <c r="G189" s="146" t="s">
        <v>2596</v>
      </c>
      <c r="H189" s="146" t="str">
        <f t="shared" si="1"/>
        <v>Россия</v>
      </c>
      <c r="I189" s="146">
        <v>0.0</v>
      </c>
      <c r="J189" s="146">
        <v>2.254</v>
      </c>
      <c r="K189" s="150"/>
      <c r="L189" s="151"/>
      <c r="M189" s="146"/>
    </row>
    <row r="190" hidden="1">
      <c r="A190" s="152">
        <v>45063.0</v>
      </c>
      <c r="B190" s="146" t="str">
        <f>IFS(A190&lt;=border_dates!$A$2, "1-5 мая", AND(A190&gt;border_dates!$A$2, A190&lt;=border_dates!$A$3) , "6-10 мая", AND(A190&gt;border_dates!$A$3,A190&lt;= border_dates!$A$4), "11-31 мая")</f>
        <v>11-31 мая</v>
      </c>
      <c r="C190" s="146" t="s">
        <v>2681</v>
      </c>
      <c r="D190" s="146">
        <v>6.8115841E7</v>
      </c>
      <c r="E190" s="146">
        <v>1.2704823E8</v>
      </c>
      <c r="F190" s="146" t="s">
        <v>2595</v>
      </c>
      <c r="G190" s="146" t="s">
        <v>2596</v>
      </c>
      <c r="H190" s="146" t="str">
        <f t="shared" si="1"/>
        <v>Россия</v>
      </c>
      <c r="I190" s="146">
        <v>1.0</v>
      </c>
      <c r="J190" s="146">
        <v>3.432</v>
      </c>
      <c r="K190" s="150"/>
      <c r="L190" s="151"/>
      <c r="M190" s="146"/>
    </row>
    <row r="191" hidden="1">
      <c r="A191" s="152">
        <v>45063.0</v>
      </c>
      <c r="B191" s="146" t="str">
        <f>IFS(A191&lt;=border_dates!$A$2, "1-5 мая", AND(A191&gt;border_dates!$A$2, A191&lt;=border_dates!$A$3) , "6-10 мая", AND(A191&gt;border_dates!$A$3,A191&lt;= border_dates!$A$4), "11-31 мая")</f>
        <v>11-31 мая</v>
      </c>
      <c r="C191" s="146" t="s">
        <v>2681</v>
      </c>
      <c r="D191" s="146">
        <v>6.8115841E7</v>
      </c>
      <c r="E191" s="146">
        <v>1.2704823E8</v>
      </c>
      <c r="F191" s="146" t="s">
        <v>2595</v>
      </c>
      <c r="G191" s="146" t="s">
        <v>2596</v>
      </c>
      <c r="H191" s="146" t="str">
        <f t="shared" si="1"/>
        <v>Россия</v>
      </c>
      <c r="I191" s="146">
        <v>2.0</v>
      </c>
      <c r="J191" s="146">
        <v>3.913</v>
      </c>
      <c r="K191" s="150"/>
      <c r="L191" s="151"/>
      <c r="M191" s="146"/>
    </row>
    <row r="192" hidden="1">
      <c r="A192" s="152">
        <v>45063.0</v>
      </c>
      <c r="B192" s="146" t="str">
        <f>IFS(A192&lt;=border_dates!$A$2, "1-5 мая", AND(A192&gt;border_dates!$A$2, A192&lt;=border_dates!$A$3) , "6-10 мая", AND(A192&gt;border_dates!$A$3,A192&lt;= border_dates!$A$4), "11-31 мая")</f>
        <v>11-31 мая</v>
      </c>
      <c r="C192" s="146" t="s">
        <v>2681</v>
      </c>
      <c r="D192" s="146">
        <v>6.8115841E7</v>
      </c>
      <c r="E192" s="146">
        <v>1.2704823E8</v>
      </c>
      <c r="F192" s="146" t="s">
        <v>2595</v>
      </c>
      <c r="G192" s="146" t="s">
        <v>2596</v>
      </c>
      <c r="H192" s="146" t="str">
        <f t="shared" si="1"/>
        <v>Россия</v>
      </c>
      <c r="I192" s="146">
        <v>3.0</v>
      </c>
      <c r="J192" s="146">
        <v>16.286</v>
      </c>
      <c r="K192" s="150"/>
      <c r="L192" s="151"/>
      <c r="M192" s="146"/>
    </row>
    <row r="193" hidden="1">
      <c r="A193" s="152">
        <v>45064.0</v>
      </c>
      <c r="B193" s="146" t="str">
        <f>IFS(A193&lt;=border_dates!$A$2, "1-5 мая", AND(A193&gt;border_dates!$A$2, A193&lt;=border_dates!$A$3) , "6-10 мая", AND(A193&gt;border_dates!$A$3,A193&lt;= border_dates!$A$4), "11-31 мая")</f>
        <v>11-31 мая</v>
      </c>
      <c r="C193" s="146" t="s">
        <v>2633</v>
      </c>
      <c r="D193" s="146">
        <v>6.8662936E7</v>
      </c>
      <c r="E193" s="146">
        <v>1.27644504E8</v>
      </c>
      <c r="F193" s="146" t="s">
        <v>2595</v>
      </c>
      <c r="G193" s="146" t="s">
        <v>2596</v>
      </c>
      <c r="H193" s="146" t="str">
        <f t="shared" si="1"/>
        <v>Россия</v>
      </c>
      <c r="I193" s="146">
        <v>0.0</v>
      </c>
      <c r="J193" s="146">
        <v>13.823</v>
      </c>
      <c r="K193" s="150"/>
      <c r="L193" s="151"/>
      <c r="M193" s="146"/>
    </row>
    <row r="194" hidden="1">
      <c r="A194" s="152">
        <v>45064.0</v>
      </c>
      <c r="B194" s="146" t="str">
        <f>IFS(A194&lt;=border_dates!$A$2, "1-5 мая", AND(A194&gt;border_dates!$A$2, A194&lt;=border_dates!$A$3) , "6-10 мая", AND(A194&gt;border_dates!$A$3,A194&lt;= border_dates!$A$4), "11-31 мая")</f>
        <v>11-31 мая</v>
      </c>
      <c r="C194" s="146" t="s">
        <v>2653</v>
      </c>
      <c r="D194" s="146">
        <v>6.8115837E7</v>
      </c>
      <c r="E194" s="146">
        <v>1.27048227E8</v>
      </c>
      <c r="F194" s="146" t="s">
        <v>2595</v>
      </c>
      <c r="G194" s="146" t="s">
        <v>2596</v>
      </c>
      <c r="H194" s="146" t="str">
        <f t="shared" si="1"/>
        <v>Россия</v>
      </c>
      <c r="I194" s="146">
        <v>2.0</v>
      </c>
      <c r="J194" s="146">
        <v>8.761</v>
      </c>
      <c r="K194" s="150"/>
      <c r="L194" s="151"/>
      <c r="M194" s="146"/>
    </row>
    <row r="195" hidden="1">
      <c r="A195" s="152">
        <v>45066.0</v>
      </c>
      <c r="B195" s="146" t="str">
        <f>IFS(A195&lt;=border_dates!$A$2, "1-5 мая", AND(A195&gt;border_dates!$A$2, A195&lt;=border_dates!$A$3) , "6-10 мая", AND(A195&gt;border_dates!$A$3,A195&lt;= border_dates!$A$4), "11-31 мая")</f>
        <v>11-31 мая</v>
      </c>
      <c r="C195" s="146" t="s">
        <v>2691</v>
      </c>
      <c r="D195" s="146">
        <v>6.8878467E7</v>
      </c>
      <c r="E195" s="146">
        <v>1.27868962E8</v>
      </c>
      <c r="F195" s="146" t="s">
        <v>2595</v>
      </c>
      <c r="G195" s="146" t="s">
        <v>2596</v>
      </c>
      <c r="H195" s="146" t="str">
        <f t="shared" si="1"/>
        <v>Россия</v>
      </c>
      <c r="I195" s="146">
        <v>0.0</v>
      </c>
      <c r="J195" s="146">
        <v>6.363</v>
      </c>
      <c r="K195" s="150"/>
      <c r="L195" s="151"/>
      <c r="M195" s="146"/>
    </row>
    <row r="196" hidden="1">
      <c r="A196" s="152">
        <v>45066.0</v>
      </c>
      <c r="B196" s="146" t="str">
        <f>IFS(A196&lt;=border_dates!$A$2, "1-5 мая", AND(A196&gt;border_dates!$A$2, A196&lt;=border_dates!$A$3) , "6-10 мая", AND(A196&gt;border_dates!$A$3,A196&lt;= border_dates!$A$4), "11-31 мая")</f>
        <v>11-31 мая</v>
      </c>
      <c r="C196" s="146" t="s">
        <v>2691</v>
      </c>
      <c r="D196" s="146">
        <v>6.8878467E7</v>
      </c>
      <c r="E196" s="146">
        <v>1.27868962E8</v>
      </c>
      <c r="F196" s="146" t="s">
        <v>2595</v>
      </c>
      <c r="G196" s="146" t="s">
        <v>2596</v>
      </c>
      <c r="H196" s="146" t="str">
        <f t="shared" si="1"/>
        <v>Россия</v>
      </c>
      <c r="I196" s="146">
        <v>1.0</v>
      </c>
      <c r="J196" s="146">
        <v>4.188</v>
      </c>
      <c r="K196" s="150"/>
      <c r="L196" s="151"/>
      <c r="M196" s="146"/>
    </row>
    <row r="197" hidden="1">
      <c r="A197" s="152">
        <v>45066.0</v>
      </c>
      <c r="B197" s="146" t="str">
        <f>IFS(A197&lt;=border_dates!$A$2, "1-5 мая", AND(A197&gt;border_dates!$A$2, A197&lt;=border_dates!$A$3) , "6-10 мая", AND(A197&gt;border_dates!$A$3,A197&lt;= border_dates!$A$4), "11-31 мая")</f>
        <v>11-31 мая</v>
      </c>
      <c r="C197" s="146" t="s">
        <v>2607</v>
      </c>
      <c r="D197" s="146">
        <v>6.7997174E7</v>
      </c>
      <c r="E197" s="146">
        <v>1.26924318E8</v>
      </c>
      <c r="F197" s="146" t="s">
        <v>2595</v>
      </c>
      <c r="G197" s="146" t="s">
        <v>2596</v>
      </c>
      <c r="H197" s="146" t="str">
        <f t="shared" si="1"/>
        <v>Россия</v>
      </c>
      <c r="I197" s="146">
        <v>0.0</v>
      </c>
      <c r="J197" s="146">
        <v>7.176</v>
      </c>
      <c r="K197" s="150"/>
      <c r="L197" s="151"/>
      <c r="M197" s="146"/>
    </row>
    <row r="198" hidden="1">
      <c r="A198" s="152">
        <v>45067.0</v>
      </c>
      <c r="B198" s="146" t="str">
        <f>IFS(A198&lt;=border_dates!$A$2, "1-5 мая", AND(A198&gt;border_dates!$A$2, A198&lt;=border_dates!$A$3) , "6-10 мая", AND(A198&gt;border_dates!$A$3,A198&lt;= border_dates!$A$4), "11-31 мая")</f>
        <v>11-31 мая</v>
      </c>
      <c r="C198" s="146" t="s">
        <v>2679</v>
      </c>
      <c r="D198" s="146">
        <v>6.8860365E7</v>
      </c>
      <c r="E198" s="146">
        <v>1.27849503E8</v>
      </c>
      <c r="F198" s="146" t="s">
        <v>2595</v>
      </c>
      <c r="G198" s="146" t="s">
        <v>2596</v>
      </c>
      <c r="H198" s="146" t="str">
        <f t="shared" si="1"/>
        <v>Россия</v>
      </c>
      <c r="I198" s="146">
        <v>4.0</v>
      </c>
      <c r="J198" s="146">
        <v>7.325</v>
      </c>
      <c r="K198" s="150"/>
      <c r="L198" s="151"/>
      <c r="M198" s="146"/>
    </row>
    <row r="199" hidden="1">
      <c r="A199" s="152">
        <v>45068.0</v>
      </c>
      <c r="B199" s="146" t="str">
        <f>IFS(A199&lt;=border_dates!$A$2, "1-5 мая", AND(A199&gt;border_dates!$A$2, A199&lt;=border_dates!$A$3) , "6-10 мая", AND(A199&gt;border_dates!$A$3,A199&lt;= border_dates!$A$4), "11-31 мая")</f>
        <v>11-31 мая</v>
      </c>
      <c r="C199" s="146" t="s">
        <v>2679</v>
      </c>
      <c r="D199" s="146">
        <v>6.8860365E7</v>
      </c>
      <c r="E199" s="146">
        <v>1.27849503E8</v>
      </c>
      <c r="F199" s="146" t="s">
        <v>2595</v>
      </c>
      <c r="G199" s="146" t="s">
        <v>2596</v>
      </c>
      <c r="H199" s="146" t="str">
        <f t="shared" si="1"/>
        <v>Россия</v>
      </c>
      <c r="I199" s="146">
        <v>0.0</v>
      </c>
      <c r="J199" s="146">
        <v>32.806</v>
      </c>
      <c r="K199" s="150"/>
      <c r="L199" s="151"/>
      <c r="M199" s="146"/>
    </row>
    <row r="200" hidden="1">
      <c r="A200" s="152">
        <v>45068.0</v>
      </c>
      <c r="B200" s="146" t="str">
        <f>IFS(A200&lt;=border_dates!$A$2, "1-5 мая", AND(A200&gt;border_dates!$A$2, A200&lt;=border_dates!$A$3) , "6-10 мая", AND(A200&gt;border_dates!$A$3,A200&lt;= border_dates!$A$4), "11-31 мая")</f>
        <v>11-31 мая</v>
      </c>
      <c r="C200" s="146" t="s">
        <v>2679</v>
      </c>
      <c r="D200" s="146">
        <v>6.8860365E7</v>
      </c>
      <c r="E200" s="146">
        <v>1.27849503E8</v>
      </c>
      <c r="F200" s="146" t="s">
        <v>2595</v>
      </c>
      <c r="G200" s="146" t="s">
        <v>2596</v>
      </c>
      <c r="H200" s="146" t="str">
        <f t="shared" si="1"/>
        <v>Россия</v>
      </c>
      <c r="I200" s="146">
        <v>2.0</v>
      </c>
      <c r="J200" s="146">
        <v>35.745</v>
      </c>
      <c r="K200" s="150"/>
      <c r="L200" s="151"/>
      <c r="M200" s="146"/>
    </row>
    <row r="201" hidden="1">
      <c r="A201" s="152">
        <v>45068.0</v>
      </c>
      <c r="B201" s="146" t="str">
        <f>IFS(A201&lt;=border_dates!$A$2, "1-5 мая", AND(A201&gt;border_dates!$A$2, A201&lt;=border_dates!$A$3) , "6-10 мая", AND(A201&gt;border_dates!$A$3,A201&lt;= border_dates!$A$4), "11-31 мая")</f>
        <v>11-31 мая</v>
      </c>
      <c r="C201" s="146" t="s">
        <v>2679</v>
      </c>
      <c r="D201" s="146">
        <v>6.8860365E7</v>
      </c>
      <c r="E201" s="146">
        <v>1.27849503E8</v>
      </c>
      <c r="F201" s="146" t="s">
        <v>2595</v>
      </c>
      <c r="G201" s="146" t="s">
        <v>2596</v>
      </c>
      <c r="H201" s="146" t="str">
        <f t="shared" si="1"/>
        <v>Россия</v>
      </c>
      <c r="I201" s="146">
        <v>3.0</v>
      </c>
      <c r="J201" s="146">
        <v>9.397</v>
      </c>
      <c r="K201" s="150"/>
      <c r="L201" s="151"/>
      <c r="M201" s="146"/>
    </row>
    <row r="202" hidden="1">
      <c r="A202" s="152">
        <v>45070.0</v>
      </c>
      <c r="B202" s="146" t="str">
        <f>IFS(A202&lt;=border_dates!$A$2, "1-5 мая", AND(A202&gt;border_dates!$A$2, A202&lt;=border_dates!$A$3) , "6-10 мая", AND(A202&gt;border_dates!$A$3,A202&lt;= border_dates!$A$4), "11-31 мая")</f>
        <v>11-31 мая</v>
      </c>
      <c r="C202" s="146" t="s">
        <v>2619</v>
      </c>
      <c r="D202" s="146">
        <v>6.8659329E7</v>
      </c>
      <c r="E202" s="146">
        <v>1.27640807E8</v>
      </c>
      <c r="F202" s="146" t="s">
        <v>2595</v>
      </c>
      <c r="G202" s="146" t="s">
        <v>2596</v>
      </c>
      <c r="H202" s="146" t="str">
        <f t="shared" si="1"/>
        <v>Россия</v>
      </c>
      <c r="I202" s="146">
        <v>0.0</v>
      </c>
      <c r="J202" s="146">
        <v>2.349</v>
      </c>
      <c r="K202" s="150"/>
      <c r="L202" s="151"/>
      <c r="M202" s="146"/>
    </row>
    <row r="203" hidden="1">
      <c r="A203" s="152">
        <v>45070.0</v>
      </c>
      <c r="B203" s="146" t="str">
        <f>IFS(A203&lt;=border_dates!$A$2, "1-5 мая", AND(A203&gt;border_dates!$A$2, A203&lt;=border_dates!$A$3) , "6-10 мая", AND(A203&gt;border_dates!$A$3,A203&lt;= border_dates!$A$4), "11-31 мая")</f>
        <v>11-31 мая</v>
      </c>
      <c r="C203" s="146" t="s">
        <v>2619</v>
      </c>
      <c r="D203" s="146">
        <v>6.8659329E7</v>
      </c>
      <c r="E203" s="146">
        <v>1.27640807E8</v>
      </c>
      <c r="F203" s="146" t="s">
        <v>2595</v>
      </c>
      <c r="G203" s="146" t="s">
        <v>2596</v>
      </c>
      <c r="H203" s="146" t="str">
        <f t="shared" si="1"/>
        <v>Россия</v>
      </c>
      <c r="I203" s="146">
        <v>2.0</v>
      </c>
      <c r="J203" s="146">
        <v>5.526</v>
      </c>
      <c r="K203" s="150"/>
      <c r="L203" s="151"/>
      <c r="M203" s="146"/>
    </row>
    <row r="204" hidden="1">
      <c r="A204" s="152">
        <v>45070.0</v>
      </c>
      <c r="B204" s="146" t="str">
        <f>IFS(A204&lt;=border_dates!$A$2, "1-5 мая", AND(A204&gt;border_dates!$A$2, A204&lt;=border_dates!$A$3) , "6-10 мая", AND(A204&gt;border_dates!$A$3,A204&lt;= border_dates!$A$4), "11-31 мая")</f>
        <v>11-31 мая</v>
      </c>
      <c r="C204" s="146" t="s">
        <v>2619</v>
      </c>
      <c r="D204" s="146">
        <v>6.8659329E7</v>
      </c>
      <c r="E204" s="146">
        <v>1.27640807E8</v>
      </c>
      <c r="F204" s="146" t="s">
        <v>2595</v>
      </c>
      <c r="G204" s="146" t="s">
        <v>2596</v>
      </c>
      <c r="H204" s="146" t="str">
        <f t="shared" si="1"/>
        <v>Россия</v>
      </c>
      <c r="I204" s="146">
        <v>3.0</v>
      </c>
      <c r="J204" s="146">
        <v>20.073</v>
      </c>
      <c r="K204" s="150"/>
      <c r="L204" s="151"/>
      <c r="M204" s="146"/>
    </row>
    <row r="205" hidden="1">
      <c r="A205" s="152">
        <v>45070.0</v>
      </c>
      <c r="B205" s="146" t="str">
        <f>IFS(A205&lt;=border_dates!$A$2, "1-5 мая", AND(A205&gt;border_dates!$A$2, A205&lt;=border_dates!$A$3) , "6-10 мая", AND(A205&gt;border_dates!$A$3,A205&lt;= border_dates!$A$4), "11-31 мая")</f>
        <v>11-31 мая</v>
      </c>
      <c r="C205" s="146" t="s">
        <v>2619</v>
      </c>
      <c r="D205" s="146">
        <v>6.8659329E7</v>
      </c>
      <c r="E205" s="146">
        <v>1.27640807E8</v>
      </c>
      <c r="F205" s="146" t="s">
        <v>2595</v>
      </c>
      <c r="G205" s="146" t="s">
        <v>2596</v>
      </c>
      <c r="H205" s="146" t="str">
        <f t="shared" si="1"/>
        <v>Россия</v>
      </c>
      <c r="I205" s="146">
        <v>4.0</v>
      </c>
      <c r="J205" s="146">
        <v>31.055</v>
      </c>
      <c r="K205" s="150"/>
      <c r="L205" s="151"/>
      <c r="M205" s="146"/>
    </row>
    <row r="206" hidden="1">
      <c r="A206" s="152">
        <v>45070.0</v>
      </c>
      <c r="B206" s="146" t="str">
        <f>IFS(A206&lt;=border_dates!$A$2, "1-5 мая", AND(A206&gt;border_dates!$A$2, A206&lt;=border_dates!$A$3) , "6-10 мая", AND(A206&gt;border_dates!$A$3,A206&lt;= border_dates!$A$4), "11-31 мая")</f>
        <v>11-31 мая</v>
      </c>
      <c r="C206" s="146" t="s">
        <v>2633</v>
      </c>
      <c r="D206" s="146">
        <v>6.8662936E7</v>
      </c>
      <c r="E206" s="146">
        <v>1.27644504E8</v>
      </c>
      <c r="F206" s="146" t="s">
        <v>2595</v>
      </c>
      <c r="G206" s="146" t="s">
        <v>2596</v>
      </c>
      <c r="H206" s="146" t="str">
        <f t="shared" si="1"/>
        <v>Россия</v>
      </c>
      <c r="I206" s="146">
        <v>0.0</v>
      </c>
      <c r="J206" s="146">
        <v>12.864</v>
      </c>
      <c r="K206" s="150"/>
      <c r="L206" s="151"/>
      <c r="M206" s="146"/>
    </row>
    <row r="207" hidden="1">
      <c r="A207" s="152">
        <v>45070.0</v>
      </c>
      <c r="B207" s="146" t="str">
        <f>IFS(A207&lt;=border_dates!$A$2, "1-5 мая", AND(A207&gt;border_dates!$A$2, A207&lt;=border_dates!$A$3) , "6-10 мая", AND(A207&gt;border_dates!$A$3,A207&lt;= border_dates!$A$4), "11-31 мая")</f>
        <v>11-31 мая</v>
      </c>
      <c r="C207" s="146" t="s">
        <v>2642</v>
      </c>
      <c r="D207" s="146">
        <v>6.8659537E7</v>
      </c>
      <c r="E207" s="146">
        <v>1.27641015E8</v>
      </c>
      <c r="F207" s="146" t="s">
        <v>2595</v>
      </c>
      <c r="G207" s="146" t="s">
        <v>2596</v>
      </c>
      <c r="H207" s="146" t="str">
        <f t="shared" si="1"/>
        <v>Россия</v>
      </c>
      <c r="I207" s="146">
        <v>1.0</v>
      </c>
      <c r="J207" s="146">
        <v>27.506</v>
      </c>
      <c r="K207" s="150"/>
      <c r="L207" s="151"/>
      <c r="M207" s="146"/>
    </row>
    <row r="208" hidden="1">
      <c r="A208" s="152">
        <v>45070.0</v>
      </c>
      <c r="B208" s="146" t="str">
        <f>IFS(A208&lt;=border_dates!$A$2, "1-5 мая", AND(A208&gt;border_dates!$A$2, A208&lt;=border_dates!$A$3) , "6-10 мая", AND(A208&gt;border_dates!$A$3,A208&lt;= border_dates!$A$4), "11-31 мая")</f>
        <v>11-31 мая</v>
      </c>
      <c r="C208" s="146" t="s">
        <v>2653</v>
      </c>
      <c r="D208" s="146">
        <v>6.8115837E7</v>
      </c>
      <c r="E208" s="146">
        <v>1.27048227E8</v>
      </c>
      <c r="F208" s="146" t="s">
        <v>2595</v>
      </c>
      <c r="G208" s="146" t="s">
        <v>2596</v>
      </c>
      <c r="H208" s="146" t="str">
        <f t="shared" si="1"/>
        <v>Россия</v>
      </c>
      <c r="I208" s="146">
        <v>0.0</v>
      </c>
      <c r="J208" s="146">
        <v>107.279</v>
      </c>
      <c r="K208" s="150"/>
      <c r="L208" s="151"/>
      <c r="M208" s="146"/>
    </row>
    <row r="209" hidden="1">
      <c r="A209" s="152">
        <v>45070.0</v>
      </c>
      <c r="B209" s="146" t="str">
        <f>IFS(A209&lt;=border_dates!$A$2, "1-5 мая", AND(A209&gt;border_dates!$A$2, A209&lt;=border_dates!$A$3) , "6-10 мая", AND(A209&gt;border_dates!$A$3,A209&lt;= border_dates!$A$4), "11-31 мая")</f>
        <v>11-31 мая</v>
      </c>
      <c r="C209" s="146" t="s">
        <v>2653</v>
      </c>
      <c r="D209" s="146">
        <v>6.8115837E7</v>
      </c>
      <c r="E209" s="146">
        <v>1.27048227E8</v>
      </c>
      <c r="F209" s="146" t="s">
        <v>2595</v>
      </c>
      <c r="G209" s="146" t="s">
        <v>2596</v>
      </c>
      <c r="H209" s="146" t="str">
        <f t="shared" si="1"/>
        <v>Россия</v>
      </c>
      <c r="I209" s="146">
        <v>1.0</v>
      </c>
      <c r="J209" s="146">
        <v>7.555</v>
      </c>
      <c r="K209" s="150"/>
      <c r="L209" s="151"/>
      <c r="M209" s="146"/>
    </row>
    <row r="210" hidden="1">
      <c r="A210" s="152">
        <v>45070.0</v>
      </c>
      <c r="B210" s="146" t="str">
        <f>IFS(A210&lt;=border_dates!$A$2, "1-5 мая", AND(A210&gt;border_dates!$A$2, A210&lt;=border_dates!$A$3) , "6-10 мая", AND(A210&gt;border_dates!$A$3,A210&lt;= border_dates!$A$4), "11-31 мая")</f>
        <v>11-31 мая</v>
      </c>
      <c r="C210" s="146" t="s">
        <v>2653</v>
      </c>
      <c r="D210" s="146">
        <v>6.8115837E7</v>
      </c>
      <c r="E210" s="146">
        <v>1.27048227E8</v>
      </c>
      <c r="F210" s="146" t="s">
        <v>2595</v>
      </c>
      <c r="G210" s="146" t="s">
        <v>2596</v>
      </c>
      <c r="H210" s="146" t="str">
        <f t="shared" si="1"/>
        <v>Россия</v>
      </c>
      <c r="I210" s="146">
        <v>4.0</v>
      </c>
      <c r="J210" s="146">
        <v>9.914</v>
      </c>
      <c r="K210" s="150"/>
      <c r="L210" s="151"/>
      <c r="M210" s="146"/>
    </row>
    <row r="211" hidden="1">
      <c r="A211" s="152">
        <v>45070.0</v>
      </c>
      <c r="B211" s="146" t="str">
        <f>IFS(A211&lt;=border_dates!$A$2, "1-5 мая", AND(A211&gt;border_dates!$A$2, A211&lt;=border_dates!$A$3) , "6-10 мая", AND(A211&gt;border_dates!$A$3,A211&lt;= border_dates!$A$4), "11-31 мая")</f>
        <v>11-31 мая</v>
      </c>
      <c r="C211" s="146" t="s">
        <v>2653</v>
      </c>
      <c r="D211" s="146">
        <v>6.8115837E7</v>
      </c>
      <c r="E211" s="146">
        <v>1.27048227E8</v>
      </c>
      <c r="F211" s="146" t="s">
        <v>2595</v>
      </c>
      <c r="G211" s="146" t="s">
        <v>2596</v>
      </c>
      <c r="H211" s="146" t="str">
        <f t="shared" si="1"/>
        <v>Россия</v>
      </c>
      <c r="I211" s="146">
        <v>5.0</v>
      </c>
      <c r="J211" s="146">
        <v>260.397</v>
      </c>
      <c r="K211" s="150"/>
      <c r="L211" s="151"/>
      <c r="M211" s="146"/>
    </row>
    <row r="212" hidden="1">
      <c r="A212" s="152">
        <v>45070.0</v>
      </c>
      <c r="B212" s="146" t="str">
        <f>IFS(A212&lt;=border_dates!$A$2, "1-5 мая", AND(A212&gt;border_dates!$A$2, A212&lt;=border_dates!$A$3) , "6-10 мая", AND(A212&gt;border_dates!$A$3,A212&lt;= border_dates!$A$4), "11-31 мая")</f>
        <v>11-31 мая</v>
      </c>
      <c r="C212" s="146" t="s">
        <v>2679</v>
      </c>
      <c r="D212" s="146">
        <v>6.8860365E7</v>
      </c>
      <c r="E212" s="146">
        <v>1.27849503E8</v>
      </c>
      <c r="F212" s="146" t="s">
        <v>2595</v>
      </c>
      <c r="G212" s="146" t="s">
        <v>2596</v>
      </c>
      <c r="H212" s="146" t="str">
        <f t="shared" si="1"/>
        <v>Россия</v>
      </c>
      <c r="I212" s="146">
        <v>0.0</v>
      </c>
      <c r="J212" s="146">
        <v>77.223</v>
      </c>
      <c r="K212" s="150"/>
      <c r="L212" s="151"/>
      <c r="M212" s="146"/>
    </row>
    <row r="213" hidden="1">
      <c r="A213" s="152">
        <v>45071.0</v>
      </c>
      <c r="B213" s="146" t="str">
        <f>IFS(A213&lt;=border_dates!$A$2, "1-5 мая", AND(A213&gt;border_dates!$A$2, A213&lt;=border_dates!$A$3) , "6-10 мая", AND(A213&gt;border_dates!$A$3,A213&lt;= border_dates!$A$4), "11-31 мая")</f>
        <v>11-31 мая</v>
      </c>
      <c r="C213" s="146" t="s">
        <v>2714</v>
      </c>
      <c r="D213" s="146">
        <v>7.0294853E7</v>
      </c>
      <c r="E213" s="146">
        <v>1.29396271E8</v>
      </c>
      <c r="F213" s="146" t="s">
        <v>2595</v>
      </c>
      <c r="G213" s="146" t="s">
        <v>2715</v>
      </c>
      <c r="H213" s="146" t="str">
        <f t="shared" si="1"/>
        <v>СНГ</v>
      </c>
      <c r="I213" s="146">
        <v>0.0</v>
      </c>
      <c r="J213" s="146">
        <v>29.307</v>
      </c>
      <c r="K213" s="150"/>
      <c r="L213" s="151"/>
      <c r="M213" s="146"/>
    </row>
    <row r="214" hidden="1">
      <c r="A214" s="152">
        <v>45071.0</v>
      </c>
      <c r="B214" s="146" t="str">
        <f>IFS(A214&lt;=border_dates!$A$2, "1-5 мая", AND(A214&gt;border_dates!$A$2, A214&lt;=border_dates!$A$3) , "6-10 мая", AND(A214&gt;border_dates!$A$3,A214&lt;= border_dates!$A$4), "11-31 мая")</f>
        <v>11-31 мая</v>
      </c>
      <c r="C214" s="146" t="s">
        <v>2633</v>
      </c>
      <c r="D214" s="146">
        <v>6.8662936E7</v>
      </c>
      <c r="E214" s="146">
        <v>1.27644504E8</v>
      </c>
      <c r="F214" s="146" t="s">
        <v>2595</v>
      </c>
      <c r="G214" s="146" t="s">
        <v>2596</v>
      </c>
      <c r="H214" s="146" t="str">
        <f t="shared" si="1"/>
        <v>Россия</v>
      </c>
      <c r="I214" s="146">
        <v>0.0</v>
      </c>
      <c r="J214" s="146">
        <v>11.84</v>
      </c>
      <c r="K214" s="150"/>
      <c r="L214" s="151"/>
      <c r="M214" s="146"/>
    </row>
    <row r="215" hidden="1">
      <c r="A215" s="152">
        <v>45072.0</v>
      </c>
      <c r="B215" s="146" t="str">
        <f>IFS(A215&lt;=border_dates!$A$2, "1-5 мая", AND(A215&gt;border_dates!$A$2, A215&lt;=border_dates!$A$3) , "6-10 мая", AND(A215&gt;border_dates!$A$3,A215&lt;= border_dates!$A$4), "11-31 мая")</f>
        <v>11-31 мая</v>
      </c>
      <c r="C215" s="146" t="s">
        <v>2714</v>
      </c>
      <c r="D215" s="146">
        <v>7.0294853E7</v>
      </c>
      <c r="E215" s="146">
        <v>1.29396271E8</v>
      </c>
      <c r="F215" s="146" t="s">
        <v>2595</v>
      </c>
      <c r="G215" s="146" t="s">
        <v>2715</v>
      </c>
      <c r="H215" s="146" t="str">
        <f t="shared" si="1"/>
        <v>СНГ</v>
      </c>
      <c r="I215" s="146">
        <v>0.0</v>
      </c>
      <c r="J215" s="146">
        <v>436.988</v>
      </c>
      <c r="K215" s="150"/>
      <c r="L215" s="151"/>
      <c r="M215" s="146"/>
    </row>
    <row r="216" hidden="1">
      <c r="A216" s="152">
        <v>45072.0</v>
      </c>
      <c r="B216" s="146" t="str">
        <f>IFS(A216&lt;=border_dates!$A$2, "1-5 мая", AND(A216&gt;border_dates!$A$2, A216&lt;=border_dates!$A$3) , "6-10 мая", AND(A216&gt;border_dates!$A$3,A216&lt;= border_dates!$A$4), "11-31 мая")</f>
        <v>11-31 мая</v>
      </c>
      <c r="C216" s="146" t="s">
        <v>2633</v>
      </c>
      <c r="D216" s="146">
        <v>6.8662936E7</v>
      </c>
      <c r="E216" s="146">
        <v>1.27644504E8</v>
      </c>
      <c r="F216" s="146" t="s">
        <v>2595</v>
      </c>
      <c r="G216" s="146" t="s">
        <v>2596</v>
      </c>
      <c r="H216" s="146" t="str">
        <f t="shared" si="1"/>
        <v>Россия</v>
      </c>
      <c r="I216" s="146">
        <v>0.0</v>
      </c>
      <c r="J216" s="146">
        <v>23.686</v>
      </c>
      <c r="K216" s="150"/>
      <c r="L216" s="151"/>
      <c r="M216" s="146"/>
    </row>
    <row r="217" hidden="1">
      <c r="A217" s="152">
        <v>45072.0</v>
      </c>
      <c r="B217" s="146" t="str">
        <f>IFS(A217&lt;=border_dates!$A$2, "1-5 мая", AND(A217&gt;border_dates!$A$2, A217&lt;=border_dates!$A$3) , "6-10 мая", AND(A217&gt;border_dates!$A$3,A217&lt;= border_dates!$A$4), "11-31 мая")</f>
        <v>11-31 мая</v>
      </c>
      <c r="C217" s="146" t="s">
        <v>2633</v>
      </c>
      <c r="D217" s="146">
        <v>6.8662936E7</v>
      </c>
      <c r="E217" s="146">
        <v>1.27644504E8</v>
      </c>
      <c r="F217" s="146" t="s">
        <v>2595</v>
      </c>
      <c r="G217" s="146" t="s">
        <v>2596</v>
      </c>
      <c r="H217" s="146" t="str">
        <f t="shared" si="1"/>
        <v>Россия</v>
      </c>
      <c r="I217" s="146">
        <v>5.0</v>
      </c>
      <c r="J217" s="146">
        <v>34.188</v>
      </c>
      <c r="K217" s="150"/>
      <c r="L217" s="151"/>
      <c r="M217" s="146"/>
    </row>
    <row r="218" hidden="1">
      <c r="A218" s="152">
        <v>45072.0</v>
      </c>
      <c r="B218" s="146" t="str">
        <f>IFS(A218&lt;=border_dates!$A$2, "1-5 мая", AND(A218&gt;border_dates!$A$2, A218&lt;=border_dates!$A$3) , "6-10 мая", AND(A218&gt;border_dates!$A$3,A218&lt;= border_dates!$A$4), "11-31 мая")</f>
        <v>11-31 мая</v>
      </c>
      <c r="C218" s="146" t="s">
        <v>2679</v>
      </c>
      <c r="D218" s="146">
        <v>6.8860365E7</v>
      </c>
      <c r="E218" s="146">
        <v>1.27849503E8</v>
      </c>
      <c r="F218" s="146" t="s">
        <v>2595</v>
      </c>
      <c r="G218" s="146" t="s">
        <v>2596</v>
      </c>
      <c r="H218" s="146" t="str">
        <f t="shared" si="1"/>
        <v>Россия</v>
      </c>
      <c r="I218" s="146">
        <v>0.0</v>
      </c>
      <c r="J218" s="146">
        <v>4.004</v>
      </c>
      <c r="K218" s="150"/>
      <c r="L218" s="151"/>
      <c r="M218" s="146"/>
    </row>
    <row r="219" hidden="1">
      <c r="A219" s="152">
        <v>45073.0</v>
      </c>
      <c r="B219" s="146" t="str">
        <f>IFS(A219&lt;=border_dates!$A$2, "1-5 мая", AND(A219&gt;border_dates!$A$2, A219&lt;=border_dates!$A$3) , "6-10 мая", AND(A219&gt;border_dates!$A$3,A219&lt;= border_dates!$A$4), "11-31 мая")</f>
        <v>11-31 мая</v>
      </c>
      <c r="C219" s="146" t="s">
        <v>2714</v>
      </c>
      <c r="D219" s="146">
        <v>7.0294853E7</v>
      </c>
      <c r="E219" s="146">
        <v>1.29396271E8</v>
      </c>
      <c r="F219" s="146" t="s">
        <v>2595</v>
      </c>
      <c r="G219" s="146" t="s">
        <v>2715</v>
      </c>
      <c r="H219" s="146" t="str">
        <f t="shared" si="1"/>
        <v>СНГ</v>
      </c>
      <c r="I219" s="146">
        <v>0.0</v>
      </c>
      <c r="J219" s="146">
        <v>2.591</v>
      </c>
      <c r="K219" s="150"/>
      <c r="L219" s="151"/>
      <c r="M219" s="146"/>
    </row>
    <row r="220" hidden="1">
      <c r="A220" s="152">
        <v>45073.0</v>
      </c>
      <c r="B220" s="146" t="str">
        <f>IFS(A220&lt;=border_dates!$A$2, "1-5 мая", AND(A220&gt;border_dates!$A$2, A220&lt;=border_dates!$A$3) , "6-10 мая", AND(A220&gt;border_dates!$A$3,A220&lt;= border_dates!$A$4), "11-31 мая")</f>
        <v>11-31 мая</v>
      </c>
      <c r="C220" s="146" t="s">
        <v>2619</v>
      </c>
      <c r="D220" s="146">
        <v>6.8659329E7</v>
      </c>
      <c r="E220" s="146">
        <v>1.27640807E8</v>
      </c>
      <c r="F220" s="146" t="s">
        <v>2595</v>
      </c>
      <c r="G220" s="146" t="s">
        <v>2596</v>
      </c>
      <c r="H220" s="146" t="str">
        <f t="shared" si="1"/>
        <v>Россия</v>
      </c>
      <c r="I220" s="146">
        <v>0.0</v>
      </c>
      <c r="J220" s="146">
        <v>24.391</v>
      </c>
      <c r="K220" s="146">
        <f>SUMIFS(E2:E1249,D2:D1249,J2:J1249)</f>
        <v>0</v>
      </c>
      <c r="L220" s="151"/>
      <c r="M220" s="146"/>
    </row>
    <row r="221" hidden="1">
      <c r="A221" s="152">
        <v>45073.0</v>
      </c>
      <c r="B221" s="146" t="str">
        <f>IFS(A221&lt;=border_dates!$A$2, "1-5 мая", AND(A221&gt;border_dates!$A$2, A221&lt;=border_dates!$A$3) , "6-10 мая", AND(A221&gt;border_dates!$A$3,A221&lt;= border_dates!$A$4), "11-31 мая")</f>
        <v>11-31 мая</v>
      </c>
      <c r="C221" s="146" t="s">
        <v>2642</v>
      </c>
      <c r="D221" s="146">
        <v>6.8659537E7</v>
      </c>
      <c r="E221" s="146">
        <v>1.27641015E8</v>
      </c>
      <c r="F221" s="146" t="s">
        <v>2595</v>
      </c>
      <c r="G221" s="146" t="s">
        <v>2596</v>
      </c>
      <c r="H221" s="146" t="str">
        <f t="shared" si="1"/>
        <v>Россия</v>
      </c>
      <c r="I221" s="146">
        <v>0.0</v>
      </c>
      <c r="J221" s="146">
        <v>17.392</v>
      </c>
      <c r="K221" s="146"/>
      <c r="L221" s="151"/>
      <c r="M221" s="146"/>
    </row>
    <row r="222" hidden="1">
      <c r="A222" s="152">
        <v>45074.0</v>
      </c>
      <c r="B222" s="146" t="str">
        <f>IFS(A222&lt;=border_dates!$A$2, "1-5 мая", AND(A222&gt;border_dates!$A$2, A222&lt;=border_dates!$A$3) , "6-10 мая", AND(A222&gt;border_dates!$A$3,A222&lt;= border_dates!$A$4), "11-31 мая")</f>
        <v>11-31 мая</v>
      </c>
      <c r="C222" s="146" t="s">
        <v>2720</v>
      </c>
      <c r="D222" s="146">
        <v>7.049736E7</v>
      </c>
      <c r="E222" s="146">
        <v>1.29604569E8</v>
      </c>
      <c r="F222" s="146" t="s">
        <v>2595</v>
      </c>
      <c r="G222" s="146" t="s">
        <v>2718</v>
      </c>
      <c r="H222" s="146" t="str">
        <f t="shared" si="1"/>
        <v>СНГ</v>
      </c>
      <c r="I222" s="146">
        <v>0.0</v>
      </c>
      <c r="J222" s="146">
        <v>17.627</v>
      </c>
      <c r="K222" s="146"/>
      <c r="L222" s="151"/>
      <c r="M222" s="146"/>
    </row>
    <row r="223" hidden="1">
      <c r="A223" s="152">
        <v>45074.0</v>
      </c>
      <c r="B223" s="146" t="str">
        <f>IFS(A223&lt;=border_dates!$A$2, "1-5 мая", AND(A223&gt;border_dates!$A$2, A223&lt;=border_dates!$A$3) , "6-10 мая", AND(A223&gt;border_dates!$A$3,A223&lt;= border_dates!$A$4), "11-31 мая")</f>
        <v>11-31 мая</v>
      </c>
      <c r="C223" s="146" t="s">
        <v>2720</v>
      </c>
      <c r="D223" s="146">
        <v>7.049736E7</v>
      </c>
      <c r="E223" s="146">
        <v>1.29604569E8</v>
      </c>
      <c r="F223" s="146" t="s">
        <v>2595</v>
      </c>
      <c r="G223" s="146" t="s">
        <v>2718</v>
      </c>
      <c r="H223" s="146" t="str">
        <f t="shared" si="1"/>
        <v>СНГ</v>
      </c>
      <c r="I223" s="146">
        <v>1.0</v>
      </c>
      <c r="J223" s="146">
        <v>6.132</v>
      </c>
      <c r="K223" s="146"/>
      <c r="L223" s="151"/>
      <c r="M223" s="146"/>
    </row>
    <row r="224" hidden="1">
      <c r="A224" s="152">
        <v>45074.0</v>
      </c>
      <c r="B224" s="146" t="str">
        <f>IFS(A224&lt;=border_dates!$A$2, "1-5 мая", AND(A224&gt;border_dates!$A$2, A224&lt;=border_dates!$A$3) , "6-10 мая", AND(A224&gt;border_dates!$A$3,A224&lt;= border_dates!$A$4), "11-31 мая")</f>
        <v>11-31 мая</v>
      </c>
      <c r="C224" s="146" t="s">
        <v>2720</v>
      </c>
      <c r="D224" s="146">
        <v>7.049736E7</v>
      </c>
      <c r="E224" s="146">
        <v>1.29604569E8</v>
      </c>
      <c r="F224" s="146" t="s">
        <v>2595</v>
      </c>
      <c r="G224" s="146" t="s">
        <v>2718</v>
      </c>
      <c r="H224" s="146" t="str">
        <f t="shared" si="1"/>
        <v>СНГ</v>
      </c>
      <c r="I224" s="146">
        <v>5.0</v>
      </c>
      <c r="J224" s="146">
        <v>4.99</v>
      </c>
      <c r="K224" s="146"/>
      <c r="L224" s="151"/>
      <c r="M224" s="146"/>
    </row>
    <row r="225" hidden="1">
      <c r="A225" s="152">
        <v>45074.0</v>
      </c>
      <c r="B225" s="146" t="str">
        <f>IFS(A225&lt;=border_dates!$A$2, "1-5 мая", AND(A225&gt;border_dates!$A$2, A225&lt;=border_dates!$A$3) , "6-10 мая", AND(A225&gt;border_dates!$A$3,A225&lt;= border_dates!$A$4), "11-31 мая")</f>
        <v>11-31 мая</v>
      </c>
      <c r="C225" s="146" t="s">
        <v>2725</v>
      </c>
      <c r="D225" s="146">
        <v>7.0500213E7</v>
      </c>
      <c r="E225" s="146">
        <v>1.29607754E8</v>
      </c>
      <c r="F225" s="146" t="s">
        <v>2595</v>
      </c>
      <c r="G225" s="146" t="s">
        <v>2596</v>
      </c>
      <c r="H225" s="146" t="str">
        <f t="shared" si="1"/>
        <v>Россия</v>
      </c>
      <c r="I225" s="146">
        <v>0.0</v>
      </c>
      <c r="J225" s="146">
        <v>3.271</v>
      </c>
      <c r="K225" s="146"/>
      <c r="L225" s="151"/>
      <c r="M225" s="146"/>
    </row>
    <row r="226" hidden="1">
      <c r="A226" s="152">
        <v>45074.0</v>
      </c>
      <c r="B226" s="146" t="str">
        <f>IFS(A226&lt;=border_dates!$A$2, "1-5 мая", AND(A226&gt;border_dates!$A$2, A226&lt;=border_dates!$A$3) , "6-10 мая", AND(A226&gt;border_dates!$A$3,A226&lt;= border_dates!$A$4), "11-31 мая")</f>
        <v>11-31 мая</v>
      </c>
      <c r="C226" s="146" t="s">
        <v>2725</v>
      </c>
      <c r="D226" s="146">
        <v>7.0500213E7</v>
      </c>
      <c r="E226" s="146">
        <v>1.29607754E8</v>
      </c>
      <c r="F226" s="146" t="s">
        <v>2595</v>
      </c>
      <c r="G226" s="146" t="s">
        <v>2596</v>
      </c>
      <c r="H226" s="146" t="str">
        <f t="shared" si="1"/>
        <v>Россия</v>
      </c>
      <c r="I226" s="146">
        <v>3.0</v>
      </c>
      <c r="J226" s="146">
        <v>74.088</v>
      </c>
      <c r="K226" s="146"/>
      <c r="L226" s="151"/>
      <c r="M226" s="146"/>
    </row>
    <row r="227" hidden="1">
      <c r="A227" s="152">
        <v>45074.0</v>
      </c>
      <c r="B227" s="146" t="str">
        <f>IFS(A227&lt;=border_dates!$A$2, "1-5 мая", AND(A227&gt;border_dates!$A$2, A227&lt;=border_dates!$A$3) , "6-10 мая", AND(A227&gt;border_dates!$A$3,A227&lt;= border_dates!$A$4), "11-31 мая")</f>
        <v>11-31 мая</v>
      </c>
      <c r="C227" s="146" t="s">
        <v>2725</v>
      </c>
      <c r="D227" s="146">
        <v>7.0500213E7</v>
      </c>
      <c r="E227" s="146">
        <v>1.29607754E8</v>
      </c>
      <c r="F227" s="146" t="s">
        <v>2595</v>
      </c>
      <c r="G227" s="146" t="s">
        <v>2596</v>
      </c>
      <c r="H227" s="146" t="str">
        <f t="shared" si="1"/>
        <v>Россия</v>
      </c>
      <c r="I227" s="146">
        <v>4.0</v>
      </c>
      <c r="J227" s="146">
        <v>32.058</v>
      </c>
      <c r="K227" s="146"/>
      <c r="L227" s="151"/>
      <c r="M227" s="146"/>
    </row>
    <row r="228" hidden="1">
      <c r="A228" s="152">
        <v>45075.0</v>
      </c>
      <c r="B228" s="146" t="str">
        <f>IFS(A228&lt;=border_dates!$A$2, "1-5 мая", AND(A228&gt;border_dates!$A$2, A228&lt;=border_dates!$A$3) , "6-10 мая", AND(A228&gt;border_dates!$A$3,A228&lt;= border_dates!$A$4), "11-31 мая")</f>
        <v>11-31 мая</v>
      </c>
      <c r="C228" s="146" t="s">
        <v>2720</v>
      </c>
      <c r="D228" s="146">
        <v>7.049736E7</v>
      </c>
      <c r="E228" s="146">
        <v>1.29604569E8</v>
      </c>
      <c r="F228" s="146" t="s">
        <v>2595</v>
      </c>
      <c r="G228" s="146" t="s">
        <v>2718</v>
      </c>
      <c r="H228" s="146" t="str">
        <f t="shared" si="1"/>
        <v>СНГ</v>
      </c>
      <c r="I228" s="146">
        <v>0.0</v>
      </c>
      <c r="J228" s="146">
        <v>13.868</v>
      </c>
      <c r="K228" s="146"/>
      <c r="L228" s="151"/>
      <c r="M228" s="146"/>
    </row>
    <row r="229" hidden="1">
      <c r="A229" s="152">
        <v>45075.0</v>
      </c>
      <c r="B229" s="146" t="str">
        <f>IFS(A229&lt;=border_dates!$A$2, "1-5 мая", AND(A229&gt;border_dates!$A$2, A229&lt;=border_dates!$A$3) , "6-10 мая", AND(A229&gt;border_dates!$A$3,A229&lt;= border_dates!$A$4), "11-31 мая")</f>
        <v>11-31 мая</v>
      </c>
      <c r="C229" s="146" t="s">
        <v>2720</v>
      </c>
      <c r="D229" s="146">
        <v>7.049736E7</v>
      </c>
      <c r="E229" s="146">
        <v>1.29604569E8</v>
      </c>
      <c r="F229" s="146" t="s">
        <v>2595</v>
      </c>
      <c r="G229" s="146" t="s">
        <v>2718</v>
      </c>
      <c r="H229" s="146" t="str">
        <f t="shared" si="1"/>
        <v>СНГ</v>
      </c>
      <c r="I229" s="146">
        <v>5.0</v>
      </c>
      <c r="J229" s="146">
        <v>6.026</v>
      </c>
      <c r="K229" s="150"/>
      <c r="L229" s="151"/>
      <c r="M229" s="146"/>
    </row>
    <row r="230" hidden="1">
      <c r="A230" s="152">
        <v>45075.0</v>
      </c>
      <c r="B230" s="146" t="str">
        <f>IFS(A230&lt;=border_dates!$A$2, "1-5 мая", AND(A230&gt;border_dates!$A$2, A230&lt;=border_dates!$A$3) , "6-10 мая", AND(A230&gt;border_dates!$A$3,A230&lt;= border_dates!$A$4), "11-31 мая")</f>
        <v>11-31 мая</v>
      </c>
      <c r="C230" s="146" t="s">
        <v>2723</v>
      </c>
      <c r="D230" s="146">
        <v>7.0500376E7</v>
      </c>
      <c r="E230" s="146">
        <v>1.29607921E8</v>
      </c>
      <c r="F230" s="146" t="s">
        <v>2595</v>
      </c>
      <c r="G230" s="146" t="s">
        <v>2596</v>
      </c>
      <c r="H230" s="146" t="str">
        <f t="shared" si="1"/>
        <v>Россия</v>
      </c>
      <c r="I230" s="146">
        <v>1.0</v>
      </c>
      <c r="J230" s="146">
        <v>93.509</v>
      </c>
      <c r="K230" s="150"/>
      <c r="L230" s="151"/>
      <c r="M230" s="146"/>
    </row>
    <row r="231" hidden="1">
      <c r="A231" s="152">
        <v>45075.0</v>
      </c>
      <c r="B231" s="146" t="str">
        <f>IFS(A231&lt;=border_dates!$A$2, "1-5 мая", AND(A231&gt;border_dates!$A$2, A231&lt;=border_dates!$A$3) , "6-10 мая", AND(A231&gt;border_dates!$A$3,A231&lt;= border_dates!$A$4), "11-31 мая")</f>
        <v>11-31 мая</v>
      </c>
      <c r="C231" s="146" t="s">
        <v>2723</v>
      </c>
      <c r="D231" s="146">
        <v>7.0500376E7</v>
      </c>
      <c r="E231" s="146">
        <v>1.29607921E8</v>
      </c>
      <c r="F231" s="146" t="s">
        <v>2595</v>
      </c>
      <c r="G231" s="146" t="s">
        <v>2596</v>
      </c>
      <c r="H231" s="146" t="str">
        <f t="shared" si="1"/>
        <v>Россия</v>
      </c>
      <c r="I231" s="146">
        <v>5.0</v>
      </c>
      <c r="J231" s="146">
        <v>8.022</v>
      </c>
      <c r="K231" s="150"/>
      <c r="L231" s="151"/>
      <c r="M231" s="146"/>
    </row>
    <row r="232" hidden="1">
      <c r="A232" s="152">
        <v>45075.0</v>
      </c>
      <c r="B232" s="146" t="str">
        <f>IFS(A232&lt;=border_dates!$A$2, "1-5 мая", AND(A232&gt;border_dates!$A$2, A232&lt;=border_dates!$A$3) , "6-10 мая", AND(A232&gt;border_dates!$A$3,A232&lt;= border_dates!$A$4), "11-31 мая")</f>
        <v>11-31 мая</v>
      </c>
      <c r="C232" s="146" t="s">
        <v>2633</v>
      </c>
      <c r="D232" s="146">
        <v>6.8662936E7</v>
      </c>
      <c r="E232" s="146">
        <v>1.27644504E8</v>
      </c>
      <c r="F232" s="146" t="s">
        <v>2595</v>
      </c>
      <c r="G232" s="146" t="s">
        <v>2596</v>
      </c>
      <c r="H232" s="146" t="str">
        <f t="shared" si="1"/>
        <v>Россия</v>
      </c>
      <c r="I232" s="146">
        <v>2.0</v>
      </c>
      <c r="J232" s="146">
        <v>15.938</v>
      </c>
      <c r="K232" s="150"/>
      <c r="L232" s="151"/>
      <c r="M232" s="146"/>
    </row>
    <row r="233" hidden="1">
      <c r="A233" s="152">
        <v>45075.0</v>
      </c>
      <c r="B233" s="146" t="str">
        <f>IFS(A233&lt;=border_dates!$A$2, "1-5 мая", AND(A233&gt;border_dates!$A$2, A233&lt;=border_dates!$A$3) , "6-10 мая", AND(A233&gt;border_dates!$A$3,A233&lt;= border_dates!$A$4), "11-31 мая")</f>
        <v>11-31 мая</v>
      </c>
      <c r="C233" s="146" t="s">
        <v>2725</v>
      </c>
      <c r="D233" s="146">
        <v>7.0500213E7</v>
      </c>
      <c r="E233" s="146">
        <v>1.29607754E8</v>
      </c>
      <c r="F233" s="146" t="s">
        <v>2595</v>
      </c>
      <c r="G233" s="146" t="s">
        <v>2596</v>
      </c>
      <c r="H233" s="146" t="str">
        <f t="shared" si="1"/>
        <v>Россия</v>
      </c>
      <c r="I233" s="146">
        <v>4.0</v>
      </c>
      <c r="J233" s="146">
        <v>287.223</v>
      </c>
      <c r="K233" s="150"/>
      <c r="L233" s="151"/>
      <c r="M233" s="146"/>
    </row>
    <row r="234" hidden="1">
      <c r="A234" s="152">
        <v>45076.0</v>
      </c>
      <c r="B234" s="146" t="str">
        <f>IFS(A234&lt;=border_dates!$A$2, "1-5 мая", AND(A234&gt;border_dates!$A$2, A234&lt;=border_dates!$A$3) , "6-10 мая", AND(A234&gt;border_dates!$A$3,A234&lt;= border_dates!$A$4), "11-31 мая")</f>
        <v>11-31 мая</v>
      </c>
      <c r="C234" s="146" t="s">
        <v>2729</v>
      </c>
      <c r="D234" s="146">
        <v>7.0761617E7</v>
      </c>
      <c r="E234" s="146">
        <v>1.29877979E8</v>
      </c>
      <c r="F234" s="146" t="s">
        <v>2595</v>
      </c>
      <c r="G234" s="146" t="s">
        <v>2718</v>
      </c>
      <c r="H234" s="146" t="str">
        <f t="shared" si="1"/>
        <v>СНГ</v>
      </c>
      <c r="I234" s="146">
        <v>5.0</v>
      </c>
      <c r="J234" s="146">
        <v>63.153999999999996</v>
      </c>
      <c r="K234" s="150"/>
      <c r="L234" s="151"/>
      <c r="M234" s="146"/>
    </row>
    <row r="235" hidden="1">
      <c r="A235" s="152">
        <v>45076.0</v>
      </c>
      <c r="B235" s="146" t="str">
        <f>IFS(A235&lt;=border_dates!$A$2, "1-5 мая", AND(A235&gt;border_dates!$A$2, A235&lt;=border_dates!$A$3) , "6-10 мая", AND(A235&gt;border_dates!$A$3,A235&lt;= border_dates!$A$4), "11-31 мая")</f>
        <v>11-31 мая</v>
      </c>
      <c r="C235" s="146" t="s">
        <v>2730</v>
      </c>
      <c r="D235" s="146">
        <v>7.0758335E7</v>
      </c>
      <c r="E235" s="146">
        <v>1.29874473E8</v>
      </c>
      <c r="F235" s="146" t="s">
        <v>2595</v>
      </c>
      <c r="G235" s="146" t="s">
        <v>2596</v>
      </c>
      <c r="H235" s="146" t="str">
        <f t="shared" si="1"/>
        <v>Россия</v>
      </c>
      <c r="I235" s="146">
        <v>0.0</v>
      </c>
      <c r="J235" s="146">
        <v>35.875</v>
      </c>
      <c r="K235" s="150"/>
      <c r="L235" s="151"/>
      <c r="M235" s="146"/>
    </row>
    <row r="236" hidden="1">
      <c r="A236" s="152">
        <v>45076.0</v>
      </c>
      <c r="B236" s="146" t="str">
        <f>IFS(A236&lt;=border_dates!$A$2, "1-5 мая", AND(A236&gt;border_dates!$A$2, A236&lt;=border_dates!$A$3) , "6-10 мая", AND(A236&gt;border_dates!$A$3,A236&lt;= border_dates!$A$4), "11-31 мая")</f>
        <v>11-31 мая</v>
      </c>
      <c r="C236" s="146" t="s">
        <v>2730</v>
      </c>
      <c r="D236" s="146">
        <v>7.0758335E7</v>
      </c>
      <c r="E236" s="146">
        <v>1.29874473E8</v>
      </c>
      <c r="F236" s="146" t="s">
        <v>2595</v>
      </c>
      <c r="G236" s="146" t="s">
        <v>2596</v>
      </c>
      <c r="H236" s="146" t="str">
        <f t="shared" si="1"/>
        <v>Россия</v>
      </c>
      <c r="I236" s="146">
        <v>1.0</v>
      </c>
      <c r="J236" s="146">
        <v>7.545</v>
      </c>
      <c r="K236" s="150"/>
      <c r="L236" s="151"/>
      <c r="M236" s="146"/>
    </row>
    <row r="237" hidden="1">
      <c r="A237" s="152">
        <v>45076.0</v>
      </c>
      <c r="B237" s="146" t="str">
        <f>IFS(A237&lt;=border_dates!$A$2, "1-5 мая", AND(A237&gt;border_dates!$A$2, A237&lt;=border_dates!$A$3) , "6-10 мая", AND(A237&gt;border_dates!$A$3,A237&lt;= border_dates!$A$4), "11-31 мая")</f>
        <v>11-31 мая</v>
      </c>
      <c r="C237" s="146" t="s">
        <v>2730</v>
      </c>
      <c r="D237" s="146">
        <v>7.0758335E7</v>
      </c>
      <c r="E237" s="146">
        <v>1.29874473E8</v>
      </c>
      <c r="F237" s="146" t="s">
        <v>2595</v>
      </c>
      <c r="G237" s="146" t="s">
        <v>2596</v>
      </c>
      <c r="H237" s="146" t="str">
        <f t="shared" si="1"/>
        <v>Россия</v>
      </c>
      <c r="I237" s="146">
        <v>2.0</v>
      </c>
      <c r="J237" s="146">
        <v>452.389</v>
      </c>
      <c r="K237" s="150"/>
      <c r="L237" s="151"/>
      <c r="M237" s="146"/>
    </row>
    <row r="238" hidden="1">
      <c r="A238" s="152">
        <v>45076.0</v>
      </c>
      <c r="B238" s="146" t="str">
        <f>IFS(A238&lt;=border_dates!$A$2, "1-5 мая", AND(A238&gt;border_dates!$A$2, A238&lt;=border_dates!$A$3) , "6-10 мая", AND(A238&gt;border_dates!$A$3,A238&lt;= border_dates!$A$4), "11-31 мая")</f>
        <v>11-31 мая</v>
      </c>
      <c r="C238" s="146" t="s">
        <v>2730</v>
      </c>
      <c r="D238" s="146">
        <v>7.0758335E7</v>
      </c>
      <c r="E238" s="146">
        <v>1.29874473E8</v>
      </c>
      <c r="F238" s="146" t="s">
        <v>2595</v>
      </c>
      <c r="G238" s="146" t="s">
        <v>2596</v>
      </c>
      <c r="H238" s="146" t="str">
        <f t="shared" si="1"/>
        <v>Россия</v>
      </c>
      <c r="I238" s="146">
        <v>3.0</v>
      </c>
      <c r="J238" s="146">
        <v>30.87</v>
      </c>
      <c r="K238" s="150"/>
      <c r="L238" s="151"/>
      <c r="M238" s="146"/>
    </row>
    <row r="239" hidden="1">
      <c r="A239" s="152">
        <v>45076.0</v>
      </c>
      <c r="B239" s="146" t="str">
        <f>IFS(A239&lt;=border_dates!$A$2, "1-5 мая", AND(A239&gt;border_dates!$A$2, A239&lt;=border_dates!$A$3) , "6-10 мая", AND(A239&gt;border_dates!$A$3,A239&lt;= border_dates!$A$4), "11-31 мая")</f>
        <v>11-31 мая</v>
      </c>
      <c r="C239" s="146" t="s">
        <v>2730</v>
      </c>
      <c r="D239" s="146">
        <v>7.0758335E7</v>
      </c>
      <c r="E239" s="146">
        <v>1.29874473E8</v>
      </c>
      <c r="F239" s="146" t="s">
        <v>2595</v>
      </c>
      <c r="G239" s="146" t="s">
        <v>2596</v>
      </c>
      <c r="H239" s="146" t="str">
        <f t="shared" si="1"/>
        <v>Россия</v>
      </c>
      <c r="I239" s="146">
        <v>4.0</v>
      </c>
      <c r="J239" s="146">
        <v>37.905</v>
      </c>
      <c r="K239" s="150"/>
      <c r="L239" s="151"/>
      <c r="M239" s="146"/>
    </row>
    <row r="240" hidden="1">
      <c r="A240" s="152">
        <v>45076.0</v>
      </c>
      <c r="B240" s="146" t="str">
        <f>IFS(A240&lt;=border_dates!$A$2, "1-5 мая", AND(A240&gt;border_dates!$A$2, A240&lt;=border_dates!$A$3) , "6-10 мая", AND(A240&gt;border_dates!$A$3,A240&lt;= border_dates!$A$4), "11-31 мая")</f>
        <v>11-31 мая</v>
      </c>
      <c r="C240" s="146" t="s">
        <v>2679</v>
      </c>
      <c r="D240" s="146">
        <v>6.8860365E7</v>
      </c>
      <c r="E240" s="146">
        <v>1.27849503E8</v>
      </c>
      <c r="F240" s="146" t="s">
        <v>2595</v>
      </c>
      <c r="G240" s="146" t="s">
        <v>2596</v>
      </c>
      <c r="H240" s="146" t="str">
        <f t="shared" si="1"/>
        <v>Россия</v>
      </c>
      <c r="I240" s="146">
        <v>0.0</v>
      </c>
      <c r="J240" s="146">
        <v>12.311</v>
      </c>
      <c r="K240" s="150"/>
      <c r="L240" s="151"/>
      <c r="M240" s="146"/>
    </row>
    <row r="241" hidden="1">
      <c r="A241" s="152">
        <v>45076.0</v>
      </c>
      <c r="B241" s="146" t="str">
        <f>IFS(A241&lt;=border_dates!$A$2, "1-5 мая", AND(A241&gt;border_dates!$A$2, A241&lt;=border_dates!$A$3) , "6-10 мая", AND(A241&gt;border_dates!$A$3,A241&lt;= border_dates!$A$4), "11-31 мая")</f>
        <v>11-31 мая</v>
      </c>
      <c r="C241" s="146" t="s">
        <v>2734</v>
      </c>
      <c r="D241" s="146">
        <v>7.076252E7</v>
      </c>
      <c r="E241" s="146">
        <v>1.29878958E8</v>
      </c>
      <c r="F241" s="146" t="s">
        <v>2595</v>
      </c>
      <c r="G241" s="146" t="s">
        <v>2596</v>
      </c>
      <c r="H241" s="146" t="str">
        <f t="shared" si="1"/>
        <v>Россия</v>
      </c>
      <c r="I241" s="146">
        <v>2.0</v>
      </c>
      <c r="J241" s="146">
        <v>20.763</v>
      </c>
      <c r="K241" s="150"/>
      <c r="L241" s="151"/>
      <c r="M241" s="146"/>
    </row>
    <row r="242" hidden="1">
      <c r="A242" s="152">
        <v>45076.0</v>
      </c>
      <c r="B242" s="146" t="str">
        <f>IFS(A242&lt;=border_dates!$A$2, "1-5 мая", AND(A242&gt;border_dates!$A$2, A242&lt;=border_dates!$A$3) , "6-10 мая", AND(A242&gt;border_dates!$A$3,A242&lt;= border_dates!$A$4), "11-31 мая")</f>
        <v>11-31 мая</v>
      </c>
      <c r="C242" s="146" t="s">
        <v>2734</v>
      </c>
      <c r="D242" s="146">
        <v>7.076252E7</v>
      </c>
      <c r="E242" s="146">
        <v>1.29878958E8</v>
      </c>
      <c r="F242" s="146" t="s">
        <v>2595</v>
      </c>
      <c r="G242" s="146" t="s">
        <v>2596</v>
      </c>
      <c r="H242" s="146" t="str">
        <f t="shared" si="1"/>
        <v>Россия</v>
      </c>
      <c r="I242" s="146">
        <v>4.0</v>
      </c>
      <c r="J242" s="146">
        <v>4.21</v>
      </c>
      <c r="K242" s="146"/>
      <c r="L242" s="151"/>
      <c r="M242" s="146"/>
    </row>
    <row r="243" hidden="1">
      <c r="A243" s="152">
        <v>45077.0</v>
      </c>
      <c r="B243" s="146" t="str">
        <f>IFS(A243&lt;=border_dates!$A$2, "1-5 мая", AND(A243&gt;border_dates!$A$2, A243&lt;=border_dates!$A$3) , "6-10 мая", AND(A243&gt;border_dates!$A$3,A243&lt;= border_dates!$A$4), "11-31 мая")</f>
        <v>11-31 мая</v>
      </c>
      <c r="C243" s="146" t="s">
        <v>2720</v>
      </c>
      <c r="D243" s="146">
        <v>7.049736E7</v>
      </c>
      <c r="E243" s="146">
        <v>1.29604569E8</v>
      </c>
      <c r="F243" s="146" t="s">
        <v>2595</v>
      </c>
      <c r="G243" s="146" t="s">
        <v>2718</v>
      </c>
      <c r="H243" s="146" t="str">
        <f t="shared" si="1"/>
        <v>СНГ</v>
      </c>
      <c r="I243" s="146">
        <v>0.0</v>
      </c>
      <c r="J243" s="146">
        <v>7.481</v>
      </c>
      <c r="K243" s="146"/>
      <c r="L243" s="151"/>
      <c r="M243" s="146"/>
    </row>
    <row r="244" hidden="1">
      <c r="A244" s="152">
        <v>45077.0</v>
      </c>
      <c r="B244" s="146" t="str">
        <f>IFS(A244&lt;=border_dates!$A$2, "1-5 мая", AND(A244&gt;border_dates!$A$2, A244&lt;=border_dates!$A$3) , "6-10 мая", AND(A244&gt;border_dates!$A$3,A244&lt;= border_dates!$A$4), "11-31 мая")</f>
        <v>11-31 мая</v>
      </c>
      <c r="C244" s="146" t="s">
        <v>2720</v>
      </c>
      <c r="D244" s="146">
        <v>7.049736E7</v>
      </c>
      <c r="E244" s="146">
        <v>1.29604569E8</v>
      </c>
      <c r="F244" s="146" t="s">
        <v>2595</v>
      </c>
      <c r="G244" s="146" t="s">
        <v>2718</v>
      </c>
      <c r="H244" s="146" t="str">
        <f t="shared" si="1"/>
        <v>СНГ</v>
      </c>
      <c r="I244" s="146">
        <v>1.0</v>
      </c>
      <c r="J244" s="146">
        <v>1.288</v>
      </c>
      <c r="K244" s="146"/>
      <c r="L244" s="151"/>
      <c r="M244" s="146"/>
    </row>
    <row r="245" hidden="1">
      <c r="A245" s="152">
        <v>45077.0</v>
      </c>
      <c r="B245" s="146" t="str">
        <f>IFS(A245&lt;=border_dates!$A$2, "1-5 мая", AND(A245&gt;border_dates!$A$2, A245&lt;=border_dates!$A$3) , "6-10 мая", AND(A245&gt;border_dates!$A$3,A245&lt;= border_dates!$A$4), "11-31 мая")</f>
        <v>11-31 мая</v>
      </c>
      <c r="C245" s="146" t="s">
        <v>2739</v>
      </c>
      <c r="D245" s="146">
        <v>7.0760437E7</v>
      </c>
      <c r="E245" s="146">
        <v>1.29876735E8</v>
      </c>
      <c r="F245" s="146" t="s">
        <v>2595</v>
      </c>
      <c r="G245" s="146" t="s">
        <v>2596</v>
      </c>
      <c r="H245" s="146" t="str">
        <f t="shared" si="1"/>
        <v>Россия</v>
      </c>
      <c r="I245" s="146">
        <v>0.0</v>
      </c>
      <c r="J245" s="146">
        <v>204.534</v>
      </c>
      <c r="K245" s="146"/>
      <c r="L245" s="151"/>
      <c r="M245" s="146"/>
    </row>
    <row r="246" hidden="1">
      <c r="A246" s="152">
        <v>45077.0</v>
      </c>
      <c r="B246" s="146" t="str">
        <f>IFS(A246&lt;=border_dates!$A$2, "1-5 мая", AND(A246&gt;border_dates!$A$2, A246&lt;=border_dates!$A$3) , "6-10 мая", AND(A246&gt;border_dates!$A$3,A246&lt;= border_dates!$A$4), "11-31 мая")</f>
        <v>11-31 мая</v>
      </c>
      <c r="C246" s="146" t="s">
        <v>2747</v>
      </c>
      <c r="D246" s="146">
        <v>7.0761617E7</v>
      </c>
      <c r="E246" s="146">
        <v>1.29877978E8</v>
      </c>
      <c r="F246" s="146" t="s">
        <v>2595</v>
      </c>
      <c r="G246" s="146" t="s">
        <v>2718</v>
      </c>
      <c r="H246" s="146" t="str">
        <f t="shared" si="1"/>
        <v>СНГ</v>
      </c>
      <c r="I246" s="146">
        <v>2.0</v>
      </c>
      <c r="J246" s="146">
        <v>3.381</v>
      </c>
      <c r="K246" s="146"/>
      <c r="L246" s="151"/>
      <c r="M246" s="146"/>
    </row>
    <row r="247" hidden="1">
      <c r="A247" s="152">
        <v>45077.0</v>
      </c>
      <c r="B247" s="146" t="str">
        <f>IFS(A247&lt;=border_dates!$A$2, "1-5 мая", AND(A247&gt;border_dates!$A$2, A247&lt;=border_dates!$A$3) , "6-10 мая", AND(A247&gt;border_dates!$A$3,A247&lt;= border_dates!$A$4), "11-31 мая")</f>
        <v>11-31 мая</v>
      </c>
      <c r="C247" s="146" t="s">
        <v>2730</v>
      </c>
      <c r="D247" s="146">
        <v>7.0758335E7</v>
      </c>
      <c r="E247" s="146">
        <v>1.29874473E8</v>
      </c>
      <c r="F247" s="146" t="s">
        <v>2595</v>
      </c>
      <c r="G247" s="146" t="s">
        <v>2596</v>
      </c>
      <c r="H247" s="146" t="str">
        <f t="shared" si="1"/>
        <v>Россия</v>
      </c>
      <c r="I247" s="146">
        <v>3.0</v>
      </c>
      <c r="J247" s="146">
        <v>2.954</v>
      </c>
      <c r="K247" s="146"/>
      <c r="L247" s="151"/>
      <c r="M247" s="146"/>
    </row>
    <row r="248" hidden="1">
      <c r="A248" s="152">
        <v>45077.0</v>
      </c>
      <c r="B248" s="146" t="str">
        <f>IFS(A248&lt;=border_dates!$A$2, "1-5 мая", AND(A248&gt;border_dates!$A$2, A248&lt;=border_dates!$A$3) , "6-10 мая", AND(A248&gt;border_dates!$A$3,A248&lt;= border_dates!$A$4), "11-31 мая")</f>
        <v>11-31 мая</v>
      </c>
      <c r="C248" s="146" t="s">
        <v>2734</v>
      </c>
      <c r="D248" s="146">
        <v>7.076252E7</v>
      </c>
      <c r="E248" s="146">
        <v>1.29878958E8</v>
      </c>
      <c r="F248" s="146" t="s">
        <v>2595</v>
      </c>
      <c r="G248" s="146" t="s">
        <v>2596</v>
      </c>
      <c r="H248" s="146" t="str">
        <f t="shared" si="1"/>
        <v>Россия</v>
      </c>
      <c r="I248" s="146">
        <v>0.0</v>
      </c>
      <c r="J248" s="146">
        <v>11.088</v>
      </c>
      <c r="K248" s="146"/>
      <c r="L248" s="151"/>
      <c r="M248" s="146"/>
    </row>
    <row r="249" hidden="1">
      <c r="A249" s="152">
        <v>45077.0</v>
      </c>
      <c r="B249" s="146" t="str">
        <f>IFS(A249&lt;=border_dates!$A$2, "1-5 мая", AND(A249&gt;border_dates!$A$2, A249&lt;=border_dates!$A$3) , "6-10 мая", AND(A249&gt;border_dates!$A$3,A249&lt;= border_dates!$A$4), "11-31 мая")</f>
        <v>11-31 мая</v>
      </c>
      <c r="C249" s="146" t="s">
        <v>2734</v>
      </c>
      <c r="D249" s="146">
        <v>7.076252E7</v>
      </c>
      <c r="E249" s="146">
        <v>1.29878958E8</v>
      </c>
      <c r="F249" s="146" t="s">
        <v>2595</v>
      </c>
      <c r="G249" s="146" t="s">
        <v>2596</v>
      </c>
      <c r="H249" s="146" t="str">
        <f t="shared" si="1"/>
        <v>Россия</v>
      </c>
      <c r="I249" s="146">
        <v>5.0</v>
      </c>
      <c r="J249" s="146">
        <v>20.439</v>
      </c>
      <c r="K249" s="146"/>
      <c r="L249" s="151"/>
      <c r="M249" s="146"/>
    </row>
    <row r="250" hidden="1">
      <c r="A250" s="152"/>
      <c r="B250" s="146"/>
      <c r="C250" s="146"/>
      <c r="D250" s="146"/>
      <c r="E250" s="146"/>
      <c r="F250" s="146"/>
      <c r="G250" s="146"/>
      <c r="H250" s="146"/>
      <c r="I250" s="146"/>
      <c r="J250" s="146"/>
      <c r="K250" s="146"/>
      <c r="L250" s="151"/>
      <c r="M250" s="146"/>
    </row>
    <row r="251" hidden="1">
      <c r="A251" s="152"/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51"/>
      <c r="M251" s="146"/>
    </row>
    <row r="252" hidden="1">
      <c r="A252" s="152"/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51"/>
      <c r="M252" s="146"/>
    </row>
    <row r="253" hidden="1">
      <c r="A253" s="152"/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51"/>
      <c r="M253" s="146"/>
    </row>
    <row r="254" hidden="1">
      <c r="A254" s="152"/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51"/>
      <c r="M254" s="146"/>
    </row>
    <row r="255" hidden="1">
      <c r="A255" s="152"/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51"/>
      <c r="M255" s="146"/>
    </row>
    <row r="256" hidden="1">
      <c r="A256" s="152"/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51"/>
      <c r="M256" s="146"/>
    </row>
    <row r="257" hidden="1">
      <c r="A257" s="152"/>
      <c r="B257" s="146"/>
      <c r="C257" s="146"/>
      <c r="D257" s="146"/>
      <c r="E257" s="146"/>
      <c r="F257" s="146"/>
      <c r="G257" s="146"/>
      <c r="H257" s="146"/>
      <c r="I257" s="146"/>
      <c r="J257" s="146"/>
      <c r="K257" s="146"/>
      <c r="L257" s="151"/>
      <c r="M257" s="146"/>
    </row>
    <row r="258" hidden="1">
      <c r="A258" s="152"/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51"/>
      <c r="M258" s="146"/>
    </row>
    <row r="259" hidden="1">
      <c r="A259" s="152"/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51"/>
      <c r="M259" s="146"/>
    </row>
    <row r="260" hidden="1">
      <c r="A260" s="152"/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51"/>
      <c r="M260" s="146"/>
    </row>
    <row r="261" hidden="1">
      <c r="A261" s="152"/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51"/>
      <c r="M261" s="146"/>
    </row>
    <row r="262" hidden="1">
      <c r="A262" s="152"/>
      <c r="B262" s="146"/>
      <c r="C262" s="146"/>
      <c r="D262" s="146"/>
      <c r="E262" s="146"/>
      <c r="F262" s="146"/>
      <c r="G262" s="146"/>
      <c r="H262" s="146"/>
      <c r="I262" s="146"/>
      <c r="J262" s="146"/>
      <c r="K262" s="146"/>
      <c r="L262" s="151"/>
      <c r="M262" s="146"/>
    </row>
    <row r="263" hidden="1">
      <c r="A263" s="152"/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51"/>
      <c r="M263" s="146"/>
    </row>
    <row r="264" hidden="1">
      <c r="A264" s="152"/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51"/>
      <c r="M264" s="146"/>
    </row>
    <row r="265" hidden="1">
      <c r="A265" s="152"/>
      <c r="B265" s="146"/>
      <c r="C265" s="146"/>
      <c r="D265" s="146"/>
      <c r="E265" s="146"/>
      <c r="F265" s="146"/>
      <c r="G265" s="146"/>
      <c r="H265" s="146"/>
      <c r="I265" s="146"/>
      <c r="J265" s="146"/>
      <c r="K265" s="146"/>
      <c r="L265" s="151"/>
      <c r="M265" s="146"/>
    </row>
    <row r="266" hidden="1">
      <c r="A266" s="152"/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51"/>
      <c r="M266" s="146"/>
    </row>
    <row r="267" hidden="1">
      <c r="A267" s="152"/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51"/>
      <c r="M267" s="146"/>
    </row>
    <row r="268" hidden="1">
      <c r="A268" s="152"/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51"/>
      <c r="M268" s="146"/>
    </row>
    <row r="269" hidden="1">
      <c r="A269" s="152"/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51"/>
      <c r="M269" s="146"/>
    </row>
    <row r="270" hidden="1">
      <c r="A270" s="152"/>
      <c r="B270" s="146"/>
      <c r="C270" s="146"/>
      <c r="D270" s="146"/>
      <c r="E270" s="146"/>
      <c r="F270" s="146"/>
      <c r="G270" s="146"/>
      <c r="H270" s="146"/>
      <c r="I270" s="146"/>
      <c r="J270" s="146"/>
      <c r="K270" s="146"/>
      <c r="L270" s="151"/>
      <c r="M270" s="146"/>
    </row>
    <row r="271" hidden="1">
      <c r="A271" s="152"/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51"/>
      <c r="M271" s="146"/>
    </row>
    <row r="272" hidden="1">
      <c r="A272" s="152"/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51"/>
      <c r="M272" s="146"/>
    </row>
    <row r="273" hidden="1">
      <c r="A273" s="152"/>
      <c r="B273" s="146"/>
      <c r="C273" s="146"/>
      <c r="D273" s="146"/>
      <c r="E273" s="146"/>
      <c r="F273" s="146"/>
      <c r="G273" s="146"/>
      <c r="H273" s="146"/>
      <c r="I273" s="146"/>
      <c r="J273" s="146"/>
      <c r="K273" s="146"/>
      <c r="L273" s="151"/>
      <c r="M273" s="146"/>
    </row>
    <row r="274" hidden="1">
      <c r="A274" s="152"/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51"/>
      <c r="M274" s="146"/>
    </row>
    <row r="275" hidden="1">
      <c r="A275" s="152"/>
      <c r="B275" s="146"/>
      <c r="C275" s="146"/>
      <c r="D275" s="146"/>
      <c r="E275" s="146"/>
      <c r="F275" s="146"/>
      <c r="G275" s="146"/>
      <c r="H275" s="146"/>
      <c r="I275" s="146"/>
      <c r="J275" s="146"/>
      <c r="K275" s="146"/>
      <c r="L275" s="151"/>
      <c r="M275" s="146"/>
    </row>
    <row r="276" hidden="1">
      <c r="A276" s="152"/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51"/>
      <c r="M276" s="146"/>
    </row>
    <row r="277" hidden="1">
      <c r="A277" s="152"/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51"/>
      <c r="M277" s="146"/>
    </row>
    <row r="278" hidden="1">
      <c r="A278" s="152"/>
      <c r="B278" s="146"/>
      <c r="C278" s="146"/>
      <c r="D278" s="146"/>
      <c r="E278" s="146"/>
      <c r="F278" s="146"/>
      <c r="G278" s="146"/>
      <c r="H278" s="146"/>
      <c r="I278" s="146"/>
      <c r="J278" s="146"/>
      <c r="K278" s="146"/>
      <c r="L278" s="151"/>
      <c r="M278" s="146"/>
    </row>
    <row r="279" hidden="1">
      <c r="A279" s="152"/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51"/>
      <c r="M279" s="146"/>
    </row>
    <row r="280" hidden="1">
      <c r="A280" s="152"/>
      <c r="B280" s="146"/>
      <c r="C280" s="146"/>
      <c r="D280" s="146"/>
      <c r="E280" s="146"/>
      <c r="F280" s="146"/>
      <c r="G280" s="146"/>
      <c r="H280" s="146"/>
      <c r="I280" s="146"/>
      <c r="J280" s="146"/>
      <c r="K280" s="146"/>
      <c r="L280" s="151"/>
      <c r="M280" s="146"/>
    </row>
    <row r="281" hidden="1">
      <c r="A281" s="152"/>
      <c r="B281" s="146"/>
      <c r="C281" s="146"/>
      <c r="D281" s="146"/>
      <c r="E281" s="146"/>
      <c r="F281" s="146"/>
      <c r="G281" s="146"/>
      <c r="H281" s="146"/>
      <c r="I281" s="146"/>
      <c r="J281" s="146"/>
      <c r="K281" s="146"/>
      <c r="L281" s="151"/>
      <c r="M281" s="146"/>
    </row>
    <row r="282" hidden="1">
      <c r="A282" s="152"/>
      <c r="B282" s="146"/>
      <c r="C282" s="146"/>
      <c r="D282" s="146"/>
      <c r="E282" s="146"/>
      <c r="F282" s="146"/>
      <c r="G282" s="146"/>
      <c r="H282" s="146"/>
      <c r="I282" s="146"/>
      <c r="J282" s="146"/>
      <c r="K282" s="146"/>
      <c r="L282" s="151"/>
      <c r="M282" s="146"/>
    </row>
    <row r="283" hidden="1">
      <c r="A283" s="152"/>
      <c r="B283" s="146"/>
      <c r="C283" s="146"/>
      <c r="D283" s="146"/>
      <c r="E283" s="146"/>
      <c r="F283" s="146"/>
      <c r="G283" s="146"/>
      <c r="H283" s="146"/>
      <c r="I283" s="146"/>
      <c r="J283" s="146"/>
      <c r="K283" s="146"/>
      <c r="L283" s="151"/>
      <c r="M283" s="146"/>
    </row>
    <row r="284" hidden="1">
      <c r="A284" s="152"/>
      <c r="B284" s="146"/>
      <c r="C284" s="146"/>
      <c r="D284" s="146"/>
      <c r="E284" s="146"/>
      <c r="F284" s="146"/>
      <c r="G284" s="146"/>
      <c r="H284" s="146"/>
      <c r="I284" s="146"/>
      <c r="J284" s="146"/>
      <c r="K284" s="146"/>
      <c r="L284" s="151"/>
      <c r="M284" s="146"/>
    </row>
    <row r="285" hidden="1">
      <c r="A285" s="152"/>
      <c r="B285" s="146"/>
      <c r="C285" s="146"/>
      <c r="D285" s="146"/>
      <c r="E285" s="146"/>
      <c r="F285" s="146"/>
      <c r="G285" s="146"/>
      <c r="H285" s="146"/>
      <c r="I285" s="146"/>
      <c r="J285" s="146"/>
      <c r="K285" s="146"/>
      <c r="L285" s="151"/>
      <c r="M285" s="146"/>
    </row>
    <row r="286" hidden="1">
      <c r="A286" s="152"/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51"/>
      <c r="M286" s="146"/>
    </row>
    <row r="287" hidden="1">
      <c r="A287" s="152"/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51"/>
      <c r="M287" s="146"/>
    </row>
    <row r="288" hidden="1">
      <c r="A288" s="152"/>
      <c r="B288" s="146"/>
      <c r="C288" s="146"/>
      <c r="D288" s="146"/>
      <c r="E288" s="146"/>
      <c r="F288" s="146"/>
      <c r="G288" s="146"/>
      <c r="H288" s="146"/>
      <c r="I288" s="146"/>
      <c r="J288" s="146"/>
      <c r="K288" s="146"/>
      <c r="L288" s="151"/>
      <c r="M288" s="146"/>
    </row>
    <row r="289" hidden="1">
      <c r="A289" s="152"/>
      <c r="B289" s="146"/>
      <c r="C289" s="146"/>
      <c r="D289" s="146"/>
      <c r="E289" s="146"/>
      <c r="F289" s="146"/>
      <c r="G289" s="146"/>
      <c r="H289" s="146"/>
      <c r="I289" s="146"/>
      <c r="J289" s="146"/>
      <c r="K289" s="146"/>
      <c r="L289" s="151"/>
      <c r="M289" s="146"/>
    </row>
    <row r="290" hidden="1">
      <c r="A290" s="152"/>
      <c r="B290" s="146"/>
      <c r="C290" s="146"/>
      <c r="D290" s="146"/>
      <c r="E290" s="146"/>
      <c r="F290" s="146"/>
      <c r="G290" s="146"/>
      <c r="H290" s="146"/>
      <c r="I290" s="146"/>
      <c r="J290" s="146"/>
      <c r="K290" s="146"/>
      <c r="L290" s="151"/>
      <c r="M290" s="146"/>
    </row>
    <row r="291" hidden="1">
      <c r="A291" s="152"/>
      <c r="B291" s="146"/>
      <c r="C291" s="146"/>
      <c r="D291" s="146"/>
      <c r="E291" s="146"/>
      <c r="F291" s="146"/>
      <c r="G291" s="146"/>
      <c r="H291" s="146"/>
      <c r="I291" s="146"/>
      <c r="J291" s="146"/>
      <c r="K291" s="146"/>
      <c r="L291" s="151"/>
      <c r="M291" s="146"/>
    </row>
    <row r="292" hidden="1">
      <c r="A292" s="152"/>
      <c r="B292" s="146"/>
      <c r="C292" s="146"/>
      <c r="D292" s="146"/>
      <c r="E292" s="146"/>
      <c r="F292" s="146"/>
      <c r="G292" s="146"/>
      <c r="H292" s="146"/>
      <c r="I292" s="146"/>
      <c r="J292" s="146"/>
      <c r="K292" s="146"/>
      <c r="L292" s="151"/>
      <c r="M292" s="146"/>
    </row>
    <row r="293" hidden="1">
      <c r="A293" s="152"/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51"/>
      <c r="M293" s="146"/>
    </row>
    <row r="294" hidden="1">
      <c r="A294" s="152"/>
      <c r="B294" s="146"/>
      <c r="C294" s="146"/>
      <c r="D294" s="146"/>
      <c r="E294" s="146"/>
      <c r="F294" s="146"/>
      <c r="G294" s="146"/>
      <c r="H294" s="146"/>
      <c r="I294" s="146"/>
      <c r="J294" s="146"/>
      <c r="K294" s="146"/>
      <c r="L294" s="151"/>
      <c r="M294" s="146"/>
    </row>
    <row r="295" hidden="1">
      <c r="A295" s="152"/>
      <c r="B295" s="146"/>
      <c r="C295" s="146"/>
      <c r="D295" s="146"/>
      <c r="E295" s="146"/>
      <c r="F295" s="146"/>
      <c r="G295" s="146"/>
      <c r="H295" s="146"/>
      <c r="I295" s="146"/>
      <c r="J295" s="146"/>
      <c r="K295" s="146"/>
      <c r="L295" s="151"/>
      <c r="M295" s="146"/>
    </row>
    <row r="296" hidden="1">
      <c r="A296" s="152"/>
      <c r="B296" s="146"/>
      <c r="C296" s="146"/>
      <c r="D296" s="146"/>
      <c r="E296" s="146"/>
      <c r="F296" s="146"/>
      <c r="G296" s="146"/>
      <c r="H296" s="146"/>
      <c r="I296" s="146"/>
      <c r="J296" s="146"/>
      <c r="K296" s="146"/>
      <c r="L296" s="151"/>
      <c r="M296" s="146"/>
    </row>
    <row r="297" hidden="1">
      <c r="A297" s="152"/>
      <c r="B297" s="146"/>
      <c r="C297" s="146"/>
      <c r="D297" s="146"/>
      <c r="E297" s="146"/>
      <c r="F297" s="146"/>
      <c r="G297" s="146"/>
      <c r="H297" s="146"/>
      <c r="I297" s="146"/>
      <c r="J297" s="146"/>
      <c r="K297" s="146"/>
      <c r="L297" s="151"/>
      <c r="M297" s="146"/>
    </row>
    <row r="298" hidden="1">
      <c r="A298" s="152"/>
      <c r="B298" s="146"/>
      <c r="C298" s="146"/>
      <c r="D298" s="146"/>
      <c r="E298" s="146"/>
      <c r="F298" s="146"/>
      <c r="G298" s="146"/>
      <c r="H298" s="146"/>
      <c r="I298" s="146"/>
      <c r="J298" s="146"/>
      <c r="K298" s="146"/>
      <c r="L298" s="151"/>
      <c r="M298" s="146"/>
    </row>
    <row r="299" hidden="1">
      <c r="A299" s="152"/>
      <c r="B299" s="146"/>
      <c r="C299" s="146"/>
      <c r="D299" s="146"/>
      <c r="E299" s="146"/>
      <c r="F299" s="146"/>
      <c r="G299" s="146"/>
      <c r="H299" s="146"/>
      <c r="I299" s="146"/>
      <c r="J299" s="146"/>
      <c r="K299" s="146"/>
      <c r="L299" s="151"/>
      <c r="M299" s="146"/>
    </row>
    <row r="300" hidden="1">
      <c r="A300" s="152"/>
      <c r="B300" s="146"/>
      <c r="C300" s="146"/>
      <c r="D300" s="146"/>
      <c r="E300" s="146"/>
      <c r="F300" s="146"/>
      <c r="G300" s="146"/>
      <c r="H300" s="146"/>
      <c r="I300" s="146"/>
      <c r="J300" s="146"/>
      <c r="K300" s="146"/>
      <c r="L300" s="151"/>
      <c r="M300" s="146"/>
    </row>
    <row r="301" hidden="1">
      <c r="A301" s="152"/>
      <c r="B301" s="146"/>
      <c r="C301" s="146"/>
      <c r="D301" s="146"/>
      <c r="E301" s="146"/>
      <c r="F301" s="146"/>
      <c r="G301" s="146"/>
      <c r="H301" s="146"/>
      <c r="I301" s="146"/>
      <c r="J301" s="146"/>
      <c r="K301" s="146"/>
      <c r="L301" s="151"/>
      <c r="M301" s="146"/>
    </row>
    <row r="302" hidden="1">
      <c r="A302" s="152"/>
      <c r="B302" s="146"/>
      <c r="C302" s="146"/>
      <c r="D302" s="146"/>
      <c r="E302" s="146"/>
      <c r="F302" s="146"/>
      <c r="G302" s="146"/>
      <c r="H302" s="146"/>
      <c r="I302" s="146"/>
      <c r="J302" s="146"/>
      <c r="K302" s="146"/>
      <c r="L302" s="151"/>
      <c r="M302" s="146"/>
    </row>
    <row r="303" hidden="1">
      <c r="A303" s="152"/>
      <c r="B303" s="146"/>
      <c r="C303" s="146"/>
      <c r="D303" s="146"/>
      <c r="E303" s="146"/>
      <c r="F303" s="146"/>
      <c r="G303" s="146"/>
      <c r="H303" s="146"/>
      <c r="I303" s="146"/>
      <c r="J303" s="146"/>
      <c r="K303" s="146"/>
      <c r="L303" s="151"/>
      <c r="M303" s="146"/>
    </row>
    <row r="304" hidden="1">
      <c r="A304" s="152"/>
      <c r="B304" s="146"/>
      <c r="C304" s="146"/>
      <c r="D304" s="146"/>
      <c r="E304" s="146"/>
      <c r="F304" s="146"/>
      <c r="G304" s="146"/>
      <c r="H304" s="146"/>
      <c r="I304" s="146"/>
      <c r="J304" s="146"/>
      <c r="K304" s="146"/>
      <c r="L304" s="151"/>
      <c r="M304" s="146"/>
    </row>
    <row r="305" hidden="1">
      <c r="A305" s="152"/>
      <c r="B305" s="146"/>
      <c r="C305" s="146"/>
      <c r="D305" s="146"/>
      <c r="E305" s="146"/>
      <c r="F305" s="146"/>
      <c r="G305" s="146"/>
      <c r="H305" s="146"/>
      <c r="I305" s="146"/>
      <c r="J305" s="146"/>
      <c r="K305" s="146"/>
      <c r="L305" s="151"/>
      <c r="M305" s="146"/>
    </row>
    <row r="306" hidden="1">
      <c r="A306" s="152"/>
      <c r="B306" s="146"/>
      <c r="C306" s="146"/>
      <c r="D306" s="146"/>
      <c r="E306" s="146"/>
      <c r="F306" s="146"/>
      <c r="G306" s="146"/>
      <c r="H306" s="146"/>
      <c r="I306" s="146"/>
      <c r="J306" s="146"/>
      <c r="K306" s="146"/>
      <c r="L306" s="151"/>
      <c r="M306" s="146"/>
    </row>
    <row r="307" hidden="1">
      <c r="A307" s="152"/>
      <c r="B307" s="146"/>
      <c r="C307" s="146"/>
      <c r="D307" s="146"/>
      <c r="E307" s="146"/>
      <c r="F307" s="146"/>
      <c r="G307" s="146"/>
      <c r="H307" s="146"/>
      <c r="I307" s="146"/>
      <c r="J307" s="146"/>
      <c r="K307" s="146"/>
      <c r="L307" s="151"/>
      <c r="M307" s="146"/>
    </row>
    <row r="308" hidden="1">
      <c r="A308" s="152"/>
      <c r="B308" s="146"/>
      <c r="C308" s="146"/>
      <c r="D308" s="146"/>
      <c r="E308" s="146"/>
      <c r="F308" s="146"/>
      <c r="G308" s="146"/>
      <c r="H308" s="146"/>
      <c r="I308" s="146"/>
      <c r="J308" s="146"/>
      <c r="K308" s="146"/>
      <c r="L308" s="151"/>
      <c r="M308" s="146"/>
    </row>
    <row r="309" hidden="1">
      <c r="A309" s="152"/>
      <c r="B309" s="146"/>
      <c r="C309" s="146"/>
      <c r="D309" s="146"/>
      <c r="E309" s="146"/>
      <c r="F309" s="146"/>
      <c r="G309" s="146"/>
      <c r="H309" s="146"/>
      <c r="I309" s="146"/>
      <c r="J309" s="146"/>
      <c r="K309" s="146"/>
      <c r="L309" s="151"/>
      <c r="M309" s="146"/>
    </row>
    <row r="310" hidden="1">
      <c r="A310" s="152"/>
      <c r="B310" s="146"/>
      <c r="C310" s="146"/>
      <c r="D310" s="146"/>
      <c r="E310" s="146"/>
      <c r="F310" s="146"/>
      <c r="G310" s="146"/>
      <c r="H310" s="146"/>
      <c r="I310" s="146"/>
      <c r="J310" s="146"/>
      <c r="K310" s="146"/>
      <c r="L310" s="151"/>
      <c r="M310" s="146"/>
    </row>
    <row r="311" hidden="1">
      <c r="A311" s="152"/>
      <c r="B311" s="146"/>
      <c r="C311" s="146"/>
      <c r="D311" s="146"/>
      <c r="E311" s="146"/>
      <c r="F311" s="146"/>
      <c r="G311" s="146"/>
      <c r="H311" s="146"/>
      <c r="I311" s="146"/>
      <c r="J311" s="146"/>
      <c r="K311" s="146"/>
      <c r="L311" s="151"/>
      <c r="M311" s="146"/>
    </row>
    <row r="312" hidden="1">
      <c r="A312" s="152"/>
      <c r="B312" s="146"/>
      <c r="C312" s="146"/>
      <c r="D312" s="146"/>
      <c r="E312" s="146"/>
      <c r="F312" s="146"/>
      <c r="G312" s="146"/>
      <c r="H312" s="146"/>
      <c r="I312" s="146"/>
      <c r="J312" s="146"/>
      <c r="K312" s="146"/>
      <c r="L312" s="151"/>
      <c r="M312" s="146"/>
    </row>
    <row r="313" hidden="1">
      <c r="A313" s="152"/>
      <c r="B313" s="146"/>
      <c r="C313" s="146"/>
      <c r="D313" s="146"/>
      <c r="E313" s="146"/>
      <c r="F313" s="146"/>
      <c r="G313" s="146"/>
      <c r="H313" s="146"/>
      <c r="I313" s="146"/>
      <c r="J313" s="146"/>
      <c r="K313" s="146"/>
      <c r="L313" s="151"/>
      <c r="M313" s="146"/>
    </row>
    <row r="314" hidden="1">
      <c r="A314" s="152"/>
      <c r="B314" s="146"/>
      <c r="C314" s="146"/>
      <c r="D314" s="146"/>
      <c r="E314" s="146"/>
      <c r="F314" s="146"/>
      <c r="G314" s="146"/>
      <c r="H314" s="146"/>
      <c r="I314" s="146"/>
      <c r="J314" s="146"/>
      <c r="K314" s="146"/>
      <c r="L314" s="151"/>
      <c r="M314" s="146"/>
    </row>
    <row r="315" hidden="1">
      <c r="A315" s="152"/>
      <c r="B315" s="146"/>
      <c r="C315" s="146"/>
      <c r="D315" s="146"/>
      <c r="E315" s="146"/>
      <c r="F315" s="146"/>
      <c r="G315" s="146"/>
      <c r="H315" s="146"/>
      <c r="I315" s="146"/>
      <c r="J315" s="146"/>
      <c r="K315" s="146"/>
      <c r="L315" s="151"/>
      <c r="M315" s="146"/>
    </row>
    <row r="316" hidden="1">
      <c r="A316" s="152"/>
      <c r="B316" s="146"/>
      <c r="C316" s="146"/>
      <c r="D316" s="146"/>
      <c r="E316" s="146"/>
      <c r="F316" s="146"/>
      <c r="G316" s="146"/>
      <c r="H316" s="146"/>
      <c r="I316" s="146"/>
      <c r="J316" s="146"/>
      <c r="K316" s="146"/>
      <c r="L316" s="151"/>
      <c r="M316" s="146"/>
    </row>
    <row r="317" hidden="1">
      <c r="A317" s="152"/>
      <c r="B317" s="146"/>
      <c r="C317" s="146"/>
      <c r="D317" s="146"/>
      <c r="E317" s="146"/>
      <c r="F317" s="146"/>
      <c r="G317" s="146"/>
      <c r="H317" s="146"/>
      <c r="I317" s="146"/>
      <c r="J317" s="146"/>
      <c r="K317" s="146"/>
      <c r="L317" s="151"/>
      <c r="M317" s="146"/>
    </row>
    <row r="318" hidden="1">
      <c r="A318" s="152"/>
      <c r="B318" s="146"/>
      <c r="C318" s="146"/>
      <c r="D318" s="146"/>
      <c r="E318" s="146"/>
      <c r="F318" s="146"/>
      <c r="G318" s="146"/>
      <c r="H318" s="146"/>
      <c r="I318" s="146"/>
      <c r="J318" s="146"/>
      <c r="K318" s="146"/>
      <c r="L318" s="151"/>
      <c r="M318" s="146"/>
    </row>
    <row r="319" hidden="1">
      <c r="A319" s="152"/>
      <c r="B319" s="146"/>
      <c r="C319" s="146"/>
      <c r="D319" s="146"/>
      <c r="E319" s="146"/>
      <c r="F319" s="146"/>
      <c r="G319" s="146"/>
      <c r="H319" s="146"/>
      <c r="I319" s="146"/>
      <c r="J319" s="146"/>
      <c r="K319" s="146"/>
      <c r="L319" s="151"/>
      <c r="M319" s="146"/>
    </row>
    <row r="320" hidden="1">
      <c r="A320" s="152"/>
      <c r="B320" s="146"/>
      <c r="C320" s="146"/>
      <c r="D320" s="146"/>
      <c r="E320" s="146"/>
      <c r="F320" s="146"/>
      <c r="G320" s="146"/>
      <c r="H320" s="146"/>
      <c r="I320" s="146"/>
      <c r="J320" s="146"/>
      <c r="K320" s="146"/>
      <c r="L320" s="151"/>
      <c r="M320" s="146"/>
    </row>
    <row r="321" hidden="1">
      <c r="A321" s="152"/>
      <c r="B321" s="146"/>
      <c r="C321" s="146"/>
      <c r="D321" s="146"/>
      <c r="E321" s="146"/>
      <c r="F321" s="146"/>
      <c r="G321" s="146"/>
      <c r="H321" s="146"/>
      <c r="I321" s="146"/>
      <c r="J321" s="146"/>
      <c r="K321" s="146"/>
      <c r="L321" s="151"/>
      <c r="M321" s="146"/>
    </row>
    <row r="322" hidden="1">
      <c r="A322" s="152"/>
      <c r="B322" s="146"/>
      <c r="C322" s="146"/>
      <c r="D322" s="146"/>
      <c r="E322" s="146"/>
      <c r="F322" s="146"/>
      <c r="G322" s="146"/>
      <c r="H322" s="146"/>
      <c r="I322" s="146"/>
      <c r="J322" s="146"/>
      <c r="K322" s="146"/>
      <c r="L322" s="151"/>
      <c r="M322" s="146"/>
    </row>
    <row r="323" hidden="1">
      <c r="A323" s="152"/>
      <c r="B323" s="146"/>
      <c r="C323" s="146"/>
      <c r="D323" s="146"/>
      <c r="E323" s="146"/>
      <c r="F323" s="146"/>
      <c r="G323" s="146"/>
      <c r="H323" s="146"/>
      <c r="I323" s="146"/>
      <c r="J323" s="146"/>
      <c r="K323" s="146"/>
      <c r="L323" s="151"/>
      <c r="M323" s="146"/>
    </row>
    <row r="324" hidden="1">
      <c r="A324" s="152"/>
      <c r="B324" s="146"/>
      <c r="C324" s="146"/>
      <c r="D324" s="146"/>
      <c r="E324" s="146"/>
      <c r="F324" s="146"/>
      <c r="G324" s="146"/>
      <c r="H324" s="146"/>
      <c r="I324" s="146"/>
      <c r="J324" s="146"/>
      <c r="K324" s="146"/>
      <c r="L324" s="151"/>
      <c r="M324" s="146"/>
    </row>
    <row r="325" hidden="1">
      <c r="A325" s="152"/>
      <c r="B325" s="146"/>
      <c r="C325" s="146"/>
      <c r="D325" s="146"/>
      <c r="E325" s="146"/>
      <c r="F325" s="146"/>
      <c r="G325" s="146"/>
      <c r="H325" s="146"/>
      <c r="I325" s="146"/>
      <c r="J325" s="146"/>
      <c r="K325" s="146"/>
      <c r="L325" s="151"/>
      <c r="M325" s="146"/>
    </row>
    <row r="326" hidden="1">
      <c r="A326" s="152"/>
      <c r="B326" s="146"/>
      <c r="C326" s="146"/>
      <c r="D326" s="146"/>
      <c r="E326" s="146"/>
      <c r="F326" s="146"/>
      <c r="G326" s="146"/>
      <c r="H326" s="146"/>
      <c r="I326" s="146"/>
      <c r="J326" s="146"/>
      <c r="K326" s="146"/>
      <c r="L326" s="151"/>
      <c r="M326" s="146"/>
    </row>
    <row r="327" hidden="1">
      <c r="A327" s="152"/>
      <c r="B327" s="146"/>
      <c r="C327" s="146"/>
      <c r="D327" s="146"/>
      <c r="E327" s="146"/>
      <c r="F327" s="146"/>
      <c r="G327" s="146"/>
      <c r="H327" s="146"/>
      <c r="I327" s="146"/>
      <c r="J327" s="146"/>
      <c r="K327" s="146"/>
      <c r="L327" s="151"/>
      <c r="M327" s="146"/>
    </row>
    <row r="328" hidden="1">
      <c r="A328" s="152"/>
      <c r="B328" s="146"/>
      <c r="C328" s="146"/>
      <c r="D328" s="146"/>
      <c r="E328" s="146"/>
      <c r="F328" s="146"/>
      <c r="G328" s="146"/>
      <c r="H328" s="146"/>
      <c r="I328" s="146"/>
      <c r="J328" s="146"/>
      <c r="K328" s="146"/>
      <c r="L328" s="151"/>
      <c r="M328" s="146"/>
    </row>
    <row r="329" hidden="1">
      <c r="A329" s="152"/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51"/>
      <c r="M329" s="146"/>
    </row>
    <row r="330" hidden="1">
      <c r="A330" s="152"/>
      <c r="B330" s="146"/>
      <c r="C330" s="146"/>
      <c r="D330" s="146"/>
      <c r="E330" s="146"/>
      <c r="F330" s="146"/>
      <c r="G330" s="146"/>
      <c r="H330" s="146"/>
      <c r="I330" s="146"/>
      <c r="J330" s="146"/>
      <c r="K330" s="146"/>
      <c r="L330" s="151"/>
      <c r="M330" s="146"/>
    </row>
    <row r="331" hidden="1">
      <c r="A331" s="152"/>
      <c r="B331" s="146"/>
      <c r="C331" s="146"/>
      <c r="D331" s="146"/>
      <c r="E331" s="146"/>
      <c r="F331" s="146"/>
      <c r="G331" s="146"/>
      <c r="H331" s="146"/>
      <c r="I331" s="146"/>
      <c r="J331" s="146"/>
      <c r="K331" s="146"/>
      <c r="L331" s="151"/>
      <c r="M331" s="146"/>
    </row>
    <row r="332" hidden="1">
      <c r="A332" s="152"/>
      <c r="B332" s="146"/>
      <c r="C332" s="146"/>
      <c r="D332" s="146"/>
      <c r="E332" s="146"/>
      <c r="F332" s="146"/>
      <c r="G332" s="146"/>
      <c r="H332" s="146"/>
      <c r="I332" s="146"/>
      <c r="J332" s="146"/>
      <c r="K332" s="146"/>
      <c r="L332" s="151"/>
      <c r="M332" s="146"/>
    </row>
    <row r="333" hidden="1">
      <c r="A333" s="152"/>
      <c r="B333" s="146"/>
      <c r="C333" s="146"/>
      <c r="D333" s="146"/>
      <c r="E333" s="146"/>
      <c r="F333" s="146"/>
      <c r="G333" s="146"/>
      <c r="H333" s="146"/>
      <c r="I333" s="146"/>
      <c r="J333" s="146"/>
      <c r="K333" s="146"/>
      <c r="L333" s="151"/>
      <c r="M333" s="146"/>
    </row>
    <row r="334" hidden="1">
      <c r="A334" s="152"/>
      <c r="B334" s="146"/>
      <c r="C334" s="146"/>
      <c r="D334" s="146"/>
      <c r="E334" s="146"/>
      <c r="F334" s="146"/>
      <c r="G334" s="146"/>
      <c r="H334" s="146"/>
      <c r="I334" s="146"/>
      <c r="J334" s="146"/>
      <c r="K334" s="146"/>
      <c r="L334" s="151"/>
      <c r="M334" s="146"/>
    </row>
    <row r="335" hidden="1">
      <c r="A335" s="152"/>
      <c r="B335" s="146"/>
      <c r="C335" s="146"/>
      <c r="D335" s="146"/>
      <c r="E335" s="146"/>
      <c r="F335" s="146"/>
      <c r="G335" s="146"/>
      <c r="H335" s="146"/>
      <c r="I335" s="146"/>
      <c r="J335" s="146"/>
      <c r="K335" s="146"/>
      <c r="L335" s="151"/>
      <c r="M335" s="146"/>
    </row>
    <row r="336" hidden="1">
      <c r="A336" s="152"/>
      <c r="B336" s="146"/>
      <c r="C336" s="146"/>
      <c r="D336" s="146"/>
      <c r="E336" s="146"/>
      <c r="F336" s="146"/>
      <c r="G336" s="146"/>
      <c r="H336" s="146"/>
      <c r="I336" s="146"/>
      <c r="J336" s="146"/>
      <c r="K336" s="146"/>
      <c r="L336" s="151"/>
      <c r="M336" s="146"/>
    </row>
    <row r="337" hidden="1">
      <c r="A337" s="152"/>
      <c r="B337" s="146"/>
      <c r="C337" s="146"/>
      <c r="D337" s="146"/>
      <c r="E337" s="146"/>
      <c r="F337" s="146"/>
      <c r="G337" s="146"/>
      <c r="H337" s="146"/>
      <c r="I337" s="146"/>
      <c r="J337" s="146"/>
      <c r="K337" s="146"/>
      <c r="L337" s="151"/>
      <c r="M337" s="146"/>
    </row>
    <row r="338" hidden="1">
      <c r="A338" s="152"/>
      <c r="B338" s="146"/>
      <c r="C338" s="146"/>
      <c r="D338" s="146"/>
      <c r="E338" s="146"/>
      <c r="F338" s="146"/>
      <c r="G338" s="146"/>
      <c r="H338" s="146"/>
      <c r="I338" s="146"/>
      <c r="J338" s="146"/>
      <c r="K338" s="146"/>
      <c r="L338" s="151"/>
      <c r="M338" s="146"/>
    </row>
    <row r="339" hidden="1">
      <c r="A339" s="152"/>
      <c r="B339" s="146"/>
      <c r="C339" s="146"/>
      <c r="D339" s="146"/>
      <c r="E339" s="146"/>
      <c r="F339" s="146"/>
      <c r="G339" s="146"/>
      <c r="H339" s="146"/>
      <c r="I339" s="146"/>
      <c r="J339" s="146"/>
      <c r="K339" s="146"/>
      <c r="L339" s="151"/>
      <c r="M339" s="146"/>
    </row>
    <row r="340" hidden="1">
      <c r="A340" s="152"/>
      <c r="B340" s="146"/>
      <c r="C340" s="146"/>
      <c r="D340" s="146"/>
      <c r="E340" s="146"/>
      <c r="F340" s="146"/>
      <c r="G340" s="146"/>
      <c r="H340" s="146"/>
      <c r="I340" s="146"/>
      <c r="J340" s="146"/>
      <c r="K340" s="146"/>
      <c r="L340" s="151"/>
      <c r="M340" s="146"/>
    </row>
    <row r="341" hidden="1">
      <c r="A341" s="152"/>
      <c r="B341" s="146"/>
      <c r="C341" s="146"/>
      <c r="D341" s="146"/>
      <c r="E341" s="146"/>
      <c r="F341" s="146"/>
      <c r="G341" s="146"/>
      <c r="H341" s="146"/>
      <c r="I341" s="146"/>
      <c r="J341" s="146"/>
      <c r="K341" s="146"/>
      <c r="L341" s="151"/>
      <c r="M341" s="146"/>
    </row>
    <row r="342" hidden="1">
      <c r="A342" s="152"/>
      <c r="B342" s="146"/>
      <c r="C342" s="146"/>
      <c r="D342" s="146"/>
      <c r="E342" s="146"/>
      <c r="F342" s="146"/>
      <c r="G342" s="146"/>
      <c r="H342" s="146"/>
      <c r="I342" s="146"/>
      <c r="J342" s="146"/>
      <c r="K342" s="146"/>
      <c r="L342" s="151"/>
      <c r="M342" s="146"/>
    </row>
    <row r="343" hidden="1">
      <c r="A343" s="152"/>
      <c r="B343" s="146"/>
      <c r="C343" s="146"/>
      <c r="D343" s="146"/>
      <c r="E343" s="146"/>
      <c r="F343" s="146"/>
      <c r="G343" s="146"/>
      <c r="H343" s="146"/>
      <c r="I343" s="146"/>
      <c r="J343" s="146"/>
      <c r="K343" s="146"/>
      <c r="L343" s="151"/>
      <c r="M343" s="146"/>
    </row>
    <row r="344" hidden="1">
      <c r="A344" s="152"/>
      <c r="B344" s="146"/>
      <c r="C344" s="146"/>
      <c r="D344" s="146"/>
      <c r="E344" s="146"/>
      <c r="F344" s="146"/>
      <c r="G344" s="146"/>
      <c r="H344" s="146"/>
      <c r="I344" s="146"/>
      <c r="J344" s="146"/>
      <c r="K344" s="146"/>
      <c r="L344" s="151"/>
      <c r="M344" s="146"/>
    </row>
    <row r="345" hidden="1">
      <c r="A345" s="152"/>
      <c r="B345" s="146"/>
      <c r="C345" s="146"/>
      <c r="D345" s="146"/>
      <c r="E345" s="146"/>
      <c r="F345" s="146"/>
      <c r="G345" s="146"/>
      <c r="H345" s="146"/>
      <c r="I345" s="146"/>
      <c r="J345" s="146"/>
      <c r="K345" s="146"/>
      <c r="L345" s="151"/>
      <c r="M345" s="146"/>
    </row>
    <row r="346" hidden="1">
      <c r="A346" s="152"/>
      <c r="B346" s="146"/>
      <c r="C346" s="146"/>
      <c r="D346" s="146"/>
      <c r="E346" s="146"/>
      <c r="F346" s="146"/>
      <c r="G346" s="146"/>
      <c r="H346" s="146"/>
      <c r="I346" s="146"/>
      <c r="J346" s="146"/>
      <c r="K346" s="146"/>
      <c r="L346" s="151"/>
      <c r="M346" s="146"/>
    </row>
    <row r="347" hidden="1">
      <c r="A347" s="152"/>
      <c r="B347" s="146"/>
      <c r="C347" s="146"/>
      <c r="D347" s="146"/>
      <c r="E347" s="146"/>
      <c r="F347" s="146"/>
      <c r="G347" s="146"/>
      <c r="H347" s="146"/>
      <c r="I347" s="146"/>
      <c r="J347" s="146"/>
      <c r="K347" s="146"/>
      <c r="L347" s="151"/>
      <c r="M347" s="146"/>
    </row>
    <row r="348" hidden="1">
      <c r="A348" s="152"/>
      <c r="B348" s="146"/>
      <c r="C348" s="146"/>
      <c r="D348" s="146"/>
      <c r="E348" s="146"/>
      <c r="F348" s="146"/>
      <c r="G348" s="146"/>
      <c r="H348" s="146"/>
      <c r="I348" s="146"/>
      <c r="J348" s="146"/>
      <c r="K348" s="146"/>
      <c r="L348" s="151"/>
      <c r="M348" s="146"/>
    </row>
    <row r="349" hidden="1">
      <c r="A349" s="152"/>
      <c r="B349" s="146"/>
      <c r="C349" s="146"/>
      <c r="D349" s="146"/>
      <c r="E349" s="146"/>
      <c r="F349" s="146"/>
      <c r="G349" s="146"/>
      <c r="H349" s="146"/>
      <c r="I349" s="146"/>
      <c r="J349" s="146"/>
      <c r="K349" s="146"/>
      <c r="L349" s="151"/>
      <c r="M349" s="146"/>
    </row>
    <row r="350" hidden="1">
      <c r="A350" s="152"/>
      <c r="B350" s="146"/>
      <c r="C350" s="146"/>
      <c r="D350" s="146"/>
      <c r="E350" s="146"/>
      <c r="F350" s="146"/>
      <c r="G350" s="146"/>
      <c r="H350" s="146"/>
      <c r="I350" s="146"/>
      <c r="J350" s="146"/>
      <c r="K350" s="146"/>
      <c r="L350" s="151"/>
      <c r="M350" s="146"/>
    </row>
    <row r="351" hidden="1">
      <c r="A351" s="152"/>
      <c r="B351" s="146"/>
      <c r="C351" s="146"/>
      <c r="D351" s="146"/>
      <c r="E351" s="146"/>
      <c r="F351" s="146"/>
      <c r="G351" s="146"/>
      <c r="H351" s="146"/>
      <c r="I351" s="146"/>
      <c r="J351" s="146"/>
      <c r="K351" s="146"/>
      <c r="L351" s="151"/>
      <c r="M351" s="146"/>
    </row>
    <row r="352" hidden="1">
      <c r="A352" s="152"/>
      <c r="B352" s="146"/>
      <c r="C352" s="146"/>
      <c r="D352" s="146"/>
      <c r="E352" s="146"/>
      <c r="F352" s="146"/>
      <c r="G352" s="146"/>
      <c r="H352" s="146"/>
      <c r="I352" s="146"/>
      <c r="J352" s="146"/>
      <c r="K352" s="146"/>
      <c r="L352" s="151"/>
      <c r="M352" s="146"/>
    </row>
    <row r="353" hidden="1">
      <c r="A353" s="152"/>
      <c r="B353" s="146"/>
      <c r="C353" s="146"/>
      <c r="D353" s="146"/>
      <c r="E353" s="146"/>
      <c r="F353" s="146"/>
      <c r="G353" s="146"/>
      <c r="H353" s="146"/>
      <c r="I353" s="146"/>
      <c r="J353" s="146"/>
      <c r="K353" s="146"/>
      <c r="L353" s="151"/>
      <c r="M353" s="146"/>
    </row>
    <row r="354" hidden="1">
      <c r="A354" s="152"/>
      <c r="B354" s="146"/>
      <c r="C354" s="146"/>
      <c r="D354" s="146"/>
      <c r="E354" s="146"/>
      <c r="F354" s="146"/>
      <c r="G354" s="146"/>
      <c r="H354" s="146"/>
      <c r="I354" s="146"/>
      <c r="J354" s="146"/>
      <c r="K354" s="146"/>
      <c r="L354" s="151"/>
      <c r="M354" s="146"/>
    </row>
    <row r="355" hidden="1">
      <c r="A355" s="152"/>
      <c r="B355" s="146"/>
      <c r="C355" s="146"/>
      <c r="D355" s="146"/>
      <c r="E355" s="146"/>
      <c r="F355" s="146"/>
      <c r="G355" s="146"/>
      <c r="H355" s="146"/>
      <c r="I355" s="146"/>
      <c r="J355" s="146"/>
      <c r="K355" s="146"/>
      <c r="L355" s="151"/>
      <c r="M355" s="146"/>
    </row>
    <row r="356" hidden="1">
      <c r="A356" s="152"/>
      <c r="B356" s="146"/>
      <c r="C356" s="146"/>
      <c r="D356" s="146"/>
      <c r="E356" s="146"/>
      <c r="F356" s="146"/>
      <c r="G356" s="146"/>
      <c r="H356" s="146"/>
      <c r="I356" s="146"/>
      <c r="J356" s="146"/>
      <c r="K356" s="146"/>
      <c r="L356" s="151"/>
      <c r="M356" s="146"/>
    </row>
    <row r="357" hidden="1">
      <c r="A357" s="152"/>
      <c r="B357" s="146"/>
      <c r="C357" s="146"/>
      <c r="D357" s="146"/>
      <c r="E357" s="146"/>
      <c r="F357" s="146"/>
      <c r="G357" s="146"/>
      <c r="H357" s="146"/>
      <c r="I357" s="146"/>
      <c r="J357" s="146"/>
      <c r="K357" s="146"/>
      <c r="L357" s="151"/>
      <c r="M357" s="146"/>
    </row>
    <row r="358" hidden="1">
      <c r="A358" s="152"/>
      <c r="B358" s="146"/>
      <c r="C358" s="146"/>
      <c r="D358" s="146"/>
      <c r="E358" s="146"/>
      <c r="F358" s="146"/>
      <c r="G358" s="146"/>
      <c r="H358" s="146"/>
      <c r="I358" s="146"/>
      <c r="J358" s="146"/>
      <c r="K358" s="146"/>
      <c r="L358" s="151"/>
      <c r="M358" s="146"/>
    </row>
    <row r="359" hidden="1">
      <c r="A359" s="152"/>
      <c r="B359" s="146"/>
      <c r="C359" s="146"/>
      <c r="D359" s="146"/>
      <c r="E359" s="146"/>
      <c r="F359" s="146"/>
      <c r="G359" s="146"/>
      <c r="H359" s="146"/>
      <c r="I359" s="146"/>
      <c r="J359" s="146"/>
      <c r="K359" s="146"/>
      <c r="L359" s="151"/>
      <c r="M359" s="146"/>
    </row>
    <row r="360" hidden="1">
      <c r="A360" s="152"/>
      <c r="B360" s="146"/>
      <c r="C360" s="146"/>
      <c r="D360" s="146"/>
      <c r="E360" s="146"/>
      <c r="F360" s="146"/>
      <c r="G360" s="146"/>
      <c r="H360" s="146"/>
      <c r="I360" s="146"/>
      <c r="J360" s="146"/>
      <c r="K360" s="146"/>
      <c r="L360" s="151"/>
      <c r="M360" s="146"/>
    </row>
    <row r="361" hidden="1">
      <c r="A361" s="152"/>
      <c r="B361" s="146"/>
      <c r="C361" s="146"/>
      <c r="D361" s="146"/>
      <c r="E361" s="146"/>
      <c r="F361" s="146"/>
      <c r="G361" s="146"/>
      <c r="H361" s="146"/>
      <c r="I361" s="146"/>
      <c r="J361" s="146"/>
      <c r="K361" s="146"/>
      <c r="L361" s="151"/>
      <c r="M361" s="146"/>
    </row>
    <row r="362" hidden="1">
      <c r="A362" s="152"/>
      <c r="B362" s="146"/>
      <c r="C362" s="146"/>
      <c r="D362" s="146"/>
      <c r="E362" s="146"/>
      <c r="F362" s="146"/>
      <c r="G362" s="146"/>
      <c r="H362" s="146"/>
      <c r="I362" s="146"/>
      <c r="J362" s="146"/>
      <c r="K362" s="146"/>
      <c r="L362" s="151"/>
      <c r="M362" s="146"/>
    </row>
    <row r="363" hidden="1">
      <c r="A363" s="152"/>
      <c r="B363" s="146"/>
      <c r="C363" s="146"/>
      <c r="D363" s="146"/>
      <c r="E363" s="146"/>
      <c r="F363" s="146"/>
      <c r="G363" s="146"/>
      <c r="H363" s="146"/>
      <c r="I363" s="146"/>
      <c r="J363" s="146"/>
      <c r="K363" s="146"/>
      <c r="L363" s="151"/>
      <c r="M363" s="146"/>
    </row>
    <row r="364" hidden="1">
      <c r="A364" s="152"/>
      <c r="B364" s="146"/>
      <c r="C364" s="146"/>
      <c r="D364" s="146"/>
      <c r="E364" s="146"/>
      <c r="F364" s="146"/>
      <c r="G364" s="146"/>
      <c r="H364" s="146"/>
      <c r="I364" s="146"/>
      <c r="J364" s="146"/>
      <c r="K364" s="146"/>
      <c r="L364" s="151"/>
      <c r="M364" s="146"/>
    </row>
    <row r="365" hidden="1">
      <c r="A365" s="152"/>
      <c r="B365" s="146"/>
      <c r="C365" s="146"/>
      <c r="D365" s="146"/>
      <c r="E365" s="146"/>
      <c r="F365" s="146"/>
      <c r="G365" s="146"/>
      <c r="H365" s="146"/>
      <c r="I365" s="146"/>
      <c r="J365" s="146"/>
      <c r="K365" s="146"/>
      <c r="L365" s="151"/>
      <c r="M365" s="146"/>
    </row>
    <row r="366" hidden="1">
      <c r="A366" s="152"/>
      <c r="B366" s="146"/>
      <c r="C366" s="146"/>
      <c r="D366" s="146"/>
      <c r="E366" s="146"/>
      <c r="F366" s="146"/>
      <c r="G366" s="146"/>
      <c r="H366" s="146"/>
      <c r="I366" s="146"/>
      <c r="J366" s="146"/>
      <c r="K366" s="146"/>
      <c r="L366" s="151"/>
      <c r="M366" s="146"/>
    </row>
    <row r="367" hidden="1">
      <c r="A367" s="152"/>
      <c r="B367" s="146"/>
      <c r="C367" s="146"/>
      <c r="D367" s="146"/>
      <c r="E367" s="146"/>
      <c r="F367" s="146"/>
      <c r="G367" s="146"/>
      <c r="H367" s="146"/>
      <c r="I367" s="146"/>
      <c r="J367" s="146"/>
      <c r="K367" s="146"/>
      <c r="L367" s="151"/>
      <c r="M367" s="146"/>
    </row>
    <row r="368" hidden="1">
      <c r="A368" s="152"/>
      <c r="B368" s="146"/>
      <c r="C368" s="146"/>
      <c r="D368" s="146"/>
      <c r="E368" s="146"/>
      <c r="F368" s="146"/>
      <c r="G368" s="146"/>
      <c r="H368" s="146"/>
      <c r="I368" s="146"/>
      <c r="J368" s="146"/>
      <c r="K368" s="146"/>
      <c r="L368" s="151"/>
      <c r="M368" s="146"/>
    </row>
    <row r="369" hidden="1">
      <c r="A369" s="152"/>
      <c r="B369" s="146"/>
      <c r="C369" s="146"/>
      <c r="D369" s="146"/>
      <c r="E369" s="146"/>
      <c r="F369" s="146"/>
      <c r="G369" s="146"/>
      <c r="H369" s="146"/>
      <c r="I369" s="146"/>
      <c r="J369" s="146"/>
      <c r="K369" s="146"/>
      <c r="L369" s="151"/>
      <c r="M369" s="146"/>
    </row>
    <row r="370" hidden="1">
      <c r="A370" s="152"/>
      <c r="B370" s="146"/>
      <c r="C370" s="146"/>
      <c r="D370" s="146"/>
      <c r="E370" s="146"/>
      <c r="F370" s="146"/>
      <c r="G370" s="146"/>
      <c r="H370" s="146"/>
      <c r="I370" s="146"/>
      <c r="J370" s="146"/>
      <c r="K370" s="146"/>
      <c r="L370" s="151"/>
      <c r="M370" s="146"/>
    </row>
    <row r="371" hidden="1">
      <c r="A371" s="152"/>
      <c r="B371" s="146"/>
      <c r="C371" s="146"/>
      <c r="D371" s="146"/>
      <c r="E371" s="146"/>
      <c r="F371" s="146"/>
      <c r="G371" s="146"/>
      <c r="H371" s="146"/>
      <c r="I371" s="146"/>
      <c r="J371" s="146"/>
      <c r="K371" s="146"/>
      <c r="L371" s="151"/>
      <c r="M371" s="146"/>
    </row>
    <row r="372" hidden="1">
      <c r="A372" s="152"/>
      <c r="B372" s="146"/>
      <c r="C372" s="146"/>
      <c r="D372" s="146"/>
      <c r="E372" s="146"/>
      <c r="F372" s="146"/>
      <c r="G372" s="146"/>
      <c r="H372" s="146"/>
      <c r="I372" s="146"/>
      <c r="J372" s="146"/>
      <c r="K372" s="146"/>
      <c r="L372" s="151"/>
      <c r="M372" s="146"/>
    </row>
    <row r="373" hidden="1">
      <c r="A373" s="152"/>
      <c r="B373" s="146"/>
      <c r="C373" s="146"/>
      <c r="D373" s="146"/>
      <c r="E373" s="146"/>
      <c r="F373" s="146"/>
      <c r="G373" s="146"/>
      <c r="H373" s="146"/>
      <c r="I373" s="146"/>
      <c r="J373" s="146"/>
      <c r="K373" s="146"/>
      <c r="L373" s="151"/>
      <c r="M373" s="146"/>
    </row>
    <row r="374" hidden="1">
      <c r="A374" s="152"/>
      <c r="B374" s="146"/>
      <c r="C374" s="146"/>
      <c r="D374" s="146"/>
      <c r="E374" s="146"/>
      <c r="F374" s="146"/>
      <c r="G374" s="146"/>
      <c r="H374" s="146"/>
      <c r="I374" s="146"/>
      <c r="J374" s="146"/>
      <c r="K374" s="146"/>
      <c r="L374" s="151"/>
      <c r="M374" s="146"/>
    </row>
    <row r="375" hidden="1">
      <c r="A375" s="152"/>
      <c r="B375" s="146"/>
      <c r="C375" s="146"/>
      <c r="D375" s="146"/>
      <c r="E375" s="146"/>
      <c r="F375" s="146"/>
      <c r="G375" s="146"/>
      <c r="H375" s="146"/>
      <c r="I375" s="146"/>
      <c r="J375" s="146"/>
      <c r="K375" s="146"/>
      <c r="L375" s="151"/>
      <c r="M375" s="146"/>
    </row>
    <row r="376" hidden="1">
      <c r="A376" s="152"/>
      <c r="B376" s="146"/>
      <c r="C376" s="146"/>
      <c r="D376" s="146"/>
      <c r="E376" s="146"/>
      <c r="F376" s="146"/>
      <c r="G376" s="146"/>
      <c r="H376" s="146"/>
      <c r="I376" s="146"/>
      <c r="J376" s="146"/>
      <c r="K376" s="146"/>
      <c r="L376" s="151"/>
      <c r="M376" s="146"/>
    </row>
    <row r="377" hidden="1">
      <c r="A377" s="152"/>
      <c r="B377" s="146"/>
      <c r="C377" s="146"/>
      <c r="D377" s="146"/>
      <c r="E377" s="146"/>
      <c r="F377" s="146"/>
      <c r="G377" s="146"/>
      <c r="H377" s="146"/>
      <c r="I377" s="146"/>
      <c r="J377" s="146"/>
      <c r="K377" s="146"/>
      <c r="L377" s="151"/>
      <c r="M377" s="146"/>
    </row>
    <row r="378" hidden="1">
      <c r="A378" s="152"/>
      <c r="B378" s="146"/>
      <c r="C378" s="146"/>
      <c r="D378" s="146"/>
      <c r="E378" s="146"/>
      <c r="F378" s="146"/>
      <c r="G378" s="146"/>
      <c r="H378" s="146"/>
      <c r="I378" s="146"/>
      <c r="J378" s="146"/>
      <c r="K378" s="146"/>
      <c r="L378" s="151"/>
      <c r="M378" s="146"/>
    </row>
    <row r="379" hidden="1">
      <c r="A379" s="152"/>
      <c r="B379" s="146"/>
      <c r="C379" s="146"/>
      <c r="D379" s="146"/>
      <c r="E379" s="146"/>
      <c r="F379" s="146"/>
      <c r="G379" s="146"/>
      <c r="H379" s="146"/>
      <c r="I379" s="146"/>
      <c r="J379" s="146"/>
      <c r="K379" s="146"/>
      <c r="L379" s="151"/>
      <c r="M379" s="146"/>
    </row>
    <row r="380" hidden="1">
      <c r="A380" s="152"/>
      <c r="B380" s="146"/>
      <c r="C380" s="146"/>
      <c r="D380" s="146"/>
      <c r="E380" s="146"/>
      <c r="F380" s="146"/>
      <c r="G380" s="146"/>
      <c r="H380" s="146"/>
      <c r="I380" s="146"/>
      <c r="J380" s="146"/>
      <c r="K380" s="146"/>
      <c r="L380" s="151"/>
      <c r="M380" s="146"/>
    </row>
    <row r="381" hidden="1">
      <c r="A381" s="152"/>
      <c r="B381" s="146"/>
      <c r="C381" s="146"/>
      <c r="D381" s="146"/>
      <c r="E381" s="146"/>
      <c r="F381" s="146"/>
      <c r="G381" s="146"/>
      <c r="H381" s="146"/>
      <c r="I381" s="146"/>
      <c r="J381" s="146"/>
      <c r="K381" s="146"/>
      <c r="L381" s="151"/>
      <c r="M381" s="146"/>
    </row>
    <row r="382" hidden="1">
      <c r="A382" s="152"/>
      <c r="B382" s="146"/>
      <c r="C382" s="146"/>
      <c r="D382" s="146"/>
      <c r="E382" s="146"/>
      <c r="F382" s="146"/>
      <c r="G382" s="146"/>
      <c r="H382" s="146"/>
      <c r="I382" s="146"/>
      <c r="J382" s="146"/>
      <c r="K382" s="146"/>
      <c r="L382" s="151"/>
      <c r="M382" s="146"/>
    </row>
    <row r="383" hidden="1">
      <c r="A383" s="152"/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51"/>
      <c r="M383" s="146"/>
    </row>
    <row r="384" hidden="1">
      <c r="A384" s="152"/>
      <c r="B384" s="146"/>
      <c r="C384" s="146"/>
      <c r="D384" s="146"/>
      <c r="E384" s="146"/>
      <c r="F384" s="146"/>
      <c r="G384" s="146"/>
      <c r="H384" s="146"/>
      <c r="I384" s="146"/>
      <c r="J384" s="146"/>
      <c r="K384" s="146"/>
      <c r="L384" s="151"/>
      <c r="M384" s="146"/>
    </row>
    <row r="385" hidden="1">
      <c r="A385" s="152"/>
      <c r="B385" s="146"/>
      <c r="C385" s="146"/>
      <c r="D385" s="146"/>
      <c r="E385" s="146"/>
      <c r="F385" s="146"/>
      <c r="G385" s="146"/>
      <c r="H385" s="146"/>
      <c r="I385" s="146"/>
      <c r="J385" s="146"/>
      <c r="K385" s="146"/>
      <c r="L385" s="151"/>
      <c r="M385" s="146"/>
    </row>
    <row r="386" hidden="1">
      <c r="A386" s="152"/>
      <c r="B386" s="146"/>
      <c r="C386" s="146"/>
      <c r="D386" s="146"/>
      <c r="E386" s="146"/>
      <c r="F386" s="146"/>
      <c r="G386" s="146"/>
      <c r="H386" s="146"/>
      <c r="I386" s="146"/>
      <c r="J386" s="146"/>
      <c r="K386" s="146"/>
      <c r="L386" s="151"/>
      <c r="M386" s="146"/>
    </row>
    <row r="387" hidden="1">
      <c r="A387" s="152"/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51"/>
      <c r="M387" s="146"/>
    </row>
    <row r="388" hidden="1">
      <c r="A388" s="152"/>
      <c r="B388" s="146"/>
      <c r="C388" s="146"/>
      <c r="D388" s="146"/>
      <c r="E388" s="146"/>
      <c r="F388" s="146"/>
      <c r="G388" s="146"/>
      <c r="H388" s="146"/>
      <c r="I388" s="146"/>
      <c r="J388" s="146"/>
      <c r="K388" s="146"/>
      <c r="L388" s="151"/>
      <c r="M388" s="146"/>
    </row>
    <row r="389" hidden="1">
      <c r="A389" s="152"/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51"/>
      <c r="M389" s="146"/>
    </row>
    <row r="390" hidden="1">
      <c r="A390" s="152"/>
      <c r="B390" s="146"/>
      <c r="C390" s="146"/>
      <c r="D390" s="146"/>
      <c r="E390" s="146"/>
      <c r="F390" s="146"/>
      <c r="G390" s="146"/>
      <c r="H390" s="146"/>
      <c r="I390" s="146"/>
      <c r="J390" s="146"/>
      <c r="K390" s="146"/>
      <c r="L390" s="151"/>
      <c r="M390" s="146"/>
    </row>
    <row r="391" hidden="1">
      <c r="A391" s="152"/>
      <c r="B391" s="146"/>
      <c r="C391" s="146"/>
      <c r="D391" s="146"/>
      <c r="E391" s="146"/>
      <c r="F391" s="146"/>
      <c r="G391" s="146"/>
      <c r="H391" s="146"/>
      <c r="I391" s="146"/>
      <c r="J391" s="146"/>
      <c r="K391" s="146"/>
      <c r="L391" s="151"/>
      <c r="M391" s="146"/>
    </row>
    <row r="392" hidden="1">
      <c r="A392" s="152"/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51"/>
      <c r="M392" s="146"/>
    </row>
    <row r="393" hidden="1">
      <c r="A393" s="152"/>
      <c r="B393" s="146"/>
      <c r="C393" s="146"/>
      <c r="D393" s="146"/>
      <c r="E393" s="146"/>
      <c r="F393" s="146"/>
      <c r="G393" s="146"/>
      <c r="H393" s="146"/>
      <c r="I393" s="146"/>
      <c r="J393" s="146"/>
      <c r="K393" s="146"/>
      <c r="L393" s="151"/>
      <c r="M393" s="146"/>
    </row>
    <row r="394" hidden="1">
      <c r="A394" s="152"/>
      <c r="B394" s="146"/>
      <c r="C394" s="146"/>
      <c r="D394" s="146"/>
      <c r="E394" s="146"/>
      <c r="F394" s="146"/>
      <c r="G394" s="146"/>
      <c r="H394" s="146"/>
      <c r="I394" s="146"/>
      <c r="J394" s="146"/>
      <c r="K394" s="146"/>
      <c r="L394" s="151"/>
      <c r="M394" s="146"/>
    </row>
    <row r="395" hidden="1">
      <c r="A395" s="152"/>
      <c r="B395" s="146"/>
      <c r="C395" s="146"/>
      <c r="D395" s="146"/>
      <c r="E395" s="146"/>
      <c r="F395" s="146"/>
      <c r="G395" s="146"/>
      <c r="H395" s="146"/>
      <c r="I395" s="146"/>
      <c r="J395" s="146"/>
      <c r="K395" s="146"/>
      <c r="L395" s="151"/>
      <c r="M395" s="146"/>
    </row>
    <row r="396" hidden="1">
      <c r="A396" s="152"/>
      <c r="B396" s="146"/>
      <c r="C396" s="146"/>
      <c r="D396" s="146"/>
      <c r="E396" s="146"/>
      <c r="F396" s="146"/>
      <c r="G396" s="146"/>
      <c r="H396" s="146"/>
      <c r="I396" s="146"/>
      <c r="J396" s="146"/>
      <c r="K396" s="146"/>
      <c r="L396" s="151"/>
      <c r="M396" s="146"/>
    </row>
    <row r="397" hidden="1">
      <c r="A397" s="152"/>
      <c r="B397" s="146"/>
      <c r="C397" s="146"/>
      <c r="D397" s="146"/>
      <c r="E397" s="146"/>
      <c r="F397" s="146"/>
      <c r="G397" s="146"/>
      <c r="H397" s="146"/>
      <c r="I397" s="146"/>
      <c r="J397" s="146"/>
      <c r="K397" s="146"/>
      <c r="L397" s="151"/>
      <c r="M397" s="146"/>
    </row>
    <row r="398" hidden="1">
      <c r="A398" s="152"/>
      <c r="B398" s="146"/>
      <c r="C398" s="146"/>
      <c r="D398" s="146"/>
      <c r="E398" s="146"/>
      <c r="F398" s="146"/>
      <c r="G398" s="146"/>
      <c r="H398" s="146"/>
      <c r="I398" s="146"/>
      <c r="J398" s="146"/>
      <c r="K398" s="146"/>
      <c r="L398" s="151"/>
      <c r="M398" s="146"/>
    </row>
    <row r="399" hidden="1">
      <c r="A399" s="152"/>
      <c r="B399" s="146"/>
      <c r="C399" s="146"/>
      <c r="D399" s="146"/>
      <c r="E399" s="146"/>
      <c r="F399" s="146"/>
      <c r="G399" s="146"/>
      <c r="H399" s="146"/>
      <c r="I399" s="146"/>
      <c r="J399" s="146"/>
      <c r="K399" s="146"/>
      <c r="L399" s="151"/>
      <c r="M399" s="146"/>
    </row>
    <row r="400" hidden="1">
      <c r="A400" s="152"/>
      <c r="B400" s="146"/>
      <c r="C400" s="146"/>
      <c r="D400" s="146"/>
      <c r="E400" s="146"/>
      <c r="F400" s="146"/>
      <c r="G400" s="146"/>
      <c r="H400" s="146"/>
      <c r="I400" s="146"/>
      <c r="J400" s="146"/>
      <c r="K400" s="146"/>
      <c r="L400" s="151"/>
      <c r="M400" s="146"/>
    </row>
    <row r="401" hidden="1">
      <c r="A401" s="152"/>
      <c r="B401" s="146"/>
      <c r="C401" s="146"/>
      <c r="D401" s="146"/>
      <c r="E401" s="146"/>
      <c r="F401" s="146"/>
      <c r="G401" s="146"/>
      <c r="H401" s="146"/>
      <c r="I401" s="146"/>
      <c r="J401" s="146"/>
      <c r="K401" s="146"/>
      <c r="L401" s="151"/>
      <c r="M401" s="146"/>
    </row>
    <row r="402" hidden="1">
      <c r="A402" s="152"/>
      <c r="B402" s="146"/>
      <c r="C402" s="146"/>
      <c r="D402" s="146"/>
      <c r="E402" s="146"/>
      <c r="F402" s="146"/>
      <c r="G402" s="146"/>
      <c r="H402" s="146"/>
      <c r="I402" s="146"/>
      <c r="J402" s="146"/>
      <c r="K402" s="146"/>
      <c r="L402" s="151"/>
      <c r="M402" s="146"/>
    </row>
    <row r="403" hidden="1">
      <c r="A403" s="152"/>
      <c r="B403" s="146"/>
      <c r="C403" s="146"/>
      <c r="D403" s="146"/>
      <c r="E403" s="146"/>
      <c r="F403" s="146"/>
      <c r="G403" s="146"/>
      <c r="H403" s="146"/>
      <c r="I403" s="146"/>
      <c r="J403" s="146"/>
      <c r="K403" s="146"/>
      <c r="L403" s="151"/>
      <c r="M403" s="146"/>
    </row>
    <row r="404" hidden="1">
      <c r="A404" s="152"/>
      <c r="B404" s="146"/>
      <c r="C404" s="146"/>
      <c r="D404" s="146"/>
      <c r="E404" s="146"/>
      <c r="F404" s="146"/>
      <c r="G404" s="146"/>
      <c r="H404" s="146"/>
      <c r="I404" s="146"/>
      <c r="J404" s="146"/>
      <c r="K404" s="146"/>
      <c r="L404" s="151"/>
      <c r="M404" s="146"/>
    </row>
    <row r="405" hidden="1">
      <c r="A405" s="152"/>
      <c r="B405" s="146"/>
      <c r="C405" s="146"/>
      <c r="D405" s="146"/>
      <c r="E405" s="146"/>
      <c r="F405" s="146"/>
      <c r="G405" s="146"/>
      <c r="H405" s="146"/>
      <c r="I405" s="146"/>
      <c r="J405" s="146"/>
      <c r="K405" s="146"/>
      <c r="L405" s="151"/>
      <c r="M405" s="146"/>
    </row>
    <row r="406" hidden="1">
      <c r="A406" s="152"/>
      <c r="B406" s="146"/>
      <c r="C406" s="146"/>
      <c r="D406" s="146"/>
      <c r="E406" s="146"/>
      <c r="F406" s="146"/>
      <c r="G406" s="146"/>
      <c r="H406" s="146"/>
      <c r="I406" s="146"/>
      <c r="J406" s="146"/>
      <c r="K406" s="146"/>
      <c r="L406" s="151"/>
      <c r="M406" s="146"/>
    </row>
    <row r="407" hidden="1">
      <c r="A407" s="152"/>
      <c r="B407" s="146"/>
      <c r="C407" s="146"/>
      <c r="D407" s="146"/>
      <c r="E407" s="146"/>
      <c r="F407" s="146"/>
      <c r="G407" s="146"/>
      <c r="H407" s="146"/>
      <c r="I407" s="146"/>
      <c r="J407" s="146"/>
      <c r="K407" s="146"/>
      <c r="L407" s="151"/>
      <c r="M407" s="146"/>
    </row>
    <row r="408" hidden="1">
      <c r="A408" s="152"/>
      <c r="B408" s="146"/>
      <c r="C408" s="146"/>
      <c r="D408" s="146"/>
      <c r="E408" s="146"/>
      <c r="F408" s="146"/>
      <c r="G408" s="146"/>
      <c r="H408" s="146"/>
      <c r="I408" s="146"/>
      <c r="J408" s="146"/>
      <c r="K408" s="146"/>
      <c r="L408" s="151"/>
      <c r="M408" s="146"/>
    </row>
    <row r="409" hidden="1">
      <c r="A409" s="152"/>
      <c r="B409" s="146"/>
      <c r="C409" s="146"/>
      <c r="D409" s="146"/>
      <c r="E409" s="146"/>
      <c r="F409" s="146"/>
      <c r="G409" s="146"/>
      <c r="H409" s="146"/>
      <c r="I409" s="146"/>
      <c r="J409" s="146"/>
      <c r="K409" s="146"/>
      <c r="L409" s="151"/>
      <c r="M409" s="146"/>
    </row>
    <row r="410" hidden="1">
      <c r="A410" s="152"/>
      <c r="B410" s="146"/>
      <c r="C410" s="146"/>
      <c r="D410" s="146"/>
      <c r="E410" s="146"/>
      <c r="F410" s="146"/>
      <c r="G410" s="146"/>
      <c r="H410" s="146"/>
      <c r="I410" s="146"/>
      <c r="J410" s="146"/>
      <c r="K410" s="146"/>
      <c r="L410" s="151"/>
      <c r="M410" s="146"/>
    </row>
    <row r="411" hidden="1">
      <c r="A411" s="152"/>
      <c r="B411" s="146"/>
      <c r="C411" s="146"/>
      <c r="D411" s="146"/>
      <c r="E411" s="146"/>
      <c r="F411" s="146"/>
      <c r="G411" s="146"/>
      <c r="H411" s="146"/>
      <c r="I411" s="146"/>
      <c r="J411" s="146"/>
      <c r="K411" s="146"/>
      <c r="L411" s="151"/>
      <c r="M411" s="146"/>
    </row>
    <row r="412" hidden="1">
      <c r="A412" s="152"/>
      <c r="B412" s="146"/>
      <c r="C412" s="146"/>
      <c r="D412" s="146"/>
      <c r="E412" s="146"/>
      <c r="F412" s="146"/>
      <c r="G412" s="146"/>
      <c r="H412" s="146"/>
      <c r="I412" s="146"/>
      <c r="J412" s="146"/>
      <c r="K412" s="146"/>
      <c r="L412" s="151"/>
      <c r="M412" s="146"/>
    </row>
    <row r="413" hidden="1">
      <c r="A413" s="152"/>
      <c r="B413" s="146"/>
      <c r="C413" s="146"/>
      <c r="D413" s="146"/>
      <c r="E413" s="146"/>
      <c r="F413" s="146"/>
      <c r="G413" s="146"/>
      <c r="H413" s="146"/>
      <c r="I413" s="146"/>
      <c r="J413" s="146"/>
      <c r="K413" s="146"/>
      <c r="L413" s="151"/>
      <c r="M413" s="146"/>
    </row>
    <row r="414" hidden="1">
      <c r="A414" s="152"/>
      <c r="B414" s="146"/>
      <c r="C414" s="146"/>
      <c r="D414" s="146"/>
      <c r="E414" s="146"/>
      <c r="F414" s="146"/>
      <c r="G414" s="146"/>
      <c r="H414" s="146"/>
      <c r="I414" s="146"/>
      <c r="J414" s="146"/>
      <c r="K414" s="146"/>
      <c r="L414" s="151"/>
      <c r="M414" s="146"/>
    </row>
    <row r="415" hidden="1">
      <c r="A415" s="152"/>
      <c r="B415" s="146"/>
      <c r="C415" s="146"/>
      <c r="D415" s="146"/>
      <c r="E415" s="146"/>
      <c r="F415" s="146"/>
      <c r="G415" s="146"/>
      <c r="H415" s="146"/>
      <c r="I415" s="146"/>
      <c r="J415" s="146"/>
      <c r="K415" s="146"/>
      <c r="L415" s="151"/>
      <c r="M415" s="146"/>
    </row>
    <row r="416" hidden="1">
      <c r="A416" s="152"/>
      <c r="B416" s="146"/>
      <c r="C416" s="146"/>
      <c r="D416" s="146"/>
      <c r="E416" s="146"/>
      <c r="F416" s="146"/>
      <c r="G416" s="146"/>
      <c r="H416" s="146"/>
      <c r="I416" s="146"/>
      <c r="J416" s="146"/>
      <c r="K416" s="146"/>
      <c r="L416" s="151"/>
      <c r="M416" s="146"/>
    </row>
    <row r="417" hidden="1">
      <c r="A417" s="152"/>
      <c r="B417" s="146"/>
      <c r="C417" s="146"/>
      <c r="D417" s="146"/>
      <c r="E417" s="146"/>
      <c r="F417" s="146"/>
      <c r="G417" s="146"/>
      <c r="H417" s="146"/>
      <c r="I417" s="146"/>
      <c r="J417" s="146"/>
      <c r="K417" s="146"/>
      <c r="L417" s="151"/>
      <c r="M417" s="146"/>
    </row>
    <row r="418" hidden="1">
      <c r="A418" s="152"/>
      <c r="B418" s="146"/>
      <c r="C418" s="146"/>
      <c r="D418" s="146"/>
      <c r="E418" s="146"/>
      <c r="F418" s="146"/>
      <c r="G418" s="146"/>
      <c r="H418" s="146"/>
      <c r="I418" s="146"/>
      <c r="J418" s="146"/>
      <c r="K418" s="146"/>
      <c r="L418" s="151"/>
      <c r="M418" s="146"/>
    </row>
    <row r="419" hidden="1">
      <c r="A419" s="152"/>
      <c r="B419" s="146"/>
      <c r="C419" s="146"/>
      <c r="D419" s="146"/>
      <c r="E419" s="146"/>
      <c r="F419" s="146"/>
      <c r="G419" s="146"/>
      <c r="H419" s="146"/>
      <c r="I419" s="146"/>
      <c r="J419" s="146"/>
      <c r="K419" s="146"/>
      <c r="L419" s="151"/>
      <c r="M419" s="146"/>
    </row>
    <row r="420" hidden="1">
      <c r="A420" s="152"/>
      <c r="B420" s="146"/>
      <c r="C420" s="146"/>
      <c r="D420" s="146"/>
      <c r="E420" s="146"/>
      <c r="F420" s="146"/>
      <c r="G420" s="146"/>
      <c r="H420" s="146"/>
      <c r="I420" s="146"/>
      <c r="J420" s="146"/>
      <c r="K420" s="146"/>
      <c r="L420" s="151"/>
      <c r="M420" s="146"/>
    </row>
    <row r="421" hidden="1">
      <c r="A421" s="152"/>
      <c r="B421" s="146"/>
      <c r="C421" s="146"/>
      <c r="D421" s="146"/>
      <c r="E421" s="146"/>
      <c r="F421" s="146"/>
      <c r="G421" s="146"/>
      <c r="H421" s="146"/>
      <c r="I421" s="146"/>
      <c r="J421" s="146"/>
      <c r="K421" s="146"/>
      <c r="L421" s="151"/>
      <c r="M421" s="146"/>
    </row>
    <row r="422" hidden="1">
      <c r="A422" s="152"/>
      <c r="B422" s="146"/>
      <c r="C422" s="146"/>
      <c r="D422" s="146"/>
      <c r="E422" s="146"/>
      <c r="F422" s="146"/>
      <c r="G422" s="146"/>
      <c r="H422" s="146"/>
      <c r="I422" s="146"/>
      <c r="J422" s="146"/>
      <c r="K422" s="146"/>
      <c r="L422" s="151"/>
      <c r="M422" s="146"/>
    </row>
    <row r="423" hidden="1">
      <c r="A423" s="152"/>
      <c r="B423" s="146"/>
      <c r="C423" s="146"/>
      <c r="D423" s="146"/>
      <c r="E423" s="146"/>
      <c r="F423" s="146"/>
      <c r="G423" s="146"/>
      <c r="H423" s="146"/>
      <c r="I423" s="146"/>
      <c r="J423" s="146"/>
      <c r="K423" s="146"/>
      <c r="L423" s="151"/>
      <c r="M423" s="146"/>
    </row>
    <row r="424" hidden="1">
      <c r="A424" s="152"/>
      <c r="B424" s="146"/>
      <c r="C424" s="146"/>
      <c r="D424" s="146"/>
      <c r="E424" s="146"/>
      <c r="F424" s="146"/>
      <c r="G424" s="146"/>
      <c r="H424" s="146"/>
      <c r="I424" s="146"/>
      <c r="J424" s="146"/>
      <c r="K424" s="146"/>
      <c r="L424" s="151"/>
      <c r="M424" s="146"/>
    </row>
    <row r="425" hidden="1">
      <c r="A425" s="152"/>
      <c r="B425" s="146"/>
      <c r="C425" s="146"/>
      <c r="D425" s="146"/>
      <c r="E425" s="146"/>
      <c r="F425" s="146"/>
      <c r="G425" s="146"/>
      <c r="H425" s="146"/>
      <c r="I425" s="146"/>
      <c r="J425" s="146"/>
      <c r="K425" s="146"/>
      <c r="L425" s="151"/>
      <c r="M425" s="146"/>
    </row>
    <row r="426" hidden="1">
      <c r="A426" s="152"/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51"/>
      <c r="M426" s="146"/>
    </row>
    <row r="427" hidden="1">
      <c r="A427" s="152"/>
      <c r="B427" s="146"/>
      <c r="C427" s="146"/>
      <c r="D427" s="146"/>
      <c r="E427" s="146"/>
      <c r="F427" s="146"/>
      <c r="G427" s="146"/>
      <c r="H427" s="146"/>
      <c r="I427" s="146"/>
      <c r="J427" s="146"/>
      <c r="K427" s="146"/>
      <c r="L427" s="151"/>
      <c r="M427" s="146"/>
    </row>
    <row r="428" hidden="1">
      <c r="A428" s="152"/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51"/>
      <c r="M428" s="146"/>
    </row>
    <row r="429" hidden="1">
      <c r="A429" s="152"/>
      <c r="B429" s="146"/>
      <c r="C429" s="146"/>
      <c r="D429" s="146"/>
      <c r="E429" s="146"/>
      <c r="F429" s="146"/>
      <c r="G429" s="146"/>
      <c r="H429" s="146"/>
      <c r="I429" s="146"/>
      <c r="J429" s="146"/>
      <c r="K429" s="146"/>
      <c r="L429" s="151"/>
      <c r="M429" s="146"/>
    </row>
    <row r="430" hidden="1">
      <c r="A430" s="152"/>
      <c r="B430" s="146"/>
      <c r="C430" s="146"/>
      <c r="D430" s="146"/>
      <c r="E430" s="146"/>
      <c r="F430" s="146"/>
      <c r="G430" s="146"/>
      <c r="H430" s="146"/>
      <c r="I430" s="146"/>
      <c r="J430" s="146"/>
      <c r="K430" s="146"/>
      <c r="L430" s="151"/>
      <c r="M430" s="146"/>
    </row>
    <row r="431" hidden="1">
      <c r="A431" s="152"/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51"/>
      <c r="M431" s="146"/>
    </row>
    <row r="432" hidden="1">
      <c r="A432" s="152"/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51"/>
      <c r="M432" s="146"/>
    </row>
    <row r="433" hidden="1">
      <c r="A433" s="152"/>
      <c r="B433" s="146"/>
      <c r="C433" s="146"/>
      <c r="D433" s="146"/>
      <c r="E433" s="146"/>
      <c r="F433" s="146"/>
      <c r="G433" s="146"/>
      <c r="H433" s="146"/>
      <c r="I433" s="146"/>
      <c r="J433" s="146"/>
      <c r="K433" s="146"/>
      <c r="L433" s="151"/>
      <c r="M433" s="146"/>
    </row>
    <row r="434" hidden="1">
      <c r="A434" s="152"/>
      <c r="B434" s="146"/>
      <c r="C434" s="146"/>
      <c r="D434" s="146"/>
      <c r="E434" s="146"/>
      <c r="F434" s="146"/>
      <c r="G434" s="146"/>
      <c r="H434" s="146"/>
      <c r="I434" s="146"/>
      <c r="J434" s="146"/>
      <c r="K434" s="146"/>
      <c r="L434" s="151"/>
      <c r="M434" s="146"/>
    </row>
    <row r="435" hidden="1">
      <c r="A435" s="152"/>
      <c r="B435" s="146"/>
      <c r="C435" s="146"/>
      <c r="D435" s="146"/>
      <c r="E435" s="146"/>
      <c r="F435" s="146"/>
      <c r="G435" s="146"/>
      <c r="H435" s="146"/>
      <c r="I435" s="146"/>
      <c r="J435" s="146"/>
      <c r="K435" s="146"/>
      <c r="L435" s="151"/>
      <c r="M435" s="146"/>
    </row>
    <row r="436" hidden="1">
      <c r="A436" s="152"/>
      <c r="B436" s="146"/>
      <c r="C436" s="146"/>
      <c r="D436" s="146"/>
      <c r="E436" s="146"/>
      <c r="F436" s="146"/>
      <c r="G436" s="146"/>
      <c r="H436" s="146"/>
      <c r="I436" s="146"/>
      <c r="J436" s="146"/>
      <c r="K436" s="146"/>
      <c r="L436" s="151"/>
      <c r="M436" s="146"/>
    </row>
    <row r="437" hidden="1">
      <c r="A437" s="152"/>
      <c r="B437" s="146"/>
      <c r="C437" s="146"/>
      <c r="D437" s="146"/>
      <c r="E437" s="146"/>
      <c r="F437" s="146"/>
      <c r="G437" s="146"/>
      <c r="H437" s="146"/>
      <c r="I437" s="146"/>
      <c r="J437" s="146"/>
      <c r="K437" s="146"/>
      <c r="L437" s="151"/>
      <c r="M437" s="146"/>
    </row>
    <row r="438" hidden="1">
      <c r="A438" s="152"/>
      <c r="B438" s="146"/>
      <c r="C438" s="146"/>
      <c r="D438" s="146"/>
      <c r="E438" s="146"/>
      <c r="F438" s="146"/>
      <c r="G438" s="146"/>
      <c r="H438" s="146"/>
      <c r="I438" s="146"/>
      <c r="J438" s="146"/>
      <c r="K438" s="146"/>
      <c r="L438" s="151"/>
      <c r="M438" s="146"/>
    </row>
    <row r="439" hidden="1">
      <c r="A439" s="152"/>
      <c r="B439" s="146"/>
      <c r="C439" s="146"/>
      <c r="D439" s="146"/>
      <c r="E439" s="146"/>
      <c r="F439" s="146"/>
      <c r="G439" s="146"/>
      <c r="H439" s="146"/>
      <c r="I439" s="146"/>
      <c r="J439" s="146"/>
      <c r="K439" s="146"/>
      <c r="L439" s="151"/>
      <c r="M439" s="146"/>
    </row>
    <row r="440" hidden="1">
      <c r="A440" s="152"/>
      <c r="B440" s="146"/>
      <c r="C440" s="146"/>
      <c r="D440" s="146"/>
      <c r="E440" s="146"/>
      <c r="F440" s="146"/>
      <c r="G440" s="146"/>
      <c r="H440" s="146"/>
      <c r="I440" s="146"/>
      <c r="J440" s="146"/>
      <c r="K440" s="146"/>
      <c r="L440" s="151"/>
      <c r="M440" s="146"/>
    </row>
    <row r="441" hidden="1">
      <c r="A441" s="152"/>
      <c r="B441" s="146"/>
      <c r="C441" s="146"/>
      <c r="D441" s="146"/>
      <c r="E441" s="146"/>
      <c r="F441" s="146"/>
      <c r="G441" s="146"/>
      <c r="H441" s="146"/>
      <c r="I441" s="146"/>
      <c r="J441" s="146"/>
      <c r="K441" s="146"/>
      <c r="L441" s="151"/>
      <c r="M441" s="146"/>
    </row>
    <row r="442" hidden="1">
      <c r="A442" s="152"/>
      <c r="B442" s="146"/>
      <c r="C442" s="146"/>
      <c r="D442" s="146"/>
      <c r="E442" s="146"/>
      <c r="F442" s="146"/>
      <c r="G442" s="146"/>
      <c r="H442" s="146"/>
      <c r="I442" s="146"/>
      <c r="J442" s="146"/>
      <c r="K442" s="146"/>
      <c r="L442" s="151"/>
      <c r="M442" s="146"/>
    </row>
    <row r="443" hidden="1">
      <c r="A443" s="152"/>
      <c r="B443" s="146"/>
      <c r="C443" s="146"/>
      <c r="D443" s="146"/>
      <c r="E443" s="146"/>
      <c r="F443" s="146"/>
      <c r="G443" s="146"/>
      <c r="H443" s="146"/>
      <c r="I443" s="146"/>
      <c r="J443" s="146"/>
      <c r="K443" s="146"/>
      <c r="L443" s="151"/>
      <c r="M443" s="146"/>
    </row>
    <row r="444" hidden="1">
      <c r="A444" s="152"/>
      <c r="B444" s="146"/>
      <c r="C444" s="146"/>
      <c r="D444" s="146"/>
      <c r="E444" s="146"/>
      <c r="F444" s="146"/>
      <c r="G444" s="146"/>
      <c r="H444" s="146"/>
      <c r="I444" s="146"/>
      <c r="J444" s="146"/>
      <c r="K444" s="146"/>
      <c r="L444" s="151"/>
      <c r="M444" s="146"/>
    </row>
    <row r="445" hidden="1">
      <c r="A445" s="152"/>
      <c r="B445" s="146"/>
      <c r="C445" s="146"/>
      <c r="D445" s="146"/>
      <c r="E445" s="146"/>
      <c r="F445" s="146"/>
      <c r="G445" s="146"/>
      <c r="H445" s="146"/>
      <c r="I445" s="146"/>
      <c r="J445" s="146"/>
      <c r="K445" s="146"/>
      <c r="L445" s="151"/>
      <c r="M445" s="146"/>
    </row>
    <row r="446" hidden="1">
      <c r="A446" s="152"/>
      <c r="B446" s="146"/>
      <c r="C446" s="146"/>
      <c r="D446" s="146"/>
      <c r="E446" s="146"/>
      <c r="F446" s="146"/>
      <c r="G446" s="146"/>
      <c r="H446" s="146"/>
      <c r="I446" s="146"/>
      <c r="J446" s="146"/>
      <c r="K446" s="146"/>
      <c r="L446" s="151"/>
      <c r="M446" s="146"/>
    </row>
    <row r="447" hidden="1">
      <c r="A447" s="152"/>
      <c r="B447" s="146"/>
      <c r="C447" s="146"/>
      <c r="D447" s="146"/>
      <c r="E447" s="146"/>
      <c r="F447" s="146"/>
      <c r="G447" s="146"/>
      <c r="H447" s="146"/>
      <c r="I447" s="146"/>
      <c r="J447" s="146"/>
      <c r="K447" s="146"/>
      <c r="L447" s="151"/>
      <c r="M447" s="146"/>
    </row>
    <row r="448" hidden="1">
      <c r="A448" s="152"/>
      <c r="B448" s="146"/>
      <c r="C448" s="146"/>
      <c r="D448" s="146"/>
      <c r="E448" s="146"/>
      <c r="F448" s="146"/>
      <c r="G448" s="146"/>
      <c r="H448" s="146"/>
      <c r="I448" s="146"/>
      <c r="J448" s="146"/>
      <c r="K448" s="146"/>
      <c r="L448" s="151"/>
      <c r="M448" s="146"/>
    </row>
    <row r="449" hidden="1">
      <c r="A449" s="152"/>
      <c r="B449" s="146"/>
      <c r="C449" s="146"/>
      <c r="D449" s="146"/>
      <c r="E449" s="146"/>
      <c r="F449" s="146"/>
      <c r="G449" s="146"/>
      <c r="H449" s="146"/>
      <c r="I449" s="146"/>
      <c r="J449" s="146"/>
      <c r="K449" s="146"/>
      <c r="L449" s="151"/>
      <c r="M449" s="146"/>
    </row>
    <row r="450" hidden="1">
      <c r="A450" s="152"/>
      <c r="B450" s="146"/>
      <c r="C450" s="146"/>
      <c r="D450" s="146"/>
      <c r="E450" s="146"/>
      <c r="F450" s="146"/>
      <c r="G450" s="146"/>
      <c r="H450" s="146"/>
      <c r="I450" s="146"/>
      <c r="J450" s="146"/>
      <c r="K450" s="146"/>
      <c r="L450" s="151"/>
      <c r="M450" s="146"/>
    </row>
    <row r="451" hidden="1">
      <c r="A451" s="152"/>
      <c r="B451" s="146"/>
      <c r="C451" s="146"/>
      <c r="D451" s="146"/>
      <c r="E451" s="146"/>
      <c r="F451" s="146"/>
      <c r="G451" s="146"/>
      <c r="H451" s="146"/>
      <c r="I451" s="146"/>
      <c r="J451" s="146"/>
      <c r="K451" s="146"/>
      <c r="L451" s="151"/>
      <c r="M451" s="146"/>
    </row>
    <row r="452" hidden="1">
      <c r="A452" s="152"/>
      <c r="B452" s="146"/>
      <c r="C452" s="146"/>
      <c r="D452" s="146"/>
      <c r="E452" s="146"/>
      <c r="F452" s="146"/>
      <c r="G452" s="146"/>
      <c r="H452" s="146"/>
      <c r="I452" s="146"/>
      <c r="J452" s="146"/>
      <c r="K452" s="146"/>
      <c r="L452" s="151"/>
      <c r="M452" s="146"/>
    </row>
    <row r="453" hidden="1">
      <c r="A453" s="152"/>
      <c r="B453" s="146"/>
      <c r="C453" s="146"/>
      <c r="D453" s="146"/>
      <c r="E453" s="146"/>
      <c r="F453" s="146"/>
      <c r="G453" s="146"/>
      <c r="H453" s="146"/>
      <c r="I453" s="146"/>
      <c r="J453" s="146"/>
      <c r="K453" s="146"/>
      <c r="L453" s="151"/>
      <c r="M453" s="146"/>
    </row>
    <row r="454" hidden="1">
      <c r="A454" s="152"/>
      <c r="B454" s="146"/>
      <c r="C454" s="146"/>
      <c r="D454" s="146"/>
      <c r="E454" s="146"/>
      <c r="F454" s="146"/>
      <c r="G454" s="146"/>
      <c r="H454" s="146"/>
      <c r="I454" s="146"/>
      <c r="J454" s="146"/>
      <c r="K454" s="146"/>
      <c r="L454" s="151"/>
      <c r="M454" s="146"/>
    </row>
    <row r="455" hidden="1">
      <c r="A455" s="152"/>
      <c r="B455" s="146"/>
      <c r="C455" s="146"/>
      <c r="D455" s="146"/>
      <c r="E455" s="146"/>
      <c r="F455" s="146"/>
      <c r="G455" s="146"/>
      <c r="H455" s="146"/>
      <c r="I455" s="146"/>
      <c r="J455" s="146"/>
      <c r="K455" s="146"/>
      <c r="L455" s="151"/>
      <c r="M455" s="146"/>
    </row>
    <row r="456" hidden="1">
      <c r="A456" s="152"/>
      <c r="B456" s="146"/>
      <c r="C456" s="146"/>
      <c r="D456" s="146"/>
      <c r="E456" s="146"/>
      <c r="F456" s="146"/>
      <c r="G456" s="146"/>
      <c r="H456" s="146"/>
      <c r="I456" s="146"/>
      <c r="J456" s="146"/>
      <c r="K456" s="146"/>
      <c r="L456" s="151"/>
      <c r="M456" s="146"/>
    </row>
    <row r="457" hidden="1">
      <c r="A457" s="152"/>
      <c r="B457" s="146"/>
      <c r="C457" s="146"/>
      <c r="D457" s="146"/>
      <c r="E457" s="146"/>
      <c r="F457" s="146"/>
      <c r="G457" s="146"/>
      <c r="H457" s="146"/>
      <c r="I457" s="146"/>
      <c r="J457" s="146"/>
      <c r="K457" s="146"/>
      <c r="L457" s="151"/>
      <c r="M457" s="146"/>
    </row>
    <row r="458" hidden="1">
      <c r="A458" s="152"/>
      <c r="B458" s="146"/>
      <c r="C458" s="146"/>
      <c r="D458" s="146"/>
      <c r="E458" s="146"/>
      <c r="F458" s="146"/>
      <c r="G458" s="146"/>
      <c r="H458" s="146"/>
      <c r="I458" s="146"/>
      <c r="J458" s="146"/>
      <c r="K458" s="146"/>
      <c r="L458" s="151"/>
      <c r="M458" s="146"/>
    </row>
    <row r="459" hidden="1">
      <c r="A459" s="152"/>
      <c r="B459" s="146"/>
      <c r="C459" s="146"/>
      <c r="D459" s="146"/>
      <c r="E459" s="146"/>
      <c r="F459" s="146"/>
      <c r="G459" s="146"/>
      <c r="H459" s="146"/>
      <c r="I459" s="146"/>
      <c r="J459" s="146"/>
      <c r="K459" s="146"/>
      <c r="L459" s="151"/>
      <c r="M459" s="146"/>
    </row>
    <row r="460" hidden="1">
      <c r="A460" s="152"/>
      <c r="B460" s="146"/>
      <c r="C460" s="146"/>
      <c r="D460" s="146"/>
      <c r="E460" s="146"/>
      <c r="F460" s="146"/>
      <c r="G460" s="146"/>
      <c r="H460" s="146"/>
      <c r="I460" s="146"/>
      <c r="J460" s="146"/>
      <c r="K460" s="146"/>
      <c r="L460" s="151"/>
      <c r="M460" s="146"/>
    </row>
    <row r="461" hidden="1">
      <c r="A461" s="152"/>
      <c r="B461" s="146"/>
      <c r="C461" s="146"/>
      <c r="D461" s="146"/>
      <c r="E461" s="146"/>
      <c r="F461" s="146"/>
      <c r="G461" s="146"/>
      <c r="H461" s="146"/>
      <c r="I461" s="146"/>
      <c r="J461" s="146"/>
      <c r="K461" s="146"/>
      <c r="L461" s="151"/>
      <c r="M461" s="146"/>
    </row>
    <row r="462" hidden="1">
      <c r="A462" s="152"/>
      <c r="B462" s="146"/>
      <c r="C462" s="146"/>
      <c r="D462" s="146"/>
      <c r="E462" s="146"/>
      <c r="F462" s="146"/>
      <c r="G462" s="146"/>
      <c r="H462" s="146"/>
      <c r="I462" s="146"/>
      <c r="J462" s="146"/>
      <c r="K462" s="146"/>
      <c r="L462" s="151"/>
      <c r="M462" s="146"/>
    </row>
    <row r="463" hidden="1">
      <c r="A463" s="152"/>
      <c r="B463" s="146"/>
      <c r="C463" s="146"/>
      <c r="D463" s="146"/>
      <c r="E463" s="146"/>
      <c r="F463" s="146"/>
      <c r="G463" s="146"/>
      <c r="H463" s="146"/>
      <c r="I463" s="146"/>
      <c r="J463" s="146"/>
      <c r="K463" s="146"/>
      <c r="L463" s="151"/>
      <c r="M463" s="146"/>
    </row>
    <row r="464" hidden="1">
      <c r="A464" s="152"/>
      <c r="B464" s="146"/>
      <c r="C464" s="146"/>
      <c r="D464" s="146"/>
      <c r="E464" s="146"/>
      <c r="F464" s="146"/>
      <c r="G464" s="146"/>
      <c r="H464" s="146"/>
      <c r="I464" s="146"/>
      <c r="J464" s="146"/>
      <c r="K464" s="146"/>
      <c r="L464" s="151"/>
      <c r="M464" s="146"/>
    </row>
    <row r="465" hidden="1">
      <c r="A465" s="152"/>
      <c r="B465" s="146"/>
      <c r="C465" s="146"/>
      <c r="D465" s="146"/>
      <c r="E465" s="146"/>
      <c r="F465" s="146"/>
      <c r="G465" s="146"/>
      <c r="H465" s="146"/>
      <c r="I465" s="146"/>
      <c r="J465" s="146"/>
      <c r="K465" s="146"/>
      <c r="L465" s="151"/>
      <c r="M465" s="146"/>
    </row>
    <row r="466" hidden="1">
      <c r="A466" s="152"/>
      <c r="B466" s="146"/>
      <c r="C466" s="146"/>
      <c r="D466" s="146"/>
      <c r="E466" s="146"/>
      <c r="F466" s="146"/>
      <c r="G466" s="146"/>
      <c r="H466" s="146"/>
      <c r="I466" s="146"/>
      <c r="J466" s="146"/>
      <c r="K466" s="146"/>
      <c r="L466" s="151"/>
      <c r="M466" s="146"/>
    </row>
    <row r="467" hidden="1">
      <c r="A467" s="152"/>
      <c r="B467" s="146"/>
      <c r="C467" s="146"/>
      <c r="D467" s="146"/>
      <c r="E467" s="146"/>
      <c r="F467" s="146"/>
      <c r="G467" s="146"/>
      <c r="H467" s="146"/>
      <c r="I467" s="146"/>
      <c r="J467" s="146"/>
      <c r="K467" s="146"/>
      <c r="L467" s="151"/>
      <c r="M467" s="146"/>
    </row>
    <row r="468" hidden="1">
      <c r="A468" s="152"/>
      <c r="B468" s="146"/>
      <c r="C468" s="146"/>
      <c r="D468" s="146"/>
      <c r="E468" s="146"/>
      <c r="F468" s="146"/>
      <c r="G468" s="146"/>
      <c r="H468" s="146"/>
      <c r="I468" s="146"/>
      <c r="J468" s="146"/>
      <c r="K468" s="146"/>
      <c r="L468" s="151"/>
      <c r="M468" s="146"/>
    </row>
    <row r="469" hidden="1">
      <c r="A469" s="152"/>
      <c r="B469" s="146"/>
      <c r="C469" s="146"/>
      <c r="D469" s="146"/>
      <c r="E469" s="146"/>
      <c r="F469" s="146"/>
      <c r="G469" s="146"/>
      <c r="H469" s="146"/>
      <c r="I469" s="146"/>
      <c r="J469" s="146"/>
      <c r="K469" s="146"/>
      <c r="L469" s="151"/>
      <c r="M469" s="146"/>
    </row>
    <row r="470" hidden="1">
      <c r="A470" s="152"/>
      <c r="B470" s="146"/>
      <c r="C470" s="146"/>
      <c r="D470" s="146"/>
      <c r="E470" s="146"/>
      <c r="F470" s="146"/>
      <c r="G470" s="146"/>
      <c r="H470" s="146"/>
      <c r="I470" s="146"/>
      <c r="J470" s="146"/>
      <c r="K470" s="146"/>
      <c r="L470" s="151"/>
      <c r="M470" s="146"/>
    </row>
    <row r="471" hidden="1">
      <c r="A471" s="152"/>
      <c r="B471" s="146"/>
      <c r="C471" s="146"/>
      <c r="D471" s="146"/>
      <c r="E471" s="146"/>
      <c r="F471" s="146"/>
      <c r="G471" s="146"/>
      <c r="H471" s="146"/>
      <c r="I471" s="146"/>
      <c r="J471" s="146"/>
      <c r="K471" s="146"/>
      <c r="L471" s="151"/>
      <c r="M471" s="146"/>
    </row>
    <row r="472" hidden="1">
      <c r="A472" s="152"/>
      <c r="B472" s="146"/>
      <c r="C472" s="146"/>
      <c r="D472" s="146"/>
      <c r="E472" s="146"/>
      <c r="F472" s="146"/>
      <c r="G472" s="146"/>
      <c r="H472" s="146"/>
      <c r="I472" s="146"/>
      <c r="J472" s="146"/>
      <c r="K472" s="146"/>
      <c r="L472" s="151"/>
      <c r="M472" s="146"/>
    </row>
    <row r="473" hidden="1">
      <c r="A473" s="152"/>
      <c r="B473" s="146"/>
      <c r="C473" s="146"/>
      <c r="D473" s="146"/>
      <c r="E473" s="146"/>
      <c r="F473" s="146"/>
      <c r="G473" s="146"/>
      <c r="H473" s="146"/>
      <c r="I473" s="146"/>
      <c r="J473" s="146"/>
      <c r="K473" s="146"/>
      <c r="L473" s="151"/>
      <c r="M473" s="146"/>
    </row>
    <row r="474" hidden="1">
      <c r="A474" s="152"/>
      <c r="B474" s="146"/>
      <c r="C474" s="146"/>
      <c r="D474" s="146"/>
      <c r="E474" s="146"/>
      <c r="F474" s="146"/>
      <c r="G474" s="146"/>
      <c r="H474" s="146"/>
      <c r="I474" s="146"/>
      <c r="J474" s="146"/>
      <c r="K474" s="146"/>
      <c r="L474" s="151"/>
      <c r="M474" s="146"/>
    </row>
    <row r="475" hidden="1">
      <c r="A475" s="152"/>
      <c r="B475" s="146"/>
      <c r="C475" s="146"/>
      <c r="D475" s="146"/>
      <c r="E475" s="146"/>
      <c r="F475" s="146"/>
      <c r="G475" s="146"/>
      <c r="H475" s="146"/>
      <c r="I475" s="146"/>
      <c r="J475" s="146"/>
      <c r="K475" s="146"/>
      <c r="L475" s="151"/>
      <c r="M475" s="146"/>
    </row>
    <row r="476" hidden="1">
      <c r="A476" s="152"/>
      <c r="B476" s="146"/>
      <c r="C476" s="146"/>
      <c r="D476" s="146"/>
      <c r="E476" s="146"/>
      <c r="F476" s="146"/>
      <c r="G476" s="146"/>
      <c r="H476" s="146"/>
      <c r="I476" s="146"/>
      <c r="J476" s="146"/>
      <c r="K476" s="146"/>
      <c r="L476" s="151"/>
      <c r="M476" s="146"/>
    </row>
    <row r="477" hidden="1">
      <c r="A477" s="152"/>
      <c r="B477" s="146"/>
      <c r="C477" s="146"/>
      <c r="D477" s="146"/>
      <c r="E477" s="146"/>
      <c r="F477" s="146"/>
      <c r="G477" s="146"/>
      <c r="H477" s="146"/>
      <c r="I477" s="146"/>
      <c r="J477" s="146"/>
      <c r="K477" s="146"/>
      <c r="L477" s="151"/>
      <c r="M477" s="146"/>
    </row>
    <row r="478" hidden="1">
      <c r="A478" s="152"/>
      <c r="B478" s="146"/>
      <c r="C478" s="146"/>
      <c r="D478" s="146"/>
      <c r="E478" s="146"/>
      <c r="F478" s="146"/>
      <c r="G478" s="146"/>
      <c r="H478" s="146"/>
      <c r="I478" s="146"/>
      <c r="J478" s="146"/>
      <c r="K478" s="146"/>
      <c r="L478" s="151"/>
      <c r="M478" s="146"/>
    </row>
    <row r="479" hidden="1">
      <c r="A479" s="152"/>
      <c r="B479" s="146"/>
      <c r="C479" s="146"/>
      <c r="D479" s="146"/>
      <c r="E479" s="146"/>
      <c r="F479" s="146"/>
      <c r="G479" s="146"/>
      <c r="H479" s="146"/>
      <c r="I479" s="146"/>
      <c r="J479" s="146"/>
      <c r="K479" s="146"/>
      <c r="L479" s="151"/>
      <c r="M479" s="146"/>
    </row>
    <row r="480" hidden="1">
      <c r="A480" s="152"/>
      <c r="B480" s="146"/>
      <c r="C480" s="146"/>
      <c r="D480" s="146"/>
      <c r="E480" s="146"/>
      <c r="F480" s="146"/>
      <c r="G480" s="146"/>
      <c r="H480" s="146"/>
      <c r="I480" s="146"/>
      <c r="J480" s="146"/>
      <c r="K480" s="146"/>
      <c r="L480" s="151"/>
      <c r="M480" s="146"/>
    </row>
    <row r="481" hidden="1">
      <c r="A481" s="152"/>
      <c r="B481" s="146"/>
      <c r="C481" s="146"/>
      <c r="D481" s="146"/>
      <c r="E481" s="146"/>
      <c r="F481" s="146"/>
      <c r="G481" s="146"/>
      <c r="H481" s="146"/>
      <c r="I481" s="146"/>
      <c r="J481" s="146"/>
      <c r="K481" s="146"/>
      <c r="L481" s="151"/>
      <c r="M481" s="146"/>
    </row>
    <row r="482" hidden="1">
      <c r="A482" s="152"/>
      <c r="B482" s="146"/>
      <c r="C482" s="146"/>
      <c r="D482" s="146"/>
      <c r="E482" s="146"/>
      <c r="F482" s="146"/>
      <c r="G482" s="146"/>
      <c r="H482" s="146"/>
      <c r="I482" s="146"/>
      <c r="J482" s="146"/>
      <c r="K482" s="146"/>
      <c r="L482" s="151"/>
      <c r="M482" s="146"/>
    </row>
    <row r="483" hidden="1">
      <c r="A483" s="152"/>
      <c r="B483" s="146"/>
      <c r="C483" s="146"/>
      <c r="D483" s="146"/>
      <c r="E483" s="146"/>
      <c r="F483" s="146"/>
      <c r="G483" s="146"/>
      <c r="H483" s="146"/>
      <c r="I483" s="146"/>
      <c r="J483" s="146"/>
      <c r="K483" s="146"/>
      <c r="L483" s="151"/>
      <c r="M483" s="146"/>
    </row>
    <row r="484" hidden="1">
      <c r="A484" s="152"/>
      <c r="B484" s="146"/>
      <c r="C484" s="146"/>
      <c r="D484" s="146"/>
      <c r="E484" s="146"/>
      <c r="F484" s="146"/>
      <c r="G484" s="146"/>
      <c r="H484" s="146"/>
      <c r="I484" s="146"/>
      <c r="J484" s="146"/>
      <c r="K484" s="146"/>
      <c r="L484" s="151"/>
      <c r="M484" s="146"/>
    </row>
    <row r="485" hidden="1">
      <c r="A485" s="152"/>
      <c r="B485" s="146"/>
      <c r="C485" s="146"/>
      <c r="D485" s="146"/>
      <c r="E485" s="146"/>
      <c r="F485" s="146"/>
      <c r="G485" s="146"/>
      <c r="H485" s="146"/>
      <c r="I485" s="146"/>
      <c r="J485" s="146"/>
      <c r="K485" s="146"/>
      <c r="L485" s="151"/>
      <c r="M485" s="146"/>
    </row>
    <row r="486" hidden="1">
      <c r="A486" s="152"/>
      <c r="B486" s="146"/>
      <c r="C486" s="146"/>
      <c r="D486" s="146"/>
      <c r="E486" s="146"/>
      <c r="F486" s="146"/>
      <c r="G486" s="146"/>
      <c r="H486" s="146"/>
      <c r="I486" s="146"/>
      <c r="J486" s="146"/>
      <c r="K486" s="146"/>
      <c r="L486" s="151"/>
      <c r="M486" s="146"/>
    </row>
    <row r="487" hidden="1">
      <c r="A487" s="152"/>
      <c r="B487" s="146"/>
      <c r="C487" s="146"/>
      <c r="D487" s="146"/>
      <c r="E487" s="146"/>
      <c r="F487" s="146"/>
      <c r="G487" s="146"/>
      <c r="H487" s="146"/>
      <c r="I487" s="146"/>
      <c r="J487" s="146"/>
      <c r="K487" s="146"/>
      <c r="L487" s="151"/>
      <c r="M487" s="146"/>
    </row>
    <row r="488" hidden="1">
      <c r="A488" s="152"/>
      <c r="B488" s="146"/>
      <c r="C488" s="146"/>
      <c r="D488" s="146"/>
      <c r="E488" s="146"/>
      <c r="F488" s="146"/>
      <c r="G488" s="146"/>
      <c r="H488" s="146"/>
      <c r="I488" s="146"/>
      <c r="J488" s="146"/>
      <c r="K488" s="146"/>
      <c r="L488" s="151"/>
      <c r="M488" s="146"/>
    </row>
    <row r="489" hidden="1">
      <c r="A489" s="152"/>
      <c r="B489" s="146"/>
      <c r="C489" s="146"/>
      <c r="D489" s="146"/>
      <c r="E489" s="146"/>
      <c r="F489" s="146"/>
      <c r="G489" s="146"/>
      <c r="H489" s="146"/>
      <c r="I489" s="146"/>
      <c r="J489" s="146"/>
      <c r="K489" s="146"/>
      <c r="L489" s="151"/>
      <c r="M489" s="146"/>
    </row>
    <row r="490" hidden="1">
      <c r="A490" s="152"/>
      <c r="B490" s="146"/>
      <c r="C490" s="146"/>
      <c r="D490" s="146"/>
      <c r="E490" s="146"/>
      <c r="F490" s="146"/>
      <c r="G490" s="146"/>
      <c r="H490" s="146"/>
      <c r="I490" s="146"/>
      <c r="J490" s="146"/>
      <c r="K490" s="146"/>
      <c r="L490" s="151"/>
      <c r="M490" s="146"/>
    </row>
    <row r="491" hidden="1">
      <c r="A491" s="152"/>
      <c r="B491" s="146"/>
      <c r="C491" s="146"/>
      <c r="D491" s="146"/>
      <c r="E491" s="146"/>
      <c r="F491" s="146"/>
      <c r="G491" s="146"/>
      <c r="H491" s="146"/>
      <c r="I491" s="146"/>
      <c r="J491" s="146"/>
      <c r="K491" s="146"/>
      <c r="L491" s="151"/>
      <c r="M491" s="146"/>
    </row>
    <row r="492" hidden="1">
      <c r="A492" s="152"/>
      <c r="B492" s="146"/>
      <c r="C492" s="146"/>
      <c r="D492" s="146"/>
      <c r="E492" s="146"/>
      <c r="F492" s="146"/>
      <c r="G492" s="146"/>
      <c r="H492" s="146"/>
      <c r="I492" s="146"/>
      <c r="J492" s="146"/>
      <c r="K492" s="146"/>
      <c r="L492" s="151"/>
      <c r="M492" s="146"/>
    </row>
    <row r="493" hidden="1">
      <c r="A493" s="152"/>
      <c r="B493" s="146"/>
      <c r="C493" s="146"/>
      <c r="D493" s="146"/>
      <c r="E493" s="146"/>
      <c r="F493" s="146"/>
      <c r="G493" s="146"/>
      <c r="H493" s="146"/>
      <c r="I493" s="146"/>
      <c r="J493" s="146"/>
      <c r="K493" s="146"/>
      <c r="L493" s="151"/>
      <c r="M493" s="146"/>
    </row>
    <row r="494" hidden="1">
      <c r="A494" s="152"/>
      <c r="B494" s="146"/>
      <c r="C494" s="146"/>
      <c r="D494" s="146"/>
      <c r="E494" s="146"/>
      <c r="F494" s="146"/>
      <c r="G494" s="146"/>
      <c r="H494" s="146"/>
      <c r="I494" s="146"/>
      <c r="J494" s="146"/>
      <c r="K494" s="146"/>
      <c r="L494" s="151"/>
      <c r="M494" s="146"/>
    </row>
    <row r="495" hidden="1">
      <c r="A495" s="152"/>
      <c r="B495" s="146"/>
      <c r="C495" s="146"/>
      <c r="D495" s="146"/>
      <c r="E495" s="146"/>
      <c r="F495" s="146"/>
      <c r="G495" s="146"/>
      <c r="H495" s="146"/>
      <c r="I495" s="146"/>
      <c r="J495" s="146"/>
      <c r="K495" s="146"/>
      <c r="L495" s="151"/>
      <c r="M495" s="146"/>
    </row>
    <row r="496" hidden="1">
      <c r="A496" s="152"/>
      <c r="B496" s="146"/>
      <c r="C496" s="146"/>
      <c r="D496" s="146"/>
      <c r="E496" s="146"/>
      <c r="F496" s="146"/>
      <c r="G496" s="146"/>
      <c r="H496" s="146"/>
      <c r="I496" s="146"/>
      <c r="J496" s="146"/>
      <c r="K496" s="146"/>
      <c r="L496" s="151"/>
      <c r="M496" s="146"/>
    </row>
    <row r="497" hidden="1">
      <c r="A497" s="152"/>
      <c r="B497" s="146"/>
      <c r="C497" s="146"/>
      <c r="D497" s="146"/>
      <c r="E497" s="146"/>
      <c r="F497" s="146"/>
      <c r="G497" s="146"/>
      <c r="H497" s="146"/>
      <c r="I497" s="146"/>
      <c r="J497" s="146"/>
      <c r="K497" s="146"/>
      <c r="L497" s="151"/>
      <c r="M497" s="146"/>
    </row>
    <row r="498" hidden="1">
      <c r="A498" s="152"/>
      <c r="B498" s="146"/>
      <c r="C498" s="146"/>
      <c r="D498" s="146"/>
      <c r="E498" s="146"/>
      <c r="F498" s="146"/>
      <c r="G498" s="146"/>
      <c r="H498" s="146"/>
      <c r="I498" s="146"/>
      <c r="J498" s="146"/>
      <c r="K498" s="146"/>
      <c r="L498" s="151"/>
      <c r="M498" s="146"/>
    </row>
    <row r="499" hidden="1">
      <c r="A499" s="152"/>
      <c r="B499" s="146"/>
      <c r="C499" s="146"/>
      <c r="D499" s="146"/>
      <c r="E499" s="146"/>
      <c r="F499" s="146"/>
      <c r="G499" s="146"/>
      <c r="H499" s="146"/>
      <c r="I499" s="146"/>
      <c r="J499" s="146"/>
      <c r="K499" s="146"/>
      <c r="L499" s="151"/>
      <c r="M499" s="146"/>
    </row>
    <row r="500" hidden="1">
      <c r="A500" s="152"/>
      <c r="B500" s="146"/>
      <c r="C500" s="146"/>
      <c r="D500" s="146"/>
      <c r="E500" s="146"/>
      <c r="F500" s="146"/>
      <c r="G500" s="146"/>
      <c r="H500" s="146"/>
      <c r="I500" s="146"/>
      <c r="J500" s="146"/>
      <c r="K500" s="146"/>
      <c r="L500" s="151"/>
      <c r="M500" s="146"/>
    </row>
    <row r="501" hidden="1">
      <c r="A501" s="152"/>
      <c r="B501" s="146"/>
      <c r="C501" s="146"/>
      <c r="D501" s="146"/>
      <c r="E501" s="146"/>
      <c r="F501" s="146"/>
      <c r="G501" s="146"/>
      <c r="H501" s="146"/>
      <c r="I501" s="146"/>
      <c r="J501" s="146"/>
      <c r="K501" s="146"/>
      <c r="L501" s="151"/>
      <c r="M501" s="146"/>
    </row>
    <row r="502" hidden="1">
      <c r="A502" s="152"/>
      <c r="B502" s="146"/>
      <c r="C502" s="146"/>
      <c r="D502" s="146"/>
      <c r="E502" s="146"/>
      <c r="F502" s="146"/>
      <c r="G502" s="146"/>
      <c r="H502" s="146"/>
      <c r="I502" s="146"/>
      <c r="J502" s="146"/>
      <c r="K502" s="146"/>
      <c r="L502" s="151"/>
      <c r="M502" s="146"/>
    </row>
    <row r="503" hidden="1">
      <c r="A503" s="152"/>
      <c r="B503" s="146"/>
      <c r="C503" s="146"/>
      <c r="D503" s="146"/>
      <c r="E503" s="146"/>
      <c r="F503" s="146"/>
      <c r="G503" s="146"/>
      <c r="H503" s="146"/>
      <c r="I503" s="146"/>
      <c r="J503" s="146"/>
      <c r="K503" s="146"/>
      <c r="L503" s="151"/>
      <c r="M503" s="146"/>
    </row>
    <row r="504" hidden="1">
      <c r="A504" s="152"/>
      <c r="B504" s="146"/>
      <c r="C504" s="146"/>
      <c r="D504" s="146"/>
      <c r="E504" s="146"/>
      <c r="F504" s="146"/>
      <c r="G504" s="146"/>
      <c r="H504" s="146"/>
      <c r="I504" s="146"/>
      <c r="J504" s="146"/>
      <c r="K504" s="146"/>
      <c r="L504" s="151"/>
      <c r="M504" s="146"/>
    </row>
    <row r="505" hidden="1">
      <c r="A505" s="152"/>
      <c r="B505" s="146"/>
      <c r="C505" s="146"/>
      <c r="D505" s="146"/>
      <c r="E505" s="146"/>
      <c r="F505" s="146"/>
      <c r="G505" s="146"/>
      <c r="H505" s="146"/>
      <c r="I505" s="146"/>
      <c r="J505" s="146"/>
      <c r="K505" s="146"/>
      <c r="L505" s="151"/>
      <c r="M505" s="146"/>
    </row>
    <row r="506" hidden="1">
      <c r="A506" s="152"/>
      <c r="B506" s="146"/>
      <c r="C506" s="146"/>
      <c r="D506" s="146"/>
      <c r="E506" s="146"/>
      <c r="F506" s="146"/>
      <c r="G506" s="146"/>
      <c r="H506" s="146"/>
      <c r="I506" s="146"/>
      <c r="J506" s="146"/>
      <c r="K506" s="146"/>
      <c r="L506" s="151"/>
      <c r="M506" s="146"/>
    </row>
    <row r="507" hidden="1">
      <c r="A507" s="152"/>
      <c r="B507" s="146"/>
      <c r="C507" s="146"/>
      <c r="D507" s="146"/>
      <c r="E507" s="146"/>
      <c r="F507" s="146"/>
      <c r="G507" s="146"/>
      <c r="H507" s="146"/>
      <c r="I507" s="146"/>
      <c r="J507" s="146"/>
      <c r="K507" s="146"/>
      <c r="L507" s="151"/>
      <c r="M507" s="146"/>
    </row>
    <row r="508" hidden="1">
      <c r="A508" s="152"/>
      <c r="B508" s="146"/>
      <c r="C508" s="146"/>
      <c r="D508" s="146"/>
      <c r="E508" s="146"/>
      <c r="F508" s="146"/>
      <c r="G508" s="146"/>
      <c r="H508" s="146"/>
      <c r="I508" s="146"/>
      <c r="J508" s="146"/>
      <c r="K508" s="146"/>
      <c r="L508" s="151"/>
      <c r="M508" s="146"/>
    </row>
    <row r="509" hidden="1">
      <c r="A509" s="152"/>
      <c r="B509" s="146"/>
      <c r="C509" s="146"/>
      <c r="D509" s="146"/>
      <c r="E509" s="146"/>
      <c r="F509" s="146"/>
      <c r="G509" s="146"/>
      <c r="H509" s="146"/>
      <c r="I509" s="146"/>
      <c r="J509" s="146"/>
      <c r="K509" s="146"/>
      <c r="L509" s="151"/>
      <c r="M509" s="146"/>
    </row>
    <row r="510" hidden="1">
      <c r="A510" s="152"/>
      <c r="B510" s="146"/>
      <c r="C510" s="146"/>
      <c r="D510" s="146"/>
      <c r="E510" s="146"/>
      <c r="F510" s="146"/>
      <c r="G510" s="146"/>
      <c r="H510" s="146"/>
      <c r="I510" s="146"/>
      <c r="J510" s="146"/>
      <c r="K510" s="146"/>
      <c r="L510" s="151"/>
      <c r="M510" s="146"/>
    </row>
    <row r="511" hidden="1">
      <c r="A511" s="152"/>
      <c r="B511" s="146"/>
      <c r="C511" s="146"/>
      <c r="D511" s="146"/>
      <c r="E511" s="146"/>
      <c r="F511" s="146"/>
      <c r="G511" s="146"/>
      <c r="H511" s="146"/>
      <c r="I511" s="146"/>
      <c r="J511" s="146"/>
      <c r="K511" s="146"/>
      <c r="L511" s="151"/>
      <c r="M511" s="146"/>
    </row>
    <row r="512" hidden="1">
      <c r="A512" s="152"/>
      <c r="B512" s="146"/>
      <c r="C512" s="146"/>
      <c r="D512" s="146"/>
      <c r="E512" s="146"/>
      <c r="F512" s="146"/>
      <c r="G512" s="146"/>
      <c r="H512" s="146"/>
      <c r="I512" s="146"/>
      <c r="J512" s="146"/>
      <c r="K512" s="146"/>
      <c r="L512" s="151"/>
      <c r="M512" s="146"/>
    </row>
    <row r="513" hidden="1">
      <c r="A513" s="152"/>
      <c r="B513" s="146"/>
      <c r="C513" s="146"/>
      <c r="D513" s="146"/>
      <c r="E513" s="146"/>
      <c r="F513" s="146"/>
      <c r="G513" s="146"/>
      <c r="H513" s="146"/>
      <c r="I513" s="146"/>
      <c r="J513" s="146"/>
      <c r="K513" s="146"/>
      <c r="L513" s="151"/>
      <c r="M513" s="146"/>
    </row>
    <row r="514" hidden="1">
      <c r="A514" s="152"/>
      <c r="B514" s="146"/>
      <c r="C514" s="146"/>
      <c r="D514" s="146"/>
      <c r="E514" s="146"/>
      <c r="F514" s="146"/>
      <c r="G514" s="146"/>
      <c r="H514" s="146"/>
      <c r="I514" s="146"/>
      <c r="J514" s="146"/>
      <c r="K514" s="146"/>
      <c r="L514" s="151"/>
      <c r="M514" s="146"/>
    </row>
    <row r="515" hidden="1">
      <c r="A515" s="152"/>
      <c r="B515" s="146"/>
      <c r="C515" s="146"/>
      <c r="D515" s="146"/>
      <c r="E515" s="146"/>
      <c r="F515" s="146"/>
      <c r="G515" s="146"/>
      <c r="H515" s="146"/>
      <c r="I515" s="146"/>
      <c r="J515" s="146"/>
      <c r="K515" s="146"/>
      <c r="L515" s="151"/>
      <c r="M515" s="146"/>
    </row>
    <row r="516" hidden="1">
      <c r="A516" s="152"/>
      <c r="B516" s="146"/>
      <c r="C516" s="146"/>
      <c r="D516" s="146"/>
      <c r="E516" s="146"/>
      <c r="F516" s="146"/>
      <c r="G516" s="146"/>
      <c r="H516" s="146"/>
      <c r="I516" s="146"/>
      <c r="J516" s="146"/>
      <c r="K516" s="146"/>
      <c r="L516" s="151"/>
      <c r="M516" s="146"/>
    </row>
    <row r="517" hidden="1">
      <c r="A517" s="152"/>
      <c r="B517" s="146"/>
      <c r="C517" s="146"/>
      <c r="D517" s="146"/>
      <c r="E517" s="146"/>
      <c r="F517" s="146"/>
      <c r="G517" s="146"/>
      <c r="H517" s="146"/>
      <c r="I517" s="146"/>
      <c r="J517" s="146"/>
      <c r="K517" s="146"/>
      <c r="L517" s="151"/>
      <c r="M517" s="146"/>
    </row>
    <row r="518" hidden="1">
      <c r="A518" s="152"/>
      <c r="B518" s="146"/>
      <c r="C518" s="146"/>
      <c r="D518" s="146"/>
      <c r="E518" s="146"/>
      <c r="F518" s="146"/>
      <c r="G518" s="146"/>
      <c r="H518" s="146"/>
      <c r="I518" s="146"/>
      <c r="J518" s="146"/>
      <c r="K518" s="146"/>
      <c r="L518" s="151"/>
      <c r="M518" s="146"/>
    </row>
    <row r="519" hidden="1">
      <c r="A519" s="152"/>
      <c r="B519" s="146"/>
      <c r="C519" s="146"/>
      <c r="D519" s="146"/>
      <c r="E519" s="146"/>
      <c r="F519" s="146"/>
      <c r="G519" s="146"/>
      <c r="H519" s="146"/>
      <c r="I519" s="146"/>
      <c r="J519" s="146"/>
      <c r="K519" s="146"/>
      <c r="L519" s="151"/>
      <c r="M519" s="146"/>
    </row>
    <row r="520" hidden="1">
      <c r="A520" s="152"/>
      <c r="B520" s="146"/>
      <c r="C520" s="146"/>
      <c r="D520" s="146"/>
      <c r="E520" s="146"/>
      <c r="F520" s="146"/>
      <c r="G520" s="146"/>
      <c r="H520" s="146"/>
      <c r="I520" s="146"/>
      <c r="J520" s="146"/>
      <c r="K520" s="146"/>
      <c r="L520" s="151"/>
      <c r="M520" s="146"/>
    </row>
    <row r="521" hidden="1">
      <c r="A521" s="152"/>
      <c r="B521" s="146"/>
      <c r="C521" s="146"/>
      <c r="D521" s="146"/>
      <c r="E521" s="146"/>
      <c r="F521" s="146"/>
      <c r="G521" s="146"/>
      <c r="H521" s="146"/>
      <c r="I521" s="146"/>
      <c r="J521" s="146"/>
      <c r="K521" s="146"/>
      <c r="L521" s="151"/>
      <c r="M521" s="146"/>
    </row>
    <row r="522" hidden="1">
      <c r="A522" s="152"/>
      <c r="B522" s="146"/>
      <c r="C522" s="146"/>
      <c r="D522" s="146"/>
      <c r="E522" s="146"/>
      <c r="F522" s="146"/>
      <c r="G522" s="146"/>
      <c r="H522" s="146"/>
      <c r="I522" s="146"/>
      <c r="J522" s="146"/>
      <c r="K522" s="146"/>
      <c r="L522" s="151"/>
      <c r="M522" s="146"/>
    </row>
    <row r="523" hidden="1">
      <c r="A523" s="152"/>
      <c r="B523" s="146"/>
      <c r="C523" s="146"/>
      <c r="D523" s="146"/>
      <c r="E523" s="146"/>
      <c r="F523" s="146"/>
      <c r="G523" s="146"/>
      <c r="H523" s="146"/>
      <c r="I523" s="146"/>
      <c r="J523" s="146"/>
      <c r="K523" s="146"/>
      <c r="L523" s="151"/>
      <c r="M523" s="146"/>
    </row>
    <row r="524" hidden="1">
      <c r="A524" s="152"/>
      <c r="B524" s="146"/>
      <c r="C524" s="146"/>
      <c r="D524" s="146"/>
      <c r="E524" s="146"/>
      <c r="F524" s="146"/>
      <c r="G524" s="146"/>
      <c r="H524" s="146"/>
      <c r="I524" s="146"/>
      <c r="J524" s="146"/>
      <c r="K524" s="146"/>
      <c r="L524" s="151"/>
      <c r="M524" s="146"/>
    </row>
    <row r="525" hidden="1">
      <c r="A525" s="152"/>
      <c r="B525" s="146"/>
      <c r="C525" s="146"/>
      <c r="D525" s="146"/>
      <c r="E525" s="146"/>
      <c r="F525" s="146"/>
      <c r="G525" s="146"/>
      <c r="H525" s="146"/>
      <c r="I525" s="146"/>
      <c r="J525" s="146"/>
      <c r="K525" s="146"/>
      <c r="L525" s="151"/>
      <c r="M525" s="146"/>
    </row>
    <row r="526" hidden="1">
      <c r="A526" s="152"/>
      <c r="B526" s="146"/>
      <c r="C526" s="146"/>
      <c r="D526" s="146"/>
      <c r="E526" s="146"/>
      <c r="F526" s="146"/>
      <c r="G526" s="146"/>
      <c r="H526" s="146"/>
      <c r="I526" s="146"/>
      <c r="J526" s="146"/>
      <c r="K526" s="146"/>
      <c r="L526" s="151"/>
      <c r="M526" s="146"/>
    </row>
    <row r="527" hidden="1">
      <c r="A527" s="152"/>
      <c r="B527" s="146"/>
      <c r="C527" s="146"/>
      <c r="D527" s="146"/>
      <c r="E527" s="146"/>
      <c r="F527" s="146"/>
      <c r="G527" s="146"/>
      <c r="H527" s="146"/>
      <c r="I527" s="146"/>
      <c r="J527" s="146"/>
      <c r="K527" s="146"/>
      <c r="L527" s="151"/>
      <c r="M527" s="146"/>
    </row>
    <row r="528" hidden="1">
      <c r="A528" s="152"/>
      <c r="B528" s="146"/>
      <c r="C528" s="146"/>
      <c r="D528" s="146"/>
      <c r="E528" s="146"/>
      <c r="F528" s="146"/>
      <c r="G528" s="146"/>
      <c r="H528" s="146"/>
      <c r="I528" s="146"/>
      <c r="J528" s="146"/>
      <c r="K528" s="146"/>
      <c r="L528" s="151"/>
      <c r="M528" s="146"/>
    </row>
    <row r="529" hidden="1">
      <c r="A529" s="152"/>
      <c r="B529" s="146"/>
      <c r="C529" s="146"/>
      <c r="D529" s="146"/>
      <c r="E529" s="146"/>
      <c r="F529" s="146"/>
      <c r="G529" s="146"/>
      <c r="H529" s="146"/>
      <c r="I529" s="146"/>
      <c r="J529" s="146"/>
      <c r="K529" s="146"/>
      <c r="L529" s="151"/>
      <c r="M529" s="146"/>
    </row>
    <row r="530" hidden="1">
      <c r="A530" s="152"/>
      <c r="B530" s="146"/>
      <c r="C530" s="146"/>
      <c r="D530" s="146"/>
      <c r="E530" s="146"/>
      <c r="F530" s="146"/>
      <c r="G530" s="146"/>
      <c r="H530" s="146"/>
      <c r="I530" s="146"/>
      <c r="J530" s="146"/>
      <c r="K530" s="146"/>
      <c r="L530" s="151"/>
      <c r="M530" s="146"/>
    </row>
    <row r="531" hidden="1">
      <c r="A531" s="152"/>
      <c r="B531" s="146"/>
      <c r="C531" s="146"/>
      <c r="D531" s="146"/>
      <c r="E531" s="146"/>
      <c r="F531" s="146"/>
      <c r="G531" s="146"/>
      <c r="H531" s="146"/>
      <c r="I531" s="146"/>
      <c r="J531" s="146"/>
      <c r="K531" s="146"/>
      <c r="L531" s="151"/>
      <c r="M531" s="146"/>
    </row>
    <row r="532" hidden="1">
      <c r="A532" s="152"/>
      <c r="B532" s="146"/>
      <c r="C532" s="146"/>
      <c r="D532" s="146"/>
      <c r="E532" s="146"/>
      <c r="F532" s="146"/>
      <c r="G532" s="146"/>
      <c r="H532" s="146"/>
      <c r="I532" s="146"/>
      <c r="J532" s="146"/>
      <c r="K532" s="146"/>
      <c r="L532" s="151"/>
      <c r="M532" s="146"/>
    </row>
    <row r="533" hidden="1">
      <c r="A533" s="152"/>
      <c r="B533" s="146"/>
      <c r="C533" s="146"/>
      <c r="D533" s="146"/>
      <c r="E533" s="146"/>
      <c r="F533" s="146"/>
      <c r="G533" s="146"/>
      <c r="H533" s="146"/>
      <c r="I533" s="146"/>
      <c r="J533" s="146"/>
      <c r="K533" s="146"/>
      <c r="L533" s="151"/>
      <c r="M533" s="146"/>
    </row>
    <row r="534" hidden="1">
      <c r="A534" s="152"/>
      <c r="B534" s="146"/>
      <c r="C534" s="146"/>
      <c r="D534" s="146"/>
      <c r="E534" s="146"/>
      <c r="F534" s="146"/>
      <c r="G534" s="146"/>
      <c r="H534" s="146"/>
      <c r="I534" s="146"/>
      <c r="J534" s="146"/>
      <c r="K534" s="146"/>
      <c r="L534" s="151"/>
      <c r="M534" s="146"/>
    </row>
    <row r="535" hidden="1">
      <c r="A535" s="152"/>
      <c r="B535" s="146"/>
      <c r="C535" s="146"/>
      <c r="D535" s="146"/>
      <c r="E535" s="146"/>
      <c r="F535" s="146"/>
      <c r="G535" s="146"/>
      <c r="H535" s="146"/>
      <c r="I535" s="146"/>
      <c r="J535" s="146"/>
      <c r="K535" s="146"/>
      <c r="L535" s="151"/>
      <c r="M535" s="146"/>
    </row>
    <row r="536" hidden="1">
      <c r="A536" s="152"/>
      <c r="B536" s="146"/>
      <c r="C536" s="146"/>
      <c r="D536" s="146"/>
      <c r="E536" s="146"/>
      <c r="F536" s="146"/>
      <c r="G536" s="146"/>
      <c r="H536" s="146"/>
      <c r="I536" s="146"/>
      <c r="J536" s="146"/>
      <c r="K536" s="146"/>
      <c r="L536" s="151"/>
      <c r="M536" s="146"/>
    </row>
    <row r="537" hidden="1">
      <c r="A537" s="152"/>
      <c r="B537" s="146"/>
      <c r="C537" s="146"/>
      <c r="D537" s="146"/>
      <c r="E537" s="146"/>
      <c r="F537" s="146"/>
      <c r="G537" s="146"/>
      <c r="H537" s="146"/>
      <c r="I537" s="146"/>
      <c r="J537" s="146"/>
      <c r="K537" s="146"/>
      <c r="L537" s="151"/>
      <c r="M537" s="146"/>
    </row>
    <row r="538" hidden="1">
      <c r="A538" s="152"/>
      <c r="B538" s="146"/>
      <c r="C538" s="146"/>
      <c r="D538" s="146"/>
      <c r="E538" s="146"/>
      <c r="F538" s="146"/>
      <c r="G538" s="146"/>
      <c r="H538" s="146"/>
      <c r="I538" s="146"/>
      <c r="J538" s="146"/>
      <c r="K538" s="146"/>
      <c r="L538" s="151"/>
      <c r="M538" s="146"/>
    </row>
    <row r="539" hidden="1">
      <c r="A539" s="152"/>
      <c r="B539" s="146"/>
      <c r="C539" s="146"/>
      <c r="D539" s="146"/>
      <c r="E539" s="146"/>
      <c r="F539" s="146"/>
      <c r="G539" s="146"/>
      <c r="H539" s="146"/>
      <c r="I539" s="146"/>
      <c r="J539" s="146"/>
      <c r="K539" s="146"/>
      <c r="L539" s="151"/>
      <c r="M539" s="146"/>
    </row>
    <row r="540" hidden="1">
      <c r="A540" s="152"/>
      <c r="B540" s="146"/>
      <c r="C540" s="146"/>
      <c r="D540" s="146"/>
      <c r="E540" s="146"/>
      <c r="F540" s="146"/>
      <c r="G540" s="146"/>
      <c r="H540" s="146"/>
      <c r="I540" s="146"/>
      <c r="J540" s="146"/>
      <c r="K540" s="146"/>
      <c r="L540" s="151"/>
      <c r="M540" s="146"/>
    </row>
    <row r="541" hidden="1">
      <c r="A541" s="152"/>
      <c r="B541" s="146"/>
      <c r="C541" s="146"/>
      <c r="D541" s="146"/>
      <c r="E541" s="146"/>
      <c r="F541" s="146"/>
      <c r="G541" s="146"/>
      <c r="H541" s="146"/>
      <c r="I541" s="146"/>
      <c r="J541" s="146"/>
      <c r="K541" s="146"/>
      <c r="L541" s="151"/>
      <c r="M541" s="146"/>
    </row>
    <row r="542" hidden="1">
      <c r="A542" s="152"/>
      <c r="B542" s="146"/>
      <c r="C542" s="146"/>
      <c r="D542" s="146"/>
      <c r="E542" s="146"/>
      <c r="F542" s="146"/>
      <c r="G542" s="146"/>
      <c r="H542" s="146"/>
      <c r="I542" s="146"/>
      <c r="J542" s="146"/>
      <c r="K542" s="146"/>
      <c r="L542" s="151"/>
      <c r="M542" s="146"/>
    </row>
    <row r="543" hidden="1">
      <c r="A543" s="152"/>
      <c r="B543" s="146"/>
      <c r="C543" s="146"/>
      <c r="D543" s="146"/>
      <c r="E543" s="146"/>
      <c r="F543" s="146"/>
      <c r="G543" s="146"/>
      <c r="H543" s="146"/>
      <c r="I543" s="146"/>
      <c r="J543" s="146"/>
      <c r="K543" s="146"/>
      <c r="L543" s="151"/>
      <c r="M543" s="146"/>
    </row>
    <row r="544" hidden="1">
      <c r="A544" s="152"/>
      <c r="B544" s="146"/>
      <c r="C544" s="146"/>
      <c r="D544" s="146"/>
      <c r="E544" s="146"/>
      <c r="F544" s="146"/>
      <c r="G544" s="146"/>
      <c r="H544" s="146"/>
      <c r="I544" s="146"/>
      <c r="J544" s="146"/>
      <c r="K544" s="146"/>
      <c r="L544" s="151"/>
      <c r="M544" s="146"/>
    </row>
    <row r="545" hidden="1">
      <c r="A545" s="152"/>
      <c r="B545" s="146"/>
      <c r="C545" s="146"/>
      <c r="D545" s="146"/>
      <c r="E545" s="146"/>
      <c r="F545" s="146"/>
      <c r="G545" s="146"/>
      <c r="H545" s="146"/>
      <c r="I545" s="146"/>
      <c r="J545" s="146"/>
      <c r="K545" s="146"/>
      <c r="L545" s="151"/>
      <c r="M545" s="146"/>
    </row>
    <row r="546" hidden="1">
      <c r="A546" s="152"/>
      <c r="B546" s="146"/>
      <c r="C546" s="146"/>
      <c r="D546" s="146"/>
      <c r="E546" s="146"/>
      <c r="F546" s="146"/>
      <c r="G546" s="146"/>
      <c r="H546" s="146"/>
      <c r="I546" s="146"/>
      <c r="J546" s="146"/>
      <c r="K546" s="146"/>
      <c r="L546" s="151"/>
      <c r="M546" s="146"/>
    </row>
    <row r="547" hidden="1">
      <c r="A547" s="152"/>
      <c r="B547" s="146"/>
      <c r="C547" s="146"/>
      <c r="D547" s="146"/>
      <c r="E547" s="146"/>
      <c r="F547" s="146"/>
      <c r="G547" s="146"/>
      <c r="H547" s="146"/>
      <c r="I547" s="146"/>
      <c r="J547" s="146"/>
      <c r="K547" s="146"/>
      <c r="L547" s="151"/>
      <c r="M547" s="146"/>
    </row>
    <row r="548" hidden="1">
      <c r="A548" s="152"/>
      <c r="B548" s="146"/>
      <c r="C548" s="146"/>
      <c r="D548" s="146"/>
      <c r="E548" s="146"/>
      <c r="F548" s="146"/>
      <c r="G548" s="146"/>
      <c r="H548" s="146"/>
      <c r="I548" s="146"/>
      <c r="J548" s="146"/>
      <c r="K548" s="146"/>
      <c r="L548" s="151"/>
      <c r="M548" s="146"/>
    </row>
    <row r="549" hidden="1">
      <c r="A549" s="152"/>
      <c r="B549" s="146"/>
      <c r="C549" s="146"/>
      <c r="D549" s="146"/>
      <c r="E549" s="146"/>
      <c r="F549" s="146"/>
      <c r="G549" s="146"/>
      <c r="H549" s="146"/>
      <c r="I549" s="146"/>
      <c r="J549" s="146"/>
      <c r="K549" s="146"/>
      <c r="L549" s="151"/>
      <c r="M549" s="146"/>
    </row>
    <row r="550" hidden="1">
      <c r="A550" s="152"/>
      <c r="B550" s="146"/>
      <c r="C550" s="146"/>
      <c r="D550" s="146"/>
      <c r="E550" s="146"/>
      <c r="F550" s="146"/>
      <c r="G550" s="146"/>
      <c r="H550" s="146"/>
      <c r="I550" s="146"/>
      <c r="J550" s="146"/>
      <c r="K550" s="146"/>
      <c r="L550" s="151"/>
      <c r="M550" s="146"/>
    </row>
    <row r="551" hidden="1">
      <c r="A551" s="152"/>
      <c r="B551" s="146"/>
      <c r="C551" s="146"/>
      <c r="D551" s="146"/>
      <c r="E551" s="146"/>
      <c r="F551" s="146"/>
      <c r="G551" s="146"/>
      <c r="H551" s="146"/>
      <c r="I551" s="146"/>
      <c r="J551" s="146"/>
      <c r="K551" s="146"/>
      <c r="L551" s="151"/>
      <c r="M551" s="146"/>
    </row>
    <row r="552" hidden="1">
      <c r="A552" s="152"/>
      <c r="B552" s="146"/>
      <c r="C552" s="146"/>
      <c r="D552" s="146"/>
      <c r="E552" s="146"/>
      <c r="F552" s="146"/>
      <c r="G552" s="146"/>
      <c r="H552" s="146"/>
      <c r="I552" s="146"/>
      <c r="J552" s="146"/>
      <c r="K552" s="146"/>
      <c r="L552" s="151"/>
      <c r="M552" s="146"/>
    </row>
    <row r="553" hidden="1">
      <c r="A553" s="152"/>
      <c r="B553" s="146"/>
      <c r="C553" s="146"/>
      <c r="D553" s="146"/>
      <c r="E553" s="146"/>
      <c r="F553" s="146"/>
      <c r="G553" s="146"/>
      <c r="H553" s="146"/>
      <c r="I553" s="146"/>
      <c r="J553" s="146"/>
      <c r="K553" s="146"/>
      <c r="L553" s="151"/>
      <c r="M553" s="146"/>
    </row>
    <row r="554" hidden="1">
      <c r="A554" s="152"/>
      <c r="B554" s="146"/>
      <c r="C554" s="146"/>
      <c r="D554" s="146"/>
      <c r="E554" s="146"/>
      <c r="F554" s="146"/>
      <c r="G554" s="146"/>
      <c r="H554" s="146"/>
      <c r="I554" s="146"/>
      <c r="J554" s="146"/>
      <c r="K554" s="146"/>
      <c r="L554" s="151"/>
      <c r="M554" s="146"/>
    </row>
    <row r="555" hidden="1">
      <c r="A555" s="152"/>
      <c r="B555" s="146"/>
      <c r="C555" s="146"/>
      <c r="D555" s="146"/>
      <c r="E555" s="146"/>
      <c r="F555" s="146"/>
      <c r="G555" s="146"/>
      <c r="H555" s="146"/>
      <c r="I555" s="146"/>
      <c r="J555" s="146"/>
      <c r="K555" s="146"/>
      <c r="L555" s="151"/>
      <c r="M555" s="146"/>
    </row>
    <row r="556" hidden="1">
      <c r="A556" s="152"/>
      <c r="B556" s="146"/>
      <c r="C556" s="146"/>
      <c r="D556" s="146"/>
      <c r="E556" s="146"/>
      <c r="F556" s="146"/>
      <c r="G556" s="146"/>
      <c r="H556" s="146"/>
      <c r="I556" s="146"/>
      <c r="J556" s="146"/>
      <c r="K556" s="146"/>
      <c r="L556" s="151"/>
      <c r="M556" s="146"/>
    </row>
    <row r="557" hidden="1">
      <c r="A557" s="152"/>
      <c r="B557" s="146"/>
      <c r="C557" s="146"/>
      <c r="D557" s="146"/>
      <c r="E557" s="146"/>
      <c r="F557" s="146"/>
      <c r="G557" s="146"/>
      <c r="H557" s="146"/>
      <c r="I557" s="146"/>
      <c r="J557" s="146"/>
      <c r="K557" s="146"/>
      <c r="L557" s="151"/>
      <c r="M557" s="146"/>
    </row>
    <row r="558" hidden="1">
      <c r="A558" s="152"/>
      <c r="B558" s="146"/>
      <c r="C558" s="146"/>
      <c r="D558" s="146"/>
      <c r="E558" s="146"/>
      <c r="F558" s="146"/>
      <c r="G558" s="146"/>
      <c r="H558" s="146"/>
      <c r="I558" s="146"/>
      <c r="J558" s="146"/>
      <c r="K558" s="146"/>
      <c r="L558" s="151"/>
      <c r="M558" s="146"/>
    </row>
    <row r="559" hidden="1">
      <c r="A559" s="152"/>
      <c r="B559" s="146"/>
      <c r="C559" s="146"/>
      <c r="D559" s="146"/>
      <c r="E559" s="146"/>
      <c r="F559" s="146"/>
      <c r="G559" s="146"/>
      <c r="H559" s="146"/>
      <c r="I559" s="146"/>
      <c r="J559" s="146"/>
      <c r="K559" s="146"/>
      <c r="L559" s="151"/>
      <c r="M559" s="146"/>
    </row>
    <row r="560" hidden="1">
      <c r="A560" s="152"/>
      <c r="B560" s="146"/>
      <c r="C560" s="146"/>
      <c r="D560" s="146"/>
      <c r="E560" s="146"/>
      <c r="F560" s="146"/>
      <c r="G560" s="146"/>
      <c r="H560" s="146"/>
      <c r="I560" s="146"/>
      <c r="J560" s="146"/>
      <c r="K560" s="146"/>
      <c r="L560" s="151"/>
      <c r="M560" s="146"/>
    </row>
    <row r="561" hidden="1">
      <c r="A561" s="152"/>
      <c r="B561" s="146"/>
      <c r="C561" s="146"/>
      <c r="D561" s="146"/>
      <c r="E561" s="146"/>
      <c r="F561" s="146"/>
      <c r="G561" s="146"/>
      <c r="H561" s="146"/>
      <c r="I561" s="146"/>
      <c r="J561" s="146"/>
      <c r="K561" s="146"/>
      <c r="L561" s="151"/>
      <c r="M561" s="146"/>
    </row>
    <row r="562" hidden="1">
      <c r="A562" s="152"/>
      <c r="B562" s="146"/>
      <c r="C562" s="146"/>
      <c r="D562" s="146"/>
      <c r="E562" s="146"/>
      <c r="F562" s="146"/>
      <c r="G562" s="146"/>
      <c r="H562" s="146"/>
      <c r="I562" s="146"/>
      <c r="J562" s="146"/>
      <c r="K562" s="146"/>
      <c r="L562" s="151"/>
      <c r="M562" s="146"/>
    </row>
    <row r="563" hidden="1">
      <c r="A563" s="152"/>
      <c r="B563" s="146"/>
      <c r="C563" s="146"/>
      <c r="D563" s="146"/>
      <c r="E563" s="146"/>
      <c r="F563" s="146"/>
      <c r="G563" s="146"/>
      <c r="H563" s="146"/>
      <c r="I563" s="146"/>
      <c r="J563" s="146"/>
      <c r="K563" s="146"/>
      <c r="L563" s="151"/>
      <c r="M563" s="146"/>
    </row>
    <row r="564" hidden="1">
      <c r="A564" s="152"/>
      <c r="B564" s="146"/>
      <c r="C564" s="146"/>
      <c r="D564" s="146"/>
      <c r="E564" s="146"/>
      <c r="F564" s="146"/>
      <c r="G564" s="146"/>
      <c r="H564" s="146"/>
      <c r="I564" s="146"/>
      <c r="J564" s="146"/>
      <c r="K564" s="146"/>
      <c r="L564" s="151"/>
      <c r="M564" s="146"/>
    </row>
    <row r="565" hidden="1">
      <c r="A565" s="152"/>
      <c r="B565" s="146"/>
      <c r="C565" s="146"/>
      <c r="D565" s="146"/>
      <c r="E565" s="146"/>
      <c r="F565" s="146"/>
      <c r="G565" s="146"/>
      <c r="H565" s="146"/>
      <c r="I565" s="146"/>
      <c r="J565" s="146"/>
      <c r="K565" s="146"/>
      <c r="L565" s="151"/>
      <c r="M565" s="146"/>
    </row>
    <row r="566" hidden="1">
      <c r="A566" s="152"/>
      <c r="B566" s="146"/>
      <c r="C566" s="146"/>
      <c r="D566" s="146"/>
      <c r="E566" s="146"/>
      <c r="F566" s="146"/>
      <c r="G566" s="146"/>
      <c r="H566" s="146"/>
      <c r="I566" s="146"/>
      <c r="J566" s="146"/>
      <c r="K566" s="146"/>
      <c r="L566" s="151"/>
      <c r="M566" s="146"/>
    </row>
    <row r="567" hidden="1">
      <c r="A567" s="152"/>
      <c r="B567" s="146"/>
      <c r="C567" s="146"/>
      <c r="D567" s="146"/>
      <c r="E567" s="146"/>
      <c r="F567" s="146"/>
      <c r="G567" s="146"/>
      <c r="H567" s="146"/>
      <c r="I567" s="146"/>
      <c r="J567" s="146"/>
      <c r="K567" s="146"/>
      <c r="L567" s="151"/>
      <c r="M567" s="146"/>
    </row>
    <row r="568" hidden="1">
      <c r="A568" s="152"/>
      <c r="B568" s="146"/>
      <c r="C568" s="146"/>
      <c r="D568" s="146"/>
      <c r="E568" s="146"/>
      <c r="F568" s="146"/>
      <c r="G568" s="146"/>
      <c r="H568" s="146"/>
      <c r="I568" s="146"/>
      <c r="J568" s="146"/>
      <c r="K568" s="146"/>
      <c r="L568" s="151"/>
      <c r="M568" s="146"/>
    </row>
    <row r="569" hidden="1">
      <c r="A569" s="152"/>
      <c r="B569" s="146"/>
      <c r="C569" s="146"/>
      <c r="D569" s="146"/>
      <c r="E569" s="146"/>
      <c r="F569" s="146"/>
      <c r="G569" s="146"/>
      <c r="H569" s="146"/>
      <c r="I569" s="146"/>
      <c r="J569" s="146"/>
      <c r="K569" s="146"/>
      <c r="L569" s="151"/>
      <c r="M569" s="146"/>
    </row>
    <row r="570" hidden="1">
      <c r="A570" s="152"/>
      <c r="B570" s="146"/>
      <c r="C570" s="146"/>
      <c r="D570" s="146"/>
      <c r="E570" s="146"/>
      <c r="F570" s="146"/>
      <c r="G570" s="146"/>
      <c r="H570" s="146"/>
      <c r="I570" s="146"/>
      <c r="J570" s="146"/>
      <c r="K570" s="146"/>
      <c r="L570" s="151"/>
      <c r="M570" s="146"/>
    </row>
    <row r="571" hidden="1">
      <c r="A571" s="152"/>
      <c r="B571" s="146"/>
      <c r="C571" s="146"/>
      <c r="D571" s="146"/>
      <c r="E571" s="146"/>
      <c r="F571" s="146"/>
      <c r="G571" s="146"/>
      <c r="H571" s="146"/>
      <c r="I571" s="146"/>
      <c r="J571" s="146"/>
      <c r="K571" s="146"/>
      <c r="L571" s="151"/>
      <c r="M571" s="146"/>
    </row>
    <row r="572" hidden="1">
      <c r="A572" s="152"/>
      <c r="B572" s="146"/>
      <c r="C572" s="146"/>
      <c r="D572" s="146"/>
      <c r="E572" s="146"/>
      <c r="F572" s="146"/>
      <c r="G572" s="146"/>
      <c r="H572" s="146"/>
      <c r="I572" s="146"/>
      <c r="J572" s="146"/>
      <c r="K572" s="146"/>
      <c r="L572" s="151"/>
      <c r="M572" s="146"/>
    </row>
    <row r="573" hidden="1">
      <c r="A573" s="152"/>
      <c r="B573" s="146"/>
      <c r="C573" s="146"/>
      <c r="D573" s="146"/>
      <c r="E573" s="146"/>
      <c r="F573" s="146"/>
      <c r="G573" s="146"/>
      <c r="H573" s="146"/>
      <c r="I573" s="146"/>
      <c r="J573" s="146"/>
      <c r="K573" s="146"/>
      <c r="L573" s="151"/>
      <c r="M573" s="146"/>
    </row>
    <row r="574" hidden="1">
      <c r="A574" s="152"/>
      <c r="B574" s="146"/>
      <c r="C574" s="146"/>
      <c r="D574" s="146"/>
      <c r="E574" s="146"/>
      <c r="F574" s="146"/>
      <c r="G574" s="146"/>
      <c r="H574" s="146"/>
      <c r="I574" s="146"/>
      <c r="J574" s="146"/>
      <c r="K574" s="146"/>
      <c r="L574" s="151"/>
      <c r="M574" s="146"/>
    </row>
    <row r="575" hidden="1">
      <c r="A575" s="152"/>
      <c r="B575" s="146"/>
      <c r="C575" s="146"/>
      <c r="D575" s="146"/>
      <c r="E575" s="146"/>
      <c r="F575" s="146"/>
      <c r="G575" s="146"/>
      <c r="H575" s="146"/>
      <c r="I575" s="146"/>
      <c r="J575" s="146"/>
      <c r="K575" s="146"/>
      <c r="L575" s="151"/>
      <c r="M575" s="146"/>
    </row>
    <row r="576" hidden="1">
      <c r="A576" s="152"/>
      <c r="B576" s="146"/>
      <c r="C576" s="146"/>
      <c r="D576" s="146"/>
      <c r="E576" s="146"/>
      <c r="F576" s="146"/>
      <c r="G576" s="146"/>
      <c r="H576" s="146"/>
      <c r="I576" s="146"/>
      <c r="J576" s="146"/>
      <c r="K576" s="146"/>
      <c r="L576" s="151"/>
      <c r="M576" s="146"/>
    </row>
    <row r="577" hidden="1">
      <c r="A577" s="152"/>
      <c r="B577" s="146"/>
      <c r="C577" s="146"/>
      <c r="D577" s="146"/>
      <c r="E577" s="146"/>
      <c r="F577" s="146"/>
      <c r="G577" s="146"/>
      <c r="H577" s="146"/>
      <c r="I577" s="146"/>
      <c r="J577" s="146"/>
      <c r="K577" s="146"/>
      <c r="L577" s="151"/>
      <c r="M577" s="146"/>
    </row>
    <row r="578" hidden="1">
      <c r="A578" s="152"/>
      <c r="B578" s="146"/>
      <c r="C578" s="146"/>
      <c r="D578" s="146"/>
      <c r="E578" s="146"/>
      <c r="F578" s="146"/>
      <c r="G578" s="146"/>
      <c r="H578" s="146"/>
      <c r="I578" s="146"/>
      <c r="J578" s="146"/>
      <c r="K578" s="146"/>
      <c r="L578" s="151"/>
      <c r="M578" s="146"/>
    </row>
    <row r="579" hidden="1">
      <c r="A579" s="152"/>
      <c r="B579" s="146"/>
      <c r="C579" s="146"/>
      <c r="D579" s="146"/>
      <c r="E579" s="146"/>
      <c r="F579" s="146"/>
      <c r="G579" s="146"/>
      <c r="H579" s="146"/>
      <c r="I579" s="146"/>
      <c r="J579" s="146"/>
      <c r="K579" s="146"/>
      <c r="L579" s="151"/>
      <c r="M579" s="146"/>
    </row>
    <row r="580" hidden="1">
      <c r="A580" s="152"/>
      <c r="B580" s="146"/>
      <c r="C580" s="146"/>
      <c r="D580" s="146"/>
      <c r="E580" s="146"/>
      <c r="F580" s="146"/>
      <c r="G580" s="146"/>
      <c r="H580" s="146"/>
      <c r="I580" s="146"/>
      <c r="J580" s="146"/>
      <c r="K580" s="146"/>
      <c r="L580" s="151"/>
      <c r="M580" s="146"/>
    </row>
    <row r="581" hidden="1">
      <c r="A581" s="152"/>
      <c r="B581" s="146"/>
      <c r="C581" s="146"/>
      <c r="D581" s="146"/>
      <c r="E581" s="146"/>
      <c r="F581" s="146"/>
      <c r="G581" s="146"/>
      <c r="H581" s="146"/>
      <c r="I581" s="146"/>
      <c r="J581" s="146"/>
      <c r="K581" s="146"/>
      <c r="L581" s="151"/>
      <c r="M581" s="146"/>
    </row>
    <row r="582" hidden="1">
      <c r="A582" s="152"/>
      <c r="B582" s="146"/>
      <c r="C582" s="146"/>
      <c r="D582" s="146"/>
      <c r="E582" s="146"/>
      <c r="F582" s="146"/>
      <c r="G582" s="146"/>
      <c r="H582" s="146"/>
      <c r="I582" s="146"/>
      <c r="J582" s="146"/>
      <c r="K582" s="146"/>
      <c r="L582" s="151"/>
      <c r="M582" s="146"/>
    </row>
    <row r="583" hidden="1">
      <c r="A583" s="152"/>
      <c r="B583" s="146"/>
      <c r="C583" s="146"/>
      <c r="D583" s="146"/>
      <c r="E583" s="146"/>
      <c r="F583" s="146"/>
      <c r="G583" s="146"/>
      <c r="H583" s="146"/>
      <c r="I583" s="146"/>
      <c r="J583" s="146"/>
      <c r="K583" s="146"/>
      <c r="L583" s="151"/>
      <c r="M583" s="146"/>
    </row>
    <row r="584" hidden="1">
      <c r="A584" s="152"/>
      <c r="B584" s="146"/>
      <c r="C584" s="146"/>
      <c r="D584" s="146"/>
      <c r="E584" s="146"/>
      <c r="F584" s="146"/>
      <c r="G584" s="146"/>
      <c r="H584" s="146"/>
      <c r="I584" s="146"/>
      <c r="J584" s="146"/>
      <c r="K584" s="146"/>
      <c r="L584" s="151"/>
      <c r="M584" s="146"/>
    </row>
    <row r="585" hidden="1">
      <c r="A585" s="152"/>
      <c r="B585" s="146"/>
      <c r="C585" s="146"/>
      <c r="D585" s="146"/>
      <c r="E585" s="146"/>
      <c r="F585" s="146"/>
      <c r="G585" s="146"/>
      <c r="H585" s="146"/>
      <c r="I585" s="146"/>
      <c r="J585" s="146"/>
      <c r="K585" s="146"/>
      <c r="L585" s="151"/>
      <c r="M585" s="146"/>
    </row>
    <row r="586" hidden="1">
      <c r="A586" s="152"/>
      <c r="B586" s="146"/>
      <c r="C586" s="146"/>
      <c r="D586" s="146"/>
      <c r="E586" s="146"/>
      <c r="F586" s="146"/>
      <c r="G586" s="146"/>
      <c r="H586" s="146"/>
      <c r="I586" s="146"/>
      <c r="J586" s="146"/>
      <c r="K586" s="146"/>
      <c r="L586" s="151"/>
      <c r="M586" s="146"/>
    </row>
    <row r="587" hidden="1">
      <c r="A587" s="152"/>
      <c r="B587" s="146"/>
      <c r="C587" s="146"/>
      <c r="D587" s="146"/>
      <c r="E587" s="146"/>
      <c r="F587" s="146"/>
      <c r="G587" s="146"/>
      <c r="H587" s="146"/>
      <c r="I587" s="146"/>
      <c r="J587" s="146"/>
      <c r="K587" s="146"/>
      <c r="L587" s="151"/>
      <c r="M587" s="146"/>
    </row>
    <row r="588" hidden="1">
      <c r="A588" s="152"/>
      <c r="B588" s="146"/>
      <c r="C588" s="146"/>
      <c r="D588" s="146"/>
      <c r="E588" s="146"/>
      <c r="F588" s="146"/>
      <c r="G588" s="146"/>
      <c r="H588" s="146"/>
      <c r="I588" s="146"/>
      <c r="J588" s="146"/>
      <c r="K588" s="146"/>
      <c r="L588" s="151"/>
      <c r="M588" s="146"/>
    </row>
    <row r="589" hidden="1">
      <c r="A589" s="152"/>
      <c r="B589" s="146"/>
      <c r="C589" s="146"/>
      <c r="D589" s="146"/>
      <c r="E589" s="146"/>
      <c r="F589" s="146"/>
      <c r="G589" s="146"/>
      <c r="H589" s="146"/>
      <c r="I589" s="146"/>
      <c r="J589" s="146"/>
      <c r="K589" s="146"/>
      <c r="L589" s="151"/>
      <c r="M589" s="146"/>
    </row>
    <row r="590" hidden="1">
      <c r="A590" s="152"/>
      <c r="B590" s="146"/>
      <c r="C590" s="146"/>
      <c r="D590" s="146"/>
      <c r="E590" s="146"/>
      <c r="F590" s="146"/>
      <c r="G590" s="146"/>
      <c r="H590" s="146"/>
      <c r="I590" s="146"/>
      <c r="J590" s="146"/>
      <c r="K590" s="146"/>
      <c r="L590" s="151"/>
      <c r="M590" s="146"/>
    </row>
    <row r="591" hidden="1">
      <c r="A591" s="152"/>
      <c r="B591" s="146"/>
      <c r="C591" s="146"/>
      <c r="D591" s="146"/>
      <c r="E591" s="146"/>
      <c r="F591" s="146"/>
      <c r="G591" s="146"/>
      <c r="H591" s="146"/>
      <c r="I591" s="146"/>
      <c r="J591" s="146"/>
      <c r="K591" s="146"/>
      <c r="L591" s="151"/>
      <c r="M591" s="146"/>
    </row>
    <row r="592" hidden="1">
      <c r="A592" s="152"/>
      <c r="B592" s="146"/>
      <c r="C592" s="146"/>
      <c r="D592" s="146"/>
      <c r="E592" s="146"/>
      <c r="F592" s="146"/>
      <c r="G592" s="146"/>
      <c r="H592" s="146"/>
      <c r="I592" s="146"/>
      <c r="J592" s="146"/>
      <c r="K592" s="146"/>
      <c r="L592" s="151"/>
      <c r="M592" s="146"/>
    </row>
    <row r="593" hidden="1">
      <c r="A593" s="152"/>
      <c r="B593" s="146"/>
      <c r="C593" s="146"/>
      <c r="D593" s="146"/>
      <c r="E593" s="146"/>
      <c r="F593" s="146"/>
      <c r="G593" s="146"/>
      <c r="H593" s="146"/>
      <c r="I593" s="146"/>
      <c r="J593" s="146"/>
      <c r="K593" s="146"/>
      <c r="L593" s="151"/>
      <c r="M593" s="146"/>
    </row>
    <row r="594" hidden="1">
      <c r="A594" s="152"/>
      <c r="B594" s="146"/>
      <c r="C594" s="146"/>
      <c r="D594" s="146"/>
      <c r="E594" s="146"/>
      <c r="F594" s="146"/>
      <c r="G594" s="146"/>
      <c r="H594" s="146"/>
      <c r="I594" s="146"/>
      <c r="J594" s="146"/>
      <c r="K594" s="146"/>
      <c r="L594" s="151"/>
      <c r="M594" s="146"/>
    </row>
    <row r="595" hidden="1">
      <c r="A595" s="152"/>
      <c r="B595" s="146"/>
      <c r="C595" s="146"/>
      <c r="D595" s="146"/>
      <c r="E595" s="146"/>
      <c r="F595" s="146"/>
      <c r="G595" s="146"/>
      <c r="H595" s="146"/>
      <c r="I595" s="146"/>
      <c r="J595" s="146"/>
      <c r="K595" s="146"/>
      <c r="L595" s="151"/>
      <c r="M595" s="146"/>
    </row>
    <row r="596" hidden="1">
      <c r="A596" s="152"/>
      <c r="B596" s="146"/>
      <c r="C596" s="146"/>
      <c r="D596" s="146"/>
      <c r="E596" s="146"/>
      <c r="F596" s="146"/>
      <c r="G596" s="146"/>
      <c r="H596" s="146"/>
      <c r="I596" s="146"/>
      <c r="J596" s="146"/>
      <c r="K596" s="146"/>
      <c r="L596" s="151"/>
      <c r="M596" s="146"/>
    </row>
    <row r="597" hidden="1">
      <c r="A597" s="152"/>
      <c r="B597" s="146"/>
      <c r="C597" s="146"/>
      <c r="D597" s="146"/>
      <c r="E597" s="146"/>
      <c r="F597" s="146"/>
      <c r="G597" s="146"/>
      <c r="H597" s="146"/>
      <c r="I597" s="146"/>
      <c r="J597" s="146"/>
      <c r="K597" s="146"/>
      <c r="L597" s="151"/>
      <c r="M597" s="146"/>
    </row>
    <row r="598" hidden="1">
      <c r="A598" s="152"/>
      <c r="B598" s="146"/>
      <c r="C598" s="146"/>
      <c r="D598" s="146"/>
      <c r="E598" s="146"/>
      <c r="F598" s="146"/>
      <c r="G598" s="146"/>
      <c r="H598" s="146"/>
      <c r="I598" s="146"/>
      <c r="J598" s="146"/>
      <c r="K598" s="146"/>
      <c r="L598" s="151"/>
      <c r="M598" s="146"/>
    </row>
    <row r="599" hidden="1">
      <c r="A599" s="152"/>
      <c r="B599" s="146"/>
      <c r="C599" s="146"/>
      <c r="D599" s="146"/>
      <c r="E599" s="146"/>
      <c r="F599" s="146"/>
      <c r="G599" s="146"/>
      <c r="H599" s="146"/>
      <c r="I599" s="146"/>
      <c r="J599" s="146"/>
      <c r="K599" s="146"/>
      <c r="L599" s="151"/>
      <c r="M599" s="146"/>
    </row>
    <row r="600" hidden="1">
      <c r="A600" s="152"/>
      <c r="B600" s="146"/>
      <c r="C600" s="146"/>
      <c r="D600" s="146"/>
      <c r="E600" s="146"/>
      <c r="F600" s="146"/>
      <c r="G600" s="146"/>
      <c r="H600" s="146"/>
      <c r="I600" s="146"/>
      <c r="J600" s="146"/>
      <c r="K600" s="146"/>
      <c r="L600" s="151"/>
      <c r="M600" s="146"/>
    </row>
    <row r="601" hidden="1">
      <c r="A601" s="152"/>
      <c r="B601" s="146"/>
      <c r="C601" s="146"/>
      <c r="D601" s="146"/>
      <c r="E601" s="146"/>
      <c r="F601" s="146"/>
      <c r="G601" s="146"/>
      <c r="H601" s="146"/>
      <c r="I601" s="146"/>
      <c r="J601" s="146"/>
      <c r="K601" s="146"/>
      <c r="L601" s="151"/>
      <c r="M601" s="146"/>
    </row>
    <row r="602" hidden="1">
      <c r="A602" s="152"/>
      <c r="B602" s="146"/>
      <c r="C602" s="146"/>
      <c r="D602" s="146"/>
      <c r="E602" s="146"/>
      <c r="F602" s="146"/>
      <c r="G602" s="146"/>
      <c r="H602" s="146"/>
      <c r="I602" s="146"/>
      <c r="J602" s="146"/>
      <c r="K602" s="146"/>
      <c r="L602" s="151"/>
      <c r="M602" s="146"/>
    </row>
    <row r="603" hidden="1">
      <c r="A603" s="152"/>
      <c r="B603" s="146"/>
      <c r="C603" s="146"/>
      <c r="D603" s="146"/>
      <c r="E603" s="146"/>
      <c r="F603" s="146"/>
      <c r="G603" s="146"/>
      <c r="H603" s="146"/>
      <c r="I603" s="146"/>
      <c r="J603" s="146"/>
      <c r="K603" s="146"/>
      <c r="L603" s="151"/>
      <c r="M603" s="146"/>
    </row>
    <row r="604" hidden="1">
      <c r="A604" s="152"/>
      <c r="B604" s="146"/>
      <c r="C604" s="146"/>
      <c r="D604" s="146"/>
      <c r="E604" s="146"/>
      <c r="F604" s="146"/>
      <c r="G604" s="146"/>
      <c r="H604" s="146"/>
      <c r="I604" s="146"/>
      <c r="J604" s="146"/>
      <c r="K604" s="146"/>
      <c r="L604" s="151"/>
      <c r="M604" s="146"/>
    </row>
    <row r="605" hidden="1">
      <c r="A605" s="152"/>
      <c r="B605" s="146"/>
      <c r="C605" s="146"/>
      <c r="D605" s="146"/>
      <c r="E605" s="146"/>
      <c r="F605" s="146"/>
      <c r="G605" s="146"/>
      <c r="H605" s="146"/>
      <c r="I605" s="146"/>
      <c r="J605" s="146"/>
      <c r="K605" s="146"/>
      <c r="L605" s="151"/>
      <c r="M605" s="146"/>
    </row>
    <row r="606" hidden="1">
      <c r="A606" s="152"/>
      <c r="B606" s="146"/>
      <c r="C606" s="146"/>
      <c r="D606" s="146"/>
      <c r="E606" s="146"/>
      <c r="F606" s="146"/>
      <c r="G606" s="146"/>
      <c r="H606" s="146"/>
      <c r="I606" s="146"/>
      <c r="J606" s="146"/>
      <c r="K606" s="146"/>
      <c r="L606" s="151"/>
      <c r="M606" s="146"/>
    </row>
    <row r="607" hidden="1">
      <c r="A607" s="152"/>
      <c r="B607" s="146"/>
      <c r="C607" s="146"/>
      <c r="D607" s="146"/>
      <c r="E607" s="146"/>
      <c r="F607" s="146"/>
      <c r="G607" s="146"/>
      <c r="H607" s="146"/>
      <c r="I607" s="146"/>
      <c r="J607" s="146"/>
      <c r="K607" s="146"/>
      <c r="L607" s="151"/>
      <c r="M607" s="146"/>
    </row>
    <row r="608" hidden="1">
      <c r="A608" s="152"/>
      <c r="B608" s="146"/>
      <c r="C608" s="146"/>
      <c r="D608" s="146"/>
      <c r="E608" s="146"/>
      <c r="F608" s="146"/>
      <c r="G608" s="146"/>
      <c r="H608" s="146"/>
      <c r="I608" s="146"/>
      <c r="J608" s="146"/>
      <c r="K608" s="146"/>
      <c r="L608" s="151"/>
      <c r="M608" s="146"/>
    </row>
    <row r="609" hidden="1">
      <c r="A609" s="152"/>
      <c r="B609" s="146"/>
      <c r="C609" s="146"/>
      <c r="D609" s="146"/>
      <c r="E609" s="146"/>
      <c r="F609" s="146"/>
      <c r="G609" s="146"/>
      <c r="H609" s="146"/>
      <c r="I609" s="146"/>
      <c r="J609" s="146"/>
      <c r="K609" s="146"/>
      <c r="L609" s="151"/>
      <c r="M609" s="146"/>
    </row>
    <row r="610" hidden="1">
      <c r="A610" s="152"/>
      <c r="B610" s="146"/>
      <c r="C610" s="146"/>
      <c r="D610" s="146"/>
      <c r="E610" s="146"/>
      <c r="F610" s="146"/>
      <c r="G610" s="146"/>
      <c r="H610" s="146"/>
      <c r="I610" s="146"/>
      <c r="J610" s="146"/>
      <c r="K610" s="146"/>
      <c r="L610" s="151"/>
      <c r="M610" s="146"/>
    </row>
    <row r="611" hidden="1">
      <c r="A611" s="152"/>
      <c r="B611" s="146"/>
      <c r="C611" s="146"/>
      <c r="D611" s="146"/>
      <c r="E611" s="146"/>
      <c r="F611" s="146"/>
      <c r="G611" s="146"/>
      <c r="H611" s="146"/>
      <c r="I611" s="146"/>
      <c r="J611" s="146"/>
      <c r="K611" s="146"/>
      <c r="L611" s="151"/>
      <c r="M611" s="146"/>
    </row>
    <row r="612" hidden="1">
      <c r="A612" s="152"/>
      <c r="B612" s="146"/>
      <c r="C612" s="146"/>
      <c r="D612" s="146"/>
      <c r="E612" s="146"/>
      <c r="F612" s="146"/>
      <c r="G612" s="146"/>
      <c r="H612" s="146"/>
      <c r="I612" s="146"/>
      <c r="J612" s="146"/>
      <c r="K612" s="146"/>
      <c r="L612" s="151"/>
      <c r="M612" s="146"/>
    </row>
    <row r="613" hidden="1">
      <c r="A613" s="152"/>
      <c r="B613" s="146"/>
      <c r="C613" s="146"/>
      <c r="D613" s="146"/>
      <c r="E613" s="146"/>
      <c r="F613" s="146"/>
      <c r="G613" s="146"/>
      <c r="H613" s="146"/>
      <c r="I613" s="146"/>
      <c r="J613" s="146"/>
      <c r="K613" s="146"/>
      <c r="L613" s="151"/>
      <c r="M613" s="146"/>
    </row>
    <row r="614" hidden="1">
      <c r="A614" s="152"/>
      <c r="B614" s="146"/>
      <c r="C614" s="146"/>
      <c r="D614" s="146"/>
      <c r="E614" s="146"/>
      <c r="F614" s="146"/>
      <c r="G614" s="146"/>
      <c r="H614" s="146"/>
      <c r="I614" s="146"/>
      <c r="J614" s="146"/>
      <c r="K614" s="146"/>
      <c r="L614" s="151"/>
      <c r="M614" s="146"/>
    </row>
    <row r="615" hidden="1">
      <c r="A615" s="152"/>
      <c r="B615" s="146"/>
      <c r="C615" s="146"/>
      <c r="D615" s="146"/>
      <c r="E615" s="146"/>
      <c r="F615" s="146"/>
      <c r="G615" s="146"/>
      <c r="H615" s="146"/>
      <c r="I615" s="146"/>
      <c r="J615" s="146"/>
      <c r="K615" s="146"/>
      <c r="L615" s="151"/>
      <c r="M615" s="146"/>
    </row>
    <row r="616" hidden="1">
      <c r="A616" s="152"/>
      <c r="B616" s="146"/>
      <c r="C616" s="146"/>
      <c r="D616" s="146"/>
      <c r="E616" s="146"/>
      <c r="F616" s="146"/>
      <c r="G616" s="146"/>
      <c r="H616" s="146"/>
      <c r="I616" s="146"/>
      <c r="J616" s="146"/>
      <c r="K616" s="146"/>
      <c r="L616" s="151"/>
      <c r="M616" s="146"/>
    </row>
    <row r="617" hidden="1">
      <c r="A617" s="152"/>
      <c r="B617" s="146"/>
      <c r="C617" s="146"/>
      <c r="D617" s="146"/>
      <c r="E617" s="146"/>
      <c r="F617" s="146"/>
      <c r="G617" s="146"/>
      <c r="H617" s="146"/>
      <c r="I617" s="146"/>
      <c r="J617" s="146"/>
      <c r="K617" s="146"/>
      <c r="L617" s="151"/>
      <c r="M617" s="146"/>
    </row>
    <row r="618" hidden="1">
      <c r="A618" s="152"/>
      <c r="B618" s="146"/>
      <c r="C618" s="146"/>
      <c r="D618" s="146"/>
      <c r="E618" s="146"/>
      <c r="F618" s="146"/>
      <c r="G618" s="146"/>
      <c r="H618" s="146"/>
      <c r="I618" s="146"/>
      <c r="J618" s="146"/>
      <c r="K618" s="146"/>
      <c r="L618" s="151"/>
      <c r="M618" s="146"/>
    </row>
    <row r="619" hidden="1">
      <c r="A619" s="152"/>
      <c r="B619" s="146"/>
      <c r="C619" s="146"/>
      <c r="D619" s="146"/>
      <c r="E619" s="146"/>
      <c r="F619" s="146"/>
      <c r="G619" s="146"/>
      <c r="H619" s="146"/>
      <c r="I619" s="146"/>
      <c r="J619" s="146"/>
      <c r="K619" s="146"/>
      <c r="L619" s="151"/>
      <c r="M619" s="146"/>
    </row>
    <row r="620" hidden="1">
      <c r="A620" s="152"/>
      <c r="B620" s="146"/>
      <c r="C620" s="146"/>
      <c r="D620" s="146"/>
      <c r="E620" s="146"/>
      <c r="F620" s="146"/>
      <c r="G620" s="146"/>
      <c r="H620" s="146"/>
      <c r="I620" s="146"/>
      <c r="J620" s="146"/>
      <c r="K620" s="146"/>
      <c r="L620" s="151"/>
      <c r="M620" s="146"/>
    </row>
    <row r="621" hidden="1">
      <c r="A621" s="152"/>
      <c r="B621" s="146"/>
      <c r="C621" s="146"/>
      <c r="D621" s="146"/>
      <c r="E621" s="146"/>
      <c r="F621" s="146"/>
      <c r="G621" s="146"/>
      <c r="H621" s="146"/>
      <c r="I621" s="146"/>
      <c r="J621" s="146"/>
      <c r="K621" s="146"/>
      <c r="L621" s="151"/>
      <c r="M621" s="146"/>
    </row>
    <row r="622" hidden="1">
      <c r="A622" s="152"/>
      <c r="B622" s="146"/>
      <c r="C622" s="146"/>
      <c r="D622" s="146"/>
      <c r="E622" s="146"/>
      <c r="F622" s="146"/>
      <c r="G622" s="146"/>
      <c r="H622" s="146"/>
      <c r="I622" s="146"/>
      <c r="J622" s="146"/>
      <c r="K622" s="146"/>
      <c r="L622" s="151"/>
      <c r="M622" s="146"/>
    </row>
    <row r="623" hidden="1">
      <c r="A623" s="152"/>
      <c r="B623" s="146"/>
      <c r="C623" s="146"/>
      <c r="D623" s="146"/>
      <c r="E623" s="146"/>
      <c r="F623" s="146"/>
      <c r="G623" s="146"/>
      <c r="H623" s="146"/>
      <c r="I623" s="146"/>
      <c r="J623" s="146"/>
      <c r="K623" s="146"/>
      <c r="L623" s="151"/>
      <c r="M623" s="146"/>
    </row>
    <row r="624" hidden="1">
      <c r="A624" s="152"/>
      <c r="B624" s="146"/>
      <c r="C624" s="146"/>
      <c r="D624" s="146"/>
      <c r="E624" s="146"/>
      <c r="F624" s="146"/>
      <c r="G624" s="146"/>
      <c r="H624" s="146"/>
      <c r="I624" s="146"/>
      <c r="J624" s="146"/>
      <c r="K624" s="146"/>
      <c r="L624" s="151"/>
      <c r="M624" s="146"/>
    </row>
    <row r="625" hidden="1">
      <c r="A625" s="152"/>
      <c r="B625" s="146"/>
      <c r="C625" s="146"/>
      <c r="D625" s="146"/>
      <c r="E625" s="146"/>
      <c r="F625" s="146"/>
      <c r="G625" s="146"/>
      <c r="H625" s="146"/>
      <c r="I625" s="146"/>
      <c r="J625" s="146"/>
      <c r="K625" s="146"/>
      <c r="L625" s="151"/>
      <c r="M625" s="146"/>
    </row>
    <row r="626" hidden="1">
      <c r="A626" s="152"/>
      <c r="B626" s="146"/>
      <c r="C626" s="146"/>
      <c r="D626" s="146"/>
      <c r="E626" s="146"/>
      <c r="F626" s="146"/>
      <c r="G626" s="146"/>
      <c r="H626" s="146"/>
      <c r="I626" s="146"/>
      <c r="J626" s="146"/>
      <c r="K626" s="146"/>
      <c r="L626" s="151"/>
      <c r="M626" s="146"/>
    </row>
    <row r="627" hidden="1">
      <c r="A627" s="152"/>
      <c r="B627" s="146"/>
      <c r="C627" s="146"/>
      <c r="D627" s="146"/>
      <c r="E627" s="146"/>
      <c r="F627" s="146"/>
      <c r="G627" s="146"/>
      <c r="H627" s="146"/>
      <c r="I627" s="146"/>
      <c r="J627" s="146"/>
      <c r="K627" s="146"/>
      <c r="L627" s="151"/>
      <c r="M627" s="146"/>
    </row>
    <row r="628" hidden="1">
      <c r="A628" s="152"/>
      <c r="B628" s="146"/>
      <c r="C628" s="146"/>
      <c r="D628" s="146"/>
      <c r="E628" s="146"/>
      <c r="F628" s="146"/>
      <c r="G628" s="146"/>
      <c r="H628" s="146"/>
      <c r="I628" s="146"/>
      <c r="J628" s="146"/>
      <c r="K628" s="146"/>
      <c r="L628" s="151"/>
      <c r="M628" s="146"/>
    </row>
    <row r="629" hidden="1">
      <c r="A629" s="152"/>
      <c r="B629" s="146"/>
      <c r="C629" s="146"/>
      <c r="D629" s="146"/>
      <c r="E629" s="146"/>
      <c r="F629" s="146"/>
      <c r="G629" s="146"/>
      <c r="H629" s="146"/>
      <c r="I629" s="146"/>
      <c r="J629" s="146"/>
      <c r="K629" s="146"/>
      <c r="L629" s="151"/>
      <c r="M629" s="146"/>
    </row>
    <row r="630" hidden="1">
      <c r="A630" s="152"/>
      <c r="B630" s="146"/>
      <c r="C630" s="146"/>
      <c r="D630" s="146"/>
      <c r="E630" s="146"/>
      <c r="F630" s="146"/>
      <c r="G630" s="146"/>
      <c r="H630" s="146"/>
      <c r="I630" s="146"/>
      <c r="J630" s="146"/>
      <c r="K630" s="146"/>
      <c r="L630" s="151"/>
      <c r="M630" s="146"/>
    </row>
    <row r="631" hidden="1">
      <c r="A631" s="152"/>
      <c r="B631" s="146"/>
      <c r="C631" s="146"/>
      <c r="D631" s="146"/>
      <c r="E631" s="146"/>
      <c r="F631" s="146"/>
      <c r="G631" s="146"/>
      <c r="H631" s="146"/>
      <c r="I631" s="146"/>
      <c r="J631" s="146"/>
      <c r="K631" s="146"/>
      <c r="L631" s="151"/>
      <c r="M631" s="146"/>
    </row>
    <row r="632" hidden="1">
      <c r="A632" s="152"/>
      <c r="B632" s="146"/>
      <c r="C632" s="146"/>
      <c r="D632" s="146"/>
      <c r="E632" s="146"/>
      <c r="F632" s="146"/>
      <c r="G632" s="146"/>
      <c r="H632" s="146"/>
      <c r="I632" s="146"/>
      <c r="J632" s="146"/>
      <c r="K632" s="146"/>
      <c r="L632" s="151"/>
      <c r="M632" s="146"/>
    </row>
    <row r="633" hidden="1">
      <c r="A633" s="152"/>
      <c r="B633" s="146"/>
      <c r="C633" s="146"/>
      <c r="D633" s="146"/>
      <c r="E633" s="146"/>
      <c r="F633" s="146"/>
      <c r="G633" s="146"/>
      <c r="H633" s="146"/>
      <c r="I633" s="146"/>
      <c r="J633" s="146"/>
      <c r="K633" s="146"/>
      <c r="L633" s="151"/>
      <c r="M633" s="146"/>
    </row>
    <row r="634" hidden="1">
      <c r="A634" s="152"/>
      <c r="B634" s="146"/>
      <c r="C634" s="146"/>
      <c r="D634" s="146"/>
      <c r="E634" s="146"/>
      <c r="F634" s="146"/>
      <c r="G634" s="146"/>
      <c r="H634" s="146"/>
      <c r="I634" s="146"/>
      <c r="J634" s="146"/>
      <c r="K634" s="146"/>
      <c r="L634" s="151"/>
      <c r="M634" s="146"/>
    </row>
    <row r="635" hidden="1">
      <c r="A635" s="152"/>
      <c r="B635" s="146"/>
      <c r="C635" s="146"/>
      <c r="D635" s="146"/>
      <c r="E635" s="146"/>
      <c r="F635" s="146"/>
      <c r="G635" s="146"/>
      <c r="H635" s="146"/>
      <c r="I635" s="146"/>
      <c r="J635" s="146"/>
      <c r="K635" s="146"/>
      <c r="L635" s="151"/>
      <c r="M635" s="146"/>
    </row>
    <row r="636" hidden="1">
      <c r="A636" s="152"/>
      <c r="B636" s="146"/>
      <c r="C636" s="146"/>
      <c r="D636" s="146"/>
      <c r="E636" s="146"/>
      <c r="F636" s="146"/>
      <c r="G636" s="146"/>
      <c r="H636" s="146"/>
      <c r="I636" s="146"/>
      <c r="J636" s="146"/>
      <c r="K636" s="146"/>
      <c r="L636" s="151"/>
      <c r="M636" s="146"/>
    </row>
    <row r="637" hidden="1">
      <c r="A637" s="152"/>
      <c r="B637" s="146"/>
      <c r="C637" s="146"/>
      <c r="D637" s="146"/>
      <c r="E637" s="146"/>
      <c r="F637" s="146"/>
      <c r="G637" s="146"/>
      <c r="H637" s="146"/>
      <c r="I637" s="146"/>
      <c r="J637" s="146"/>
      <c r="K637" s="146"/>
      <c r="L637" s="151"/>
      <c r="M637" s="146"/>
    </row>
    <row r="638" hidden="1">
      <c r="A638" s="152"/>
      <c r="B638" s="146"/>
      <c r="C638" s="146"/>
      <c r="D638" s="146"/>
      <c r="E638" s="146"/>
      <c r="F638" s="146"/>
      <c r="G638" s="146"/>
      <c r="H638" s="146"/>
      <c r="I638" s="146"/>
      <c r="J638" s="146"/>
      <c r="K638" s="146"/>
      <c r="L638" s="151"/>
      <c r="M638" s="146"/>
    </row>
    <row r="639" hidden="1">
      <c r="A639" s="152"/>
      <c r="B639" s="146"/>
      <c r="C639" s="146"/>
      <c r="D639" s="146"/>
      <c r="E639" s="146"/>
      <c r="F639" s="146"/>
      <c r="G639" s="146"/>
      <c r="H639" s="146"/>
      <c r="I639" s="146"/>
      <c r="J639" s="146"/>
      <c r="K639" s="146"/>
      <c r="L639" s="151"/>
      <c r="M639" s="146"/>
    </row>
    <row r="640" hidden="1">
      <c r="A640" s="152"/>
      <c r="B640" s="146"/>
      <c r="C640" s="146"/>
      <c r="D640" s="146"/>
      <c r="E640" s="146"/>
      <c r="F640" s="146"/>
      <c r="G640" s="146"/>
      <c r="H640" s="146"/>
      <c r="I640" s="146"/>
      <c r="J640" s="146"/>
      <c r="K640" s="146"/>
      <c r="L640" s="151"/>
      <c r="M640" s="146"/>
    </row>
    <row r="641" hidden="1">
      <c r="A641" s="152"/>
      <c r="B641" s="146"/>
      <c r="C641" s="146"/>
      <c r="D641" s="146"/>
      <c r="E641" s="146"/>
      <c r="F641" s="146"/>
      <c r="G641" s="146"/>
      <c r="H641" s="146"/>
      <c r="I641" s="146"/>
      <c r="J641" s="146"/>
      <c r="K641" s="146"/>
      <c r="L641" s="151"/>
      <c r="M641" s="146"/>
    </row>
    <row r="642" hidden="1">
      <c r="A642" s="152"/>
      <c r="B642" s="146"/>
      <c r="C642" s="146"/>
      <c r="D642" s="146"/>
      <c r="E642" s="146"/>
      <c r="F642" s="146"/>
      <c r="G642" s="146"/>
      <c r="H642" s="146"/>
      <c r="I642" s="146"/>
      <c r="J642" s="146"/>
      <c r="K642" s="146"/>
      <c r="L642" s="151"/>
      <c r="M642" s="146"/>
    </row>
    <row r="643" hidden="1">
      <c r="A643" s="152"/>
      <c r="B643" s="146"/>
      <c r="C643" s="146"/>
      <c r="D643" s="146"/>
      <c r="E643" s="146"/>
      <c r="F643" s="146"/>
      <c r="G643" s="146"/>
      <c r="H643" s="146"/>
      <c r="I643" s="146"/>
      <c r="J643" s="146"/>
      <c r="K643" s="146"/>
      <c r="L643" s="151"/>
      <c r="M643" s="146"/>
    </row>
    <row r="644" hidden="1">
      <c r="A644" s="152"/>
      <c r="B644" s="146"/>
      <c r="C644" s="146"/>
      <c r="D644" s="146"/>
      <c r="E644" s="146"/>
      <c r="F644" s="146"/>
      <c r="G644" s="146"/>
      <c r="H644" s="146"/>
      <c r="I644" s="146"/>
      <c r="J644" s="146"/>
      <c r="K644" s="146"/>
      <c r="L644" s="151"/>
      <c r="M644" s="146"/>
    </row>
    <row r="645" hidden="1">
      <c r="A645" s="152"/>
      <c r="B645" s="146"/>
      <c r="C645" s="146"/>
      <c r="D645" s="146"/>
      <c r="E645" s="146"/>
      <c r="F645" s="146"/>
      <c r="G645" s="146"/>
      <c r="H645" s="146"/>
      <c r="I645" s="146"/>
      <c r="J645" s="146"/>
      <c r="K645" s="146"/>
      <c r="L645" s="151"/>
      <c r="M645" s="146"/>
    </row>
    <row r="646" hidden="1">
      <c r="A646" s="152"/>
      <c r="B646" s="146"/>
      <c r="C646" s="146"/>
      <c r="D646" s="146"/>
      <c r="E646" s="146"/>
      <c r="F646" s="146"/>
      <c r="G646" s="146"/>
      <c r="H646" s="146"/>
      <c r="I646" s="146"/>
      <c r="J646" s="146"/>
      <c r="K646" s="146"/>
      <c r="L646" s="151"/>
      <c r="M646" s="146"/>
    </row>
    <row r="647" hidden="1">
      <c r="A647" s="152"/>
      <c r="B647" s="146"/>
      <c r="C647" s="146"/>
      <c r="D647" s="146"/>
      <c r="E647" s="146"/>
      <c r="F647" s="146"/>
      <c r="G647" s="146"/>
      <c r="H647" s="146"/>
      <c r="I647" s="146"/>
      <c r="J647" s="146"/>
      <c r="K647" s="146"/>
      <c r="L647" s="151"/>
      <c r="M647" s="146"/>
    </row>
    <row r="648" hidden="1">
      <c r="A648" s="152"/>
      <c r="B648" s="146"/>
      <c r="C648" s="146"/>
      <c r="D648" s="146"/>
      <c r="E648" s="146"/>
      <c r="F648" s="146"/>
      <c r="G648" s="146"/>
      <c r="H648" s="146"/>
      <c r="I648" s="146"/>
      <c r="J648" s="146"/>
      <c r="K648" s="146"/>
      <c r="L648" s="151"/>
      <c r="M648" s="146"/>
    </row>
    <row r="649" hidden="1">
      <c r="A649" s="152"/>
      <c r="B649" s="146"/>
      <c r="C649" s="146"/>
      <c r="D649" s="146"/>
      <c r="E649" s="146"/>
      <c r="F649" s="146"/>
      <c r="G649" s="146"/>
      <c r="H649" s="146"/>
      <c r="I649" s="146"/>
      <c r="J649" s="146"/>
      <c r="K649" s="146"/>
      <c r="L649" s="151"/>
      <c r="M649" s="146"/>
    </row>
    <row r="650" hidden="1">
      <c r="A650" s="152"/>
      <c r="B650" s="146"/>
      <c r="C650" s="146"/>
      <c r="D650" s="146"/>
      <c r="E650" s="146"/>
      <c r="F650" s="146"/>
      <c r="G650" s="146"/>
      <c r="H650" s="146"/>
      <c r="I650" s="146"/>
      <c r="J650" s="146"/>
      <c r="K650" s="146"/>
      <c r="L650" s="151"/>
      <c r="M650" s="146"/>
    </row>
    <row r="651" hidden="1">
      <c r="A651" s="152"/>
      <c r="B651" s="146"/>
      <c r="C651" s="146"/>
      <c r="D651" s="146"/>
      <c r="E651" s="146"/>
      <c r="F651" s="146"/>
      <c r="G651" s="146"/>
      <c r="H651" s="146"/>
      <c r="I651" s="146"/>
      <c r="J651" s="146"/>
      <c r="K651" s="146"/>
      <c r="L651" s="151"/>
      <c r="M651" s="146"/>
    </row>
    <row r="652" hidden="1">
      <c r="A652" s="152"/>
      <c r="B652" s="146"/>
      <c r="C652" s="146"/>
      <c r="D652" s="146"/>
      <c r="E652" s="146"/>
      <c r="F652" s="146"/>
      <c r="G652" s="146"/>
      <c r="H652" s="146"/>
      <c r="I652" s="146"/>
      <c r="J652" s="146"/>
      <c r="K652" s="146"/>
      <c r="L652" s="151"/>
      <c r="M652" s="146"/>
    </row>
    <row r="653" hidden="1">
      <c r="A653" s="152"/>
      <c r="B653" s="146"/>
      <c r="C653" s="146"/>
      <c r="D653" s="146"/>
      <c r="E653" s="146"/>
      <c r="F653" s="146"/>
      <c r="G653" s="146"/>
      <c r="H653" s="146"/>
      <c r="I653" s="146"/>
      <c r="J653" s="146"/>
      <c r="K653" s="146"/>
      <c r="L653" s="151"/>
      <c r="M653" s="146"/>
    </row>
    <row r="654" hidden="1">
      <c r="A654" s="152"/>
      <c r="B654" s="146"/>
      <c r="C654" s="146"/>
      <c r="D654" s="146"/>
      <c r="E654" s="146"/>
      <c r="F654" s="146"/>
      <c r="G654" s="146"/>
      <c r="H654" s="146"/>
      <c r="I654" s="146"/>
      <c r="J654" s="146"/>
      <c r="K654" s="146"/>
      <c r="L654" s="151"/>
      <c r="M654" s="146"/>
    </row>
    <row r="655" hidden="1">
      <c r="A655" s="152"/>
      <c r="B655" s="146"/>
      <c r="C655" s="146"/>
      <c r="D655" s="146"/>
      <c r="E655" s="146"/>
      <c r="F655" s="146"/>
      <c r="G655" s="146"/>
      <c r="H655" s="146"/>
      <c r="I655" s="146"/>
      <c r="J655" s="146"/>
      <c r="K655" s="146"/>
      <c r="L655" s="151"/>
      <c r="M655" s="146"/>
    </row>
    <row r="656" hidden="1">
      <c r="A656" s="152"/>
      <c r="B656" s="146"/>
      <c r="C656" s="146"/>
      <c r="D656" s="146"/>
      <c r="E656" s="146"/>
      <c r="F656" s="146"/>
      <c r="G656" s="146"/>
      <c r="H656" s="146"/>
      <c r="I656" s="146"/>
      <c r="J656" s="146"/>
      <c r="K656" s="146"/>
      <c r="L656" s="151"/>
      <c r="M656" s="146"/>
    </row>
    <row r="657" hidden="1">
      <c r="A657" s="152"/>
      <c r="B657" s="146"/>
      <c r="C657" s="146"/>
      <c r="D657" s="146"/>
      <c r="E657" s="146"/>
      <c r="F657" s="146"/>
      <c r="G657" s="146"/>
      <c r="H657" s="146"/>
      <c r="I657" s="146"/>
      <c r="J657" s="146"/>
      <c r="K657" s="146"/>
      <c r="L657" s="151"/>
      <c r="M657" s="146"/>
    </row>
    <row r="658" hidden="1">
      <c r="A658" s="152"/>
      <c r="B658" s="146"/>
      <c r="C658" s="146"/>
      <c r="D658" s="146"/>
      <c r="E658" s="146"/>
      <c r="F658" s="146"/>
      <c r="G658" s="146"/>
      <c r="H658" s="146"/>
      <c r="I658" s="146"/>
      <c r="J658" s="146"/>
      <c r="K658" s="146"/>
      <c r="L658" s="151"/>
      <c r="M658" s="146"/>
    </row>
    <row r="659" hidden="1">
      <c r="A659" s="152"/>
      <c r="B659" s="146"/>
      <c r="C659" s="146"/>
      <c r="D659" s="146"/>
      <c r="E659" s="146"/>
      <c r="F659" s="146"/>
      <c r="G659" s="146"/>
      <c r="H659" s="146"/>
      <c r="I659" s="146"/>
      <c r="J659" s="146"/>
      <c r="K659" s="146"/>
      <c r="L659" s="151"/>
      <c r="M659" s="146"/>
    </row>
    <row r="660" hidden="1">
      <c r="A660" s="152"/>
      <c r="B660" s="146"/>
      <c r="C660" s="146"/>
      <c r="D660" s="146"/>
      <c r="E660" s="146"/>
      <c r="F660" s="146"/>
      <c r="G660" s="146"/>
      <c r="H660" s="146"/>
      <c r="I660" s="146"/>
      <c r="J660" s="146"/>
      <c r="K660" s="146"/>
      <c r="L660" s="151"/>
      <c r="M660" s="146"/>
    </row>
    <row r="661" hidden="1">
      <c r="A661" s="152"/>
      <c r="B661" s="146"/>
      <c r="C661" s="146"/>
      <c r="D661" s="146"/>
      <c r="E661" s="146"/>
      <c r="F661" s="146"/>
      <c r="G661" s="146"/>
      <c r="H661" s="146"/>
      <c r="I661" s="146"/>
      <c r="J661" s="146"/>
      <c r="K661" s="146"/>
      <c r="L661" s="151"/>
      <c r="M661" s="146"/>
    </row>
    <row r="662" hidden="1">
      <c r="A662" s="152"/>
      <c r="B662" s="146"/>
      <c r="C662" s="146"/>
      <c r="D662" s="146"/>
      <c r="E662" s="146"/>
      <c r="F662" s="146"/>
      <c r="G662" s="146"/>
      <c r="H662" s="146"/>
      <c r="I662" s="146"/>
      <c r="J662" s="146"/>
      <c r="K662" s="146"/>
      <c r="L662" s="151"/>
      <c r="M662" s="146"/>
    </row>
    <row r="663" hidden="1">
      <c r="A663" s="152"/>
      <c r="B663" s="146"/>
      <c r="C663" s="146"/>
      <c r="D663" s="146"/>
      <c r="E663" s="146"/>
      <c r="F663" s="146"/>
      <c r="G663" s="146"/>
      <c r="H663" s="146"/>
      <c r="I663" s="146"/>
      <c r="J663" s="146"/>
      <c r="K663" s="146"/>
      <c r="L663" s="151"/>
      <c r="M663" s="146"/>
    </row>
    <row r="664" hidden="1">
      <c r="A664" s="152"/>
      <c r="B664" s="146"/>
      <c r="C664" s="146"/>
      <c r="D664" s="146"/>
      <c r="E664" s="146"/>
      <c r="F664" s="146"/>
      <c r="G664" s="146"/>
      <c r="H664" s="146"/>
      <c r="I664" s="146"/>
      <c r="J664" s="146"/>
      <c r="K664" s="146"/>
      <c r="L664" s="151"/>
      <c r="M664" s="146"/>
    </row>
    <row r="665" hidden="1">
      <c r="A665" s="152"/>
      <c r="B665" s="146"/>
      <c r="C665" s="146"/>
      <c r="D665" s="146"/>
      <c r="E665" s="146"/>
      <c r="F665" s="146"/>
      <c r="G665" s="146"/>
      <c r="H665" s="146"/>
      <c r="I665" s="146"/>
      <c r="J665" s="146"/>
      <c r="K665" s="146"/>
      <c r="L665" s="151"/>
      <c r="M665" s="146"/>
    </row>
    <row r="666" hidden="1">
      <c r="A666" s="152"/>
      <c r="B666" s="146"/>
      <c r="C666" s="146"/>
      <c r="D666" s="146"/>
      <c r="E666" s="146"/>
      <c r="F666" s="146"/>
      <c r="G666" s="146"/>
      <c r="H666" s="146"/>
      <c r="I666" s="146"/>
      <c r="J666" s="146"/>
      <c r="K666" s="146"/>
      <c r="L666" s="151"/>
      <c r="M666" s="146"/>
    </row>
    <row r="667" hidden="1">
      <c r="A667" s="152"/>
      <c r="B667" s="146"/>
      <c r="C667" s="146"/>
      <c r="D667" s="146"/>
      <c r="E667" s="146"/>
      <c r="F667" s="146"/>
      <c r="G667" s="146"/>
      <c r="H667" s="146"/>
      <c r="I667" s="146"/>
      <c r="J667" s="146"/>
      <c r="K667" s="146"/>
      <c r="L667" s="151"/>
      <c r="M667" s="146"/>
    </row>
    <row r="668" hidden="1">
      <c r="A668" s="152"/>
      <c r="B668" s="146"/>
      <c r="C668" s="146"/>
      <c r="D668" s="146"/>
      <c r="E668" s="146"/>
      <c r="F668" s="146"/>
      <c r="G668" s="146"/>
      <c r="H668" s="146"/>
      <c r="I668" s="146"/>
      <c r="J668" s="146"/>
      <c r="K668" s="146"/>
      <c r="L668" s="151"/>
      <c r="M668" s="146"/>
    </row>
    <row r="669" hidden="1">
      <c r="A669" s="152"/>
      <c r="B669" s="146"/>
      <c r="C669" s="146"/>
      <c r="D669" s="146"/>
      <c r="E669" s="146"/>
      <c r="F669" s="146"/>
      <c r="G669" s="146"/>
      <c r="H669" s="146"/>
      <c r="I669" s="146"/>
      <c r="J669" s="146"/>
      <c r="K669" s="146"/>
      <c r="L669" s="151"/>
      <c r="M669" s="146"/>
    </row>
    <row r="670" hidden="1">
      <c r="A670" s="152"/>
      <c r="B670" s="146"/>
      <c r="C670" s="146"/>
      <c r="D670" s="146"/>
      <c r="E670" s="146"/>
      <c r="F670" s="146"/>
      <c r="G670" s="146"/>
      <c r="H670" s="146"/>
      <c r="I670" s="146"/>
      <c r="J670" s="146"/>
      <c r="K670" s="146"/>
      <c r="L670" s="151"/>
      <c r="M670" s="146"/>
    </row>
    <row r="671" hidden="1">
      <c r="A671" s="152"/>
      <c r="B671" s="146"/>
      <c r="C671" s="146"/>
      <c r="D671" s="146"/>
      <c r="E671" s="146"/>
      <c r="F671" s="146"/>
      <c r="G671" s="146"/>
      <c r="H671" s="146"/>
      <c r="I671" s="146"/>
      <c r="J671" s="146"/>
      <c r="K671" s="146"/>
      <c r="L671" s="151"/>
      <c r="M671" s="146"/>
    </row>
    <row r="672" hidden="1">
      <c r="A672" s="152"/>
      <c r="B672" s="146"/>
      <c r="C672" s="146"/>
      <c r="D672" s="146"/>
      <c r="E672" s="146"/>
      <c r="F672" s="146"/>
      <c r="G672" s="146"/>
      <c r="H672" s="146"/>
      <c r="I672" s="146"/>
      <c r="J672" s="146"/>
      <c r="K672" s="146"/>
      <c r="L672" s="151"/>
      <c r="M672" s="146"/>
    </row>
    <row r="673" hidden="1">
      <c r="A673" s="152"/>
      <c r="B673" s="146"/>
      <c r="C673" s="146"/>
      <c r="D673" s="146"/>
      <c r="E673" s="146"/>
      <c r="F673" s="146"/>
      <c r="G673" s="146"/>
      <c r="H673" s="146"/>
      <c r="I673" s="146"/>
      <c r="J673" s="146"/>
      <c r="K673" s="146"/>
      <c r="L673" s="151"/>
      <c r="M673" s="146"/>
    </row>
    <row r="674" hidden="1">
      <c r="A674" s="152"/>
      <c r="B674" s="146"/>
      <c r="C674" s="146"/>
      <c r="D674" s="146"/>
      <c r="E674" s="146"/>
      <c r="F674" s="146"/>
      <c r="G674" s="146"/>
      <c r="H674" s="146"/>
      <c r="I674" s="146"/>
      <c r="J674" s="146"/>
      <c r="K674" s="146"/>
      <c r="L674" s="151"/>
      <c r="M674" s="146"/>
    </row>
    <row r="675" hidden="1">
      <c r="A675" s="152"/>
      <c r="B675" s="146"/>
      <c r="C675" s="146"/>
      <c r="D675" s="146"/>
      <c r="E675" s="146"/>
      <c r="F675" s="146"/>
      <c r="G675" s="146"/>
      <c r="H675" s="146"/>
      <c r="I675" s="146"/>
      <c r="J675" s="146"/>
      <c r="K675" s="146"/>
      <c r="L675" s="151"/>
      <c r="M675" s="146"/>
    </row>
    <row r="676" hidden="1">
      <c r="A676" s="152"/>
      <c r="B676" s="146"/>
      <c r="C676" s="146"/>
      <c r="D676" s="146"/>
      <c r="E676" s="146"/>
      <c r="F676" s="146"/>
      <c r="G676" s="146"/>
      <c r="H676" s="146"/>
      <c r="I676" s="146"/>
      <c r="J676" s="146"/>
      <c r="K676" s="146"/>
      <c r="L676" s="151"/>
      <c r="M676" s="146"/>
    </row>
    <row r="677" hidden="1">
      <c r="A677" s="152"/>
      <c r="B677" s="146"/>
      <c r="C677" s="146"/>
      <c r="D677" s="146"/>
      <c r="E677" s="146"/>
      <c r="F677" s="146"/>
      <c r="G677" s="146"/>
      <c r="H677" s="146"/>
      <c r="I677" s="146"/>
      <c r="J677" s="146"/>
      <c r="K677" s="146"/>
      <c r="L677" s="151"/>
      <c r="M677" s="146"/>
    </row>
    <row r="678" hidden="1">
      <c r="A678" s="152"/>
      <c r="B678" s="146"/>
      <c r="C678" s="146"/>
      <c r="D678" s="146"/>
      <c r="E678" s="146"/>
      <c r="F678" s="146"/>
      <c r="G678" s="146"/>
      <c r="H678" s="146"/>
      <c r="I678" s="146"/>
      <c r="J678" s="146"/>
      <c r="K678" s="146"/>
      <c r="L678" s="151"/>
      <c r="M678" s="146"/>
    </row>
    <row r="679" hidden="1">
      <c r="A679" s="152"/>
      <c r="B679" s="146"/>
      <c r="C679" s="146"/>
      <c r="D679" s="146"/>
      <c r="E679" s="146"/>
      <c r="F679" s="146"/>
      <c r="G679" s="146"/>
      <c r="H679" s="146"/>
      <c r="I679" s="146"/>
      <c r="J679" s="146"/>
      <c r="K679" s="146"/>
      <c r="L679" s="151"/>
      <c r="M679" s="146"/>
    </row>
    <row r="680" hidden="1">
      <c r="A680" s="152"/>
      <c r="B680" s="146"/>
      <c r="C680" s="146"/>
      <c r="D680" s="146"/>
      <c r="E680" s="146"/>
      <c r="F680" s="146"/>
      <c r="G680" s="146"/>
      <c r="H680" s="146"/>
      <c r="I680" s="146"/>
      <c r="J680" s="146"/>
      <c r="K680" s="146"/>
      <c r="L680" s="151"/>
      <c r="M680" s="146"/>
    </row>
    <row r="681" hidden="1">
      <c r="A681" s="152"/>
      <c r="B681" s="146"/>
      <c r="C681" s="146"/>
      <c r="D681" s="146"/>
      <c r="E681" s="146"/>
      <c r="F681" s="146"/>
      <c r="G681" s="146"/>
      <c r="H681" s="146"/>
      <c r="I681" s="146"/>
      <c r="J681" s="146"/>
      <c r="K681" s="146"/>
      <c r="L681" s="151"/>
      <c r="M681" s="146"/>
    </row>
    <row r="682" hidden="1">
      <c r="A682" s="152"/>
      <c r="B682" s="146"/>
      <c r="C682" s="146"/>
      <c r="D682" s="146"/>
      <c r="E682" s="146"/>
      <c r="F682" s="146"/>
      <c r="G682" s="146"/>
      <c r="H682" s="146"/>
      <c r="I682" s="146"/>
      <c r="J682" s="146"/>
      <c r="K682" s="146"/>
      <c r="L682" s="151"/>
      <c r="M682" s="146"/>
    </row>
    <row r="683" hidden="1">
      <c r="A683" s="152"/>
      <c r="B683" s="146"/>
      <c r="C683" s="146"/>
      <c r="D683" s="146"/>
      <c r="E683" s="146"/>
      <c r="F683" s="146"/>
      <c r="G683" s="146"/>
      <c r="H683" s="146"/>
      <c r="I683" s="146"/>
      <c r="J683" s="146"/>
      <c r="K683" s="146"/>
      <c r="L683" s="151"/>
      <c r="M683" s="146"/>
    </row>
    <row r="684" hidden="1">
      <c r="A684" s="152"/>
      <c r="B684" s="146"/>
      <c r="C684" s="146"/>
      <c r="D684" s="146"/>
      <c r="E684" s="146"/>
      <c r="F684" s="146"/>
      <c r="G684" s="146"/>
      <c r="H684" s="146"/>
      <c r="I684" s="146"/>
      <c r="J684" s="146"/>
      <c r="K684" s="146"/>
      <c r="L684" s="151"/>
      <c r="M684" s="146"/>
    </row>
    <row r="685" hidden="1">
      <c r="A685" s="152"/>
      <c r="B685" s="146"/>
      <c r="C685" s="146"/>
      <c r="D685" s="146"/>
      <c r="E685" s="146"/>
      <c r="F685" s="146"/>
      <c r="G685" s="146"/>
      <c r="H685" s="146"/>
      <c r="I685" s="146"/>
      <c r="J685" s="146"/>
      <c r="K685" s="146"/>
      <c r="L685" s="151"/>
      <c r="M685" s="146"/>
    </row>
    <row r="686" hidden="1">
      <c r="A686" s="152"/>
      <c r="B686" s="146"/>
      <c r="C686" s="146"/>
      <c r="D686" s="146"/>
      <c r="E686" s="146"/>
      <c r="F686" s="146"/>
      <c r="G686" s="146"/>
      <c r="H686" s="146"/>
      <c r="I686" s="146"/>
      <c r="J686" s="146"/>
      <c r="K686" s="146"/>
      <c r="L686" s="151"/>
      <c r="M686" s="146"/>
    </row>
    <row r="687" hidden="1">
      <c r="A687" s="152"/>
      <c r="B687" s="146"/>
      <c r="C687" s="146"/>
      <c r="D687" s="146"/>
      <c r="E687" s="146"/>
      <c r="F687" s="146"/>
      <c r="G687" s="146"/>
      <c r="H687" s="146"/>
      <c r="I687" s="146"/>
      <c r="J687" s="146"/>
      <c r="K687" s="146"/>
      <c r="L687" s="151"/>
      <c r="M687" s="146"/>
    </row>
    <row r="688" hidden="1">
      <c r="A688" s="152"/>
      <c r="B688" s="146"/>
      <c r="C688" s="146"/>
      <c r="D688" s="146"/>
      <c r="E688" s="146"/>
      <c r="F688" s="146"/>
      <c r="G688" s="146"/>
      <c r="H688" s="146"/>
      <c r="I688" s="146"/>
      <c r="J688" s="146"/>
      <c r="K688" s="146"/>
      <c r="L688" s="151"/>
      <c r="M688" s="146"/>
    </row>
    <row r="689" hidden="1">
      <c r="A689" s="152"/>
      <c r="B689" s="146"/>
      <c r="C689" s="146"/>
      <c r="D689" s="146"/>
      <c r="E689" s="146"/>
      <c r="F689" s="146"/>
      <c r="G689" s="146"/>
      <c r="H689" s="146"/>
      <c r="I689" s="146"/>
      <c r="J689" s="146"/>
      <c r="K689" s="146"/>
      <c r="L689" s="151"/>
      <c r="M689" s="146"/>
    </row>
    <row r="690" hidden="1">
      <c r="A690" s="152"/>
      <c r="B690" s="146"/>
      <c r="C690" s="146"/>
      <c r="D690" s="146"/>
      <c r="E690" s="146"/>
      <c r="F690" s="146"/>
      <c r="G690" s="146"/>
      <c r="H690" s="146"/>
      <c r="I690" s="146"/>
      <c r="J690" s="146"/>
      <c r="K690" s="146"/>
      <c r="L690" s="151"/>
      <c r="M690" s="146"/>
    </row>
    <row r="691" hidden="1">
      <c r="A691" s="152"/>
      <c r="B691" s="146"/>
      <c r="C691" s="146"/>
      <c r="D691" s="146"/>
      <c r="E691" s="146"/>
      <c r="F691" s="146"/>
      <c r="G691" s="146"/>
      <c r="H691" s="146"/>
      <c r="I691" s="146"/>
      <c r="J691" s="146"/>
      <c r="K691" s="146"/>
      <c r="L691" s="151"/>
      <c r="M691" s="146"/>
    </row>
    <row r="692" hidden="1">
      <c r="A692" s="152"/>
      <c r="B692" s="146"/>
      <c r="C692" s="146"/>
      <c r="D692" s="146"/>
      <c r="E692" s="146"/>
      <c r="F692" s="146"/>
      <c r="G692" s="146"/>
      <c r="H692" s="146"/>
      <c r="I692" s="146"/>
      <c r="J692" s="146"/>
      <c r="K692" s="146"/>
      <c r="L692" s="151"/>
      <c r="M692" s="146"/>
    </row>
    <row r="693" hidden="1">
      <c r="A693" s="152"/>
      <c r="B693" s="146"/>
      <c r="C693" s="146"/>
      <c r="D693" s="146"/>
      <c r="E693" s="146"/>
      <c r="F693" s="146"/>
      <c r="G693" s="146"/>
      <c r="H693" s="146"/>
      <c r="I693" s="146"/>
      <c r="J693" s="146"/>
      <c r="K693" s="146"/>
      <c r="L693" s="151"/>
      <c r="M693" s="146"/>
    </row>
    <row r="694" hidden="1">
      <c r="A694" s="152"/>
      <c r="B694" s="146"/>
      <c r="C694" s="146"/>
      <c r="D694" s="146"/>
      <c r="E694" s="146"/>
      <c r="F694" s="146"/>
      <c r="G694" s="146"/>
      <c r="H694" s="146"/>
      <c r="I694" s="146"/>
      <c r="J694" s="146"/>
      <c r="K694" s="146"/>
      <c r="L694" s="151"/>
      <c r="M694" s="146"/>
    </row>
    <row r="695" hidden="1">
      <c r="A695" s="152"/>
      <c r="B695" s="146"/>
      <c r="C695" s="146"/>
      <c r="D695" s="146"/>
      <c r="E695" s="146"/>
      <c r="F695" s="146"/>
      <c r="G695" s="146"/>
      <c r="H695" s="146"/>
      <c r="I695" s="146"/>
      <c r="J695" s="146"/>
      <c r="K695" s="146"/>
      <c r="L695" s="151"/>
      <c r="M695" s="146"/>
    </row>
    <row r="696" hidden="1">
      <c r="A696" s="152"/>
      <c r="B696" s="146"/>
      <c r="C696" s="146"/>
      <c r="D696" s="146"/>
      <c r="E696" s="146"/>
      <c r="F696" s="146"/>
      <c r="G696" s="146"/>
      <c r="H696" s="146"/>
      <c r="I696" s="146"/>
      <c r="J696" s="146"/>
      <c r="K696" s="146"/>
      <c r="L696" s="151"/>
      <c r="M696" s="146"/>
    </row>
    <row r="697" hidden="1">
      <c r="A697" s="152"/>
      <c r="B697" s="146"/>
      <c r="C697" s="146"/>
      <c r="D697" s="146"/>
      <c r="E697" s="146"/>
      <c r="F697" s="146"/>
      <c r="G697" s="146"/>
      <c r="H697" s="146"/>
      <c r="I697" s="146"/>
      <c r="J697" s="146"/>
      <c r="K697" s="146"/>
      <c r="L697" s="151"/>
      <c r="M697" s="146"/>
    </row>
    <row r="698" hidden="1">
      <c r="A698" s="152"/>
      <c r="B698" s="146"/>
      <c r="C698" s="146"/>
      <c r="D698" s="146"/>
      <c r="E698" s="146"/>
      <c r="F698" s="146"/>
      <c r="G698" s="146"/>
      <c r="H698" s="146"/>
      <c r="I698" s="146"/>
      <c r="J698" s="146"/>
      <c r="K698" s="146"/>
      <c r="L698" s="151"/>
      <c r="M698" s="146"/>
    </row>
    <row r="699" hidden="1">
      <c r="A699" s="152"/>
      <c r="B699" s="146"/>
      <c r="C699" s="146"/>
      <c r="D699" s="146"/>
      <c r="E699" s="146"/>
      <c r="F699" s="146"/>
      <c r="G699" s="146"/>
      <c r="H699" s="146"/>
      <c r="I699" s="146"/>
      <c r="J699" s="146"/>
      <c r="K699" s="146"/>
      <c r="L699" s="151"/>
      <c r="M699" s="146"/>
    </row>
    <row r="700" hidden="1">
      <c r="A700" s="152"/>
      <c r="B700" s="146"/>
      <c r="C700" s="146"/>
      <c r="D700" s="146"/>
      <c r="E700" s="146"/>
      <c r="F700" s="146"/>
      <c r="G700" s="146"/>
      <c r="H700" s="146"/>
      <c r="I700" s="146"/>
      <c r="J700" s="146"/>
      <c r="K700" s="146"/>
      <c r="L700" s="151"/>
      <c r="M700" s="146"/>
    </row>
    <row r="701" hidden="1">
      <c r="A701" s="152"/>
      <c r="B701" s="146"/>
      <c r="C701" s="146"/>
      <c r="D701" s="146"/>
      <c r="E701" s="146"/>
      <c r="F701" s="146"/>
      <c r="G701" s="146"/>
      <c r="H701" s="146"/>
      <c r="I701" s="146"/>
      <c r="J701" s="146"/>
      <c r="K701" s="146"/>
      <c r="L701" s="151"/>
      <c r="M701" s="146"/>
    </row>
    <row r="702" hidden="1">
      <c r="A702" s="152"/>
      <c r="B702" s="146"/>
      <c r="C702" s="146"/>
      <c r="D702" s="146"/>
      <c r="E702" s="146"/>
      <c r="F702" s="146"/>
      <c r="G702" s="146"/>
      <c r="H702" s="146"/>
      <c r="I702" s="146"/>
      <c r="J702" s="146"/>
      <c r="K702" s="146"/>
      <c r="L702" s="151"/>
      <c r="M702" s="146"/>
    </row>
    <row r="703" hidden="1">
      <c r="A703" s="152"/>
      <c r="B703" s="146"/>
      <c r="C703" s="146"/>
      <c r="D703" s="146"/>
      <c r="E703" s="146"/>
      <c r="F703" s="146"/>
      <c r="G703" s="146"/>
      <c r="H703" s="146"/>
      <c r="I703" s="146"/>
      <c r="J703" s="146"/>
      <c r="K703" s="146"/>
      <c r="L703" s="151"/>
      <c r="M703" s="146"/>
    </row>
    <row r="704" hidden="1">
      <c r="A704" s="152"/>
      <c r="B704" s="146"/>
      <c r="C704" s="146"/>
      <c r="D704" s="146"/>
      <c r="E704" s="146"/>
      <c r="F704" s="146"/>
      <c r="G704" s="146"/>
      <c r="H704" s="146"/>
      <c r="I704" s="146"/>
      <c r="J704" s="146"/>
      <c r="K704" s="146"/>
      <c r="L704" s="151"/>
      <c r="M704" s="146"/>
    </row>
    <row r="705" hidden="1">
      <c r="A705" s="152"/>
      <c r="B705" s="146"/>
      <c r="C705" s="146"/>
      <c r="D705" s="146"/>
      <c r="E705" s="146"/>
      <c r="F705" s="146"/>
      <c r="G705" s="146"/>
      <c r="H705" s="146"/>
      <c r="I705" s="146"/>
      <c r="J705" s="146"/>
      <c r="K705" s="146"/>
      <c r="L705" s="151"/>
      <c r="M705" s="146"/>
    </row>
    <row r="706" hidden="1">
      <c r="A706" s="152"/>
      <c r="B706" s="146"/>
      <c r="C706" s="146"/>
      <c r="D706" s="146"/>
      <c r="E706" s="146"/>
      <c r="F706" s="146"/>
      <c r="G706" s="146"/>
      <c r="H706" s="146"/>
      <c r="I706" s="146"/>
      <c r="J706" s="146"/>
      <c r="K706" s="146"/>
      <c r="L706" s="151"/>
      <c r="M706" s="146"/>
    </row>
    <row r="707" hidden="1">
      <c r="A707" s="152"/>
      <c r="B707" s="146"/>
      <c r="C707" s="146"/>
      <c r="D707" s="146"/>
      <c r="E707" s="146"/>
      <c r="F707" s="146"/>
      <c r="G707" s="146"/>
      <c r="H707" s="146"/>
      <c r="I707" s="146"/>
      <c r="J707" s="146"/>
      <c r="K707" s="146"/>
      <c r="L707" s="151"/>
      <c r="M707" s="146"/>
    </row>
    <row r="708" hidden="1">
      <c r="A708" s="152"/>
      <c r="B708" s="146"/>
      <c r="C708" s="146"/>
      <c r="D708" s="146"/>
      <c r="E708" s="146"/>
      <c r="F708" s="146"/>
      <c r="G708" s="146"/>
      <c r="H708" s="146"/>
      <c r="I708" s="146"/>
      <c r="J708" s="146"/>
      <c r="K708" s="146"/>
      <c r="L708" s="151"/>
      <c r="M708" s="146"/>
    </row>
    <row r="709" hidden="1">
      <c r="A709" s="152"/>
      <c r="B709" s="146"/>
      <c r="C709" s="146"/>
      <c r="D709" s="146"/>
      <c r="E709" s="146"/>
      <c r="F709" s="146"/>
      <c r="G709" s="146"/>
      <c r="H709" s="146"/>
      <c r="I709" s="146"/>
      <c r="J709" s="146"/>
      <c r="K709" s="146"/>
      <c r="L709" s="151"/>
      <c r="M709" s="146"/>
    </row>
    <row r="710" hidden="1">
      <c r="A710" s="152"/>
      <c r="B710" s="146"/>
      <c r="C710" s="146"/>
      <c r="D710" s="146"/>
      <c r="E710" s="146"/>
      <c r="F710" s="146"/>
      <c r="G710" s="146"/>
      <c r="H710" s="146"/>
      <c r="I710" s="146"/>
      <c r="J710" s="146"/>
      <c r="K710" s="146"/>
      <c r="L710" s="151"/>
      <c r="M710" s="146"/>
    </row>
    <row r="711" hidden="1">
      <c r="A711" s="152"/>
      <c r="B711" s="146"/>
      <c r="C711" s="146"/>
      <c r="D711" s="146"/>
      <c r="E711" s="146"/>
      <c r="F711" s="146"/>
      <c r="G711" s="146"/>
      <c r="H711" s="146"/>
      <c r="I711" s="146"/>
      <c r="J711" s="146"/>
      <c r="K711" s="146"/>
      <c r="L711" s="151"/>
      <c r="M711" s="146"/>
    </row>
    <row r="712" hidden="1">
      <c r="A712" s="152"/>
      <c r="B712" s="146"/>
      <c r="C712" s="146"/>
      <c r="D712" s="146"/>
      <c r="E712" s="146"/>
      <c r="F712" s="146"/>
      <c r="G712" s="146"/>
      <c r="H712" s="146"/>
      <c r="I712" s="146"/>
      <c r="J712" s="146"/>
      <c r="K712" s="146"/>
      <c r="L712" s="151"/>
      <c r="M712" s="146"/>
    </row>
    <row r="713" hidden="1">
      <c r="A713" s="152"/>
      <c r="B713" s="146"/>
      <c r="C713" s="146"/>
      <c r="D713" s="146"/>
      <c r="E713" s="146"/>
      <c r="F713" s="146"/>
      <c r="G713" s="146"/>
      <c r="H713" s="146"/>
      <c r="I713" s="146"/>
      <c r="J713" s="146"/>
      <c r="K713" s="146"/>
      <c r="L713" s="151"/>
      <c r="M713" s="146"/>
    </row>
    <row r="714" hidden="1">
      <c r="A714" s="152"/>
      <c r="B714" s="146"/>
      <c r="C714" s="146"/>
      <c r="D714" s="146"/>
      <c r="E714" s="146"/>
      <c r="F714" s="146"/>
      <c r="G714" s="146"/>
      <c r="H714" s="146"/>
      <c r="I714" s="146"/>
      <c r="J714" s="146"/>
      <c r="K714" s="146"/>
      <c r="L714" s="151"/>
      <c r="M714" s="146"/>
    </row>
    <row r="715" hidden="1">
      <c r="A715" s="152"/>
      <c r="B715" s="146"/>
      <c r="C715" s="146"/>
      <c r="D715" s="146"/>
      <c r="E715" s="146"/>
      <c r="F715" s="146"/>
      <c r="G715" s="146"/>
      <c r="H715" s="146"/>
      <c r="I715" s="146"/>
      <c r="J715" s="146"/>
      <c r="K715" s="146"/>
      <c r="L715" s="151"/>
      <c r="M715" s="146"/>
    </row>
    <row r="716" hidden="1">
      <c r="A716" s="152"/>
      <c r="B716" s="146"/>
      <c r="C716" s="146"/>
      <c r="D716" s="146"/>
      <c r="E716" s="146"/>
      <c r="F716" s="146"/>
      <c r="G716" s="146"/>
      <c r="H716" s="146"/>
      <c r="I716" s="146"/>
      <c r="J716" s="146"/>
      <c r="K716" s="146"/>
      <c r="L716" s="151"/>
      <c r="M716" s="146"/>
    </row>
    <row r="717" hidden="1">
      <c r="A717" s="152"/>
      <c r="B717" s="146"/>
      <c r="C717" s="146"/>
      <c r="D717" s="146"/>
      <c r="E717" s="146"/>
      <c r="F717" s="146"/>
      <c r="G717" s="146"/>
      <c r="H717" s="146"/>
      <c r="I717" s="146"/>
      <c r="J717" s="146"/>
      <c r="K717" s="146"/>
      <c r="L717" s="151"/>
      <c r="M717" s="146"/>
    </row>
    <row r="718" hidden="1">
      <c r="A718" s="152"/>
      <c r="B718" s="146"/>
      <c r="C718" s="146"/>
      <c r="D718" s="146"/>
      <c r="E718" s="146"/>
      <c r="F718" s="146"/>
      <c r="G718" s="146"/>
      <c r="H718" s="146"/>
      <c r="I718" s="146"/>
      <c r="J718" s="146"/>
      <c r="K718" s="146"/>
      <c r="L718" s="151"/>
      <c r="M718" s="146"/>
    </row>
    <row r="719" hidden="1">
      <c r="A719" s="152"/>
      <c r="B719" s="146"/>
      <c r="C719" s="146"/>
      <c r="D719" s="146"/>
      <c r="E719" s="146"/>
      <c r="F719" s="146"/>
      <c r="G719" s="146"/>
      <c r="H719" s="146"/>
      <c r="I719" s="146"/>
      <c r="J719" s="146"/>
      <c r="K719" s="146"/>
      <c r="L719" s="151"/>
      <c r="M719" s="146"/>
    </row>
    <row r="720" hidden="1">
      <c r="A720" s="152"/>
      <c r="B720" s="146"/>
      <c r="C720" s="146"/>
      <c r="D720" s="146"/>
      <c r="E720" s="146"/>
      <c r="F720" s="146"/>
      <c r="G720" s="146"/>
      <c r="H720" s="146"/>
      <c r="I720" s="146"/>
      <c r="J720" s="146"/>
      <c r="K720" s="146"/>
      <c r="L720" s="151"/>
      <c r="M720" s="146"/>
    </row>
    <row r="721" hidden="1">
      <c r="A721" s="152"/>
      <c r="B721" s="146"/>
      <c r="C721" s="146"/>
      <c r="D721" s="146"/>
      <c r="E721" s="146"/>
      <c r="F721" s="146"/>
      <c r="G721" s="146"/>
      <c r="H721" s="146"/>
      <c r="I721" s="146"/>
      <c r="J721" s="146"/>
      <c r="K721" s="146"/>
      <c r="L721" s="151"/>
      <c r="M721" s="146"/>
    </row>
    <row r="722" hidden="1">
      <c r="A722" s="152"/>
      <c r="B722" s="146"/>
      <c r="C722" s="146"/>
      <c r="D722" s="146"/>
      <c r="E722" s="146"/>
      <c r="F722" s="146"/>
      <c r="G722" s="146"/>
      <c r="H722" s="146"/>
      <c r="I722" s="146"/>
      <c r="J722" s="146"/>
      <c r="K722" s="146"/>
      <c r="L722" s="151"/>
      <c r="M722" s="146"/>
    </row>
    <row r="723" hidden="1">
      <c r="A723" s="152"/>
      <c r="B723" s="146"/>
      <c r="C723" s="146"/>
      <c r="D723" s="146"/>
      <c r="E723" s="146"/>
      <c r="F723" s="146"/>
      <c r="G723" s="146"/>
      <c r="H723" s="146"/>
      <c r="I723" s="146"/>
      <c r="J723" s="146"/>
      <c r="K723" s="146"/>
      <c r="L723" s="151"/>
      <c r="M723" s="146"/>
    </row>
    <row r="724" hidden="1">
      <c r="A724" s="152"/>
      <c r="B724" s="146"/>
      <c r="C724" s="146"/>
      <c r="D724" s="146"/>
      <c r="E724" s="146"/>
      <c r="F724" s="146"/>
      <c r="G724" s="146"/>
      <c r="H724" s="146"/>
      <c r="I724" s="146"/>
      <c r="J724" s="146"/>
      <c r="K724" s="146"/>
      <c r="L724" s="151"/>
      <c r="M724" s="146"/>
    </row>
    <row r="725" hidden="1">
      <c r="A725" s="152"/>
      <c r="B725" s="146"/>
      <c r="C725" s="146"/>
      <c r="D725" s="146"/>
      <c r="E725" s="146"/>
      <c r="F725" s="146"/>
      <c r="G725" s="146"/>
      <c r="H725" s="146"/>
      <c r="I725" s="146"/>
      <c r="J725" s="146"/>
      <c r="K725" s="146"/>
      <c r="L725" s="151"/>
      <c r="M725" s="146"/>
    </row>
    <row r="726" hidden="1">
      <c r="A726" s="152"/>
      <c r="B726" s="146"/>
      <c r="C726" s="146"/>
      <c r="D726" s="146"/>
      <c r="E726" s="146"/>
      <c r="F726" s="146"/>
      <c r="G726" s="146"/>
      <c r="H726" s="146"/>
      <c r="I726" s="146"/>
      <c r="J726" s="146"/>
      <c r="K726" s="146"/>
      <c r="L726" s="151"/>
      <c r="M726" s="146"/>
    </row>
    <row r="727" hidden="1">
      <c r="A727" s="152"/>
      <c r="B727" s="146"/>
      <c r="C727" s="146"/>
      <c r="D727" s="146"/>
      <c r="E727" s="146"/>
      <c r="F727" s="146"/>
      <c r="G727" s="146"/>
      <c r="H727" s="146"/>
      <c r="I727" s="146"/>
      <c r="J727" s="146"/>
      <c r="K727" s="146"/>
      <c r="L727" s="151"/>
      <c r="M727" s="146"/>
    </row>
    <row r="728" hidden="1">
      <c r="A728" s="152"/>
      <c r="B728" s="146"/>
      <c r="C728" s="146"/>
      <c r="D728" s="146"/>
      <c r="E728" s="146"/>
      <c r="F728" s="146"/>
      <c r="G728" s="146"/>
      <c r="H728" s="146"/>
      <c r="I728" s="146"/>
      <c r="J728" s="146"/>
      <c r="K728" s="146"/>
      <c r="L728" s="151"/>
      <c r="M728" s="146"/>
    </row>
    <row r="729" hidden="1">
      <c r="A729" s="152"/>
      <c r="B729" s="146"/>
      <c r="C729" s="146"/>
      <c r="D729" s="146"/>
      <c r="E729" s="146"/>
      <c r="F729" s="146"/>
      <c r="G729" s="146"/>
      <c r="H729" s="146"/>
      <c r="I729" s="146"/>
      <c r="J729" s="146"/>
      <c r="K729" s="146"/>
      <c r="L729" s="151"/>
      <c r="M729" s="146"/>
    </row>
    <row r="730" hidden="1">
      <c r="A730" s="152"/>
      <c r="B730" s="146"/>
      <c r="C730" s="146"/>
      <c r="D730" s="146"/>
      <c r="E730" s="146"/>
      <c r="F730" s="146"/>
      <c r="G730" s="146"/>
      <c r="H730" s="146"/>
      <c r="I730" s="146"/>
      <c r="J730" s="146"/>
      <c r="K730" s="146"/>
      <c r="L730" s="151"/>
      <c r="M730" s="146"/>
    </row>
    <row r="731" hidden="1">
      <c r="A731" s="152"/>
      <c r="B731" s="146"/>
      <c r="C731" s="146"/>
      <c r="D731" s="146"/>
      <c r="E731" s="146"/>
      <c r="F731" s="146"/>
      <c r="G731" s="146"/>
      <c r="H731" s="146"/>
      <c r="I731" s="146"/>
      <c r="J731" s="146"/>
      <c r="K731" s="146"/>
      <c r="L731" s="151"/>
      <c r="M731" s="146"/>
    </row>
    <row r="732" hidden="1">
      <c r="A732" s="152"/>
      <c r="B732" s="146"/>
      <c r="C732" s="146"/>
      <c r="D732" s="146"/>
      <c r="E732" s="146"/>
      <c r="F732" s="146"/>
      <c r="G732" s="146"/>
      <c r="H732" s="146"/>
      <c r="I732" s="146"/>
      <c r="J732" s="146"/>
      <c r="K732" s="146"/>
      <c r="L732" s="151"/>
      <c r="M732" s="146"/>
    </row>
    <row r="733" hidden="1">
      <c r="A733" s="152"/>
      <c r="B733" s="146"/>
      <c r="C733" s="146"/>
      <c r="D733" s="146"/>
      <c r="E733" s="146"/>
      <c r="F733" s="146"/>
      <c r="G733" s="146"/>
      <c r="H733" s="146"/>
      <c r="I733" s="146"/>
      <c r="J733" s="146"/>
      <c r="K733" s="146"/>
      <c r="L733" s="151"/>
      <c r="M733" s="146"/>
    </row>
    <row r="734" hidden="1">
      <c r="A734" s="152"/>
      <c r="B734" s="146"/>
      <c r="C734" s="146"/>
      <c r="D734" s="146"/>
      <c r="E734" s="146"/>
      <c r="F734" s="146"/>
      <c r="G734" s="146"/>
      <c r="H734" s="146"/>
      <c r="I734" s="146"/>
      <c r="J734" s="146"/>
      <c r="K734" s="146"/>
      <c r="L734" s="151"/>
      <c r="M734" s="146"/>
    </row>
    <row r="735" hidden="1">
      <c r="A735" s="152"/>
      <c r="B735" s="146"/>
      <c r="C735" s="146"/>
      <c r="D735" s="146"/>
      <c r="E735" s="146"/>
      <c r="F735" s="146"/>
      <c r="G735" s="146"/>
      <c r="H735" s="146"/>
      <c r="I735" s="146"/>
      <c r="J735" s="146"/>
      <c r="K735" s="146"/>
      <c r="L735" s="151"/>
      <c r="M735" s="146"/>
    </row>
    <row r="736" hidden="1">
      <c r="A736" s="152"/>
      <c r="B736" s="146"/>
      <c r="C736" s="146"/>
      <c r="D736" s="146"/>
      <c r="E736" s="146"/>
      <c r="F736" s="146"/>
      <c r="G736" s="146"/>
      <c r="H736" s="146"/>
      <c r="I736" s="146"/>
      <c r="J736" s="146"/>
      <c r="K736" s="146"/>
      <c r="L736" s="151"/>
      <c r="M736" s="146"/>
    </row>
    <row r="737" hidden="1">
      <c r="A737" s="152"/>
      <c r="B737" s="146"/>
      <c r="C737" s="146"/>
      <c r="D737" s="146"/>
      <c r="E737" s="146"/>
      <c r="F737" s="146"/>
      <c r="G737" s="146"/>
      <c r="H737" s="146"/>
      <c r="I737" s="146"/>
      <c r="J737" s="146"/>
      <c r="K737" s="146"/>
      <c r="L737" s="151"/>
      <c r="M737" s="146"/>
    </row>
    <row r="738" hidden="1">
      <c r="A738" s="152"/>
      <c r="B738" s="146"/>
      <c r="C738" s="146"/>
      <c r="D738" s="146"/>
      <c r="E738" s="146"/>
      <c r="F738" s="146"/>
      <c r="G738" s="146"/>
      <c r="H738" s="146"/>
      <c r="I738" s="146"/>
      <c r="J738" s="146"/>
      <c r="K738" s="146"/>
      <c r="L738" s="151"/>
      <c r="M738" s="146"/>
    </row>
    <row r="739" hidden="1">
      <c r="A739" s="152"/>
      <c r="B739" s="146"/>
      <c r="C739" s="146"/>
      <c r="D739" s="146"/>
      <c r="E739" s="146"/>
      <c r="F739" s="146"/>
      <c r="G739" s="146"/>
      <c r="H739" s="146"/>
      <c r="I739" s="146"/>
      <c r="J739" s="146"/>
      <c r="K739" s="146"/>
      <c r="L739" s="151"/>
      <c r="M739" s="146"/>
    </row>
    <row r="740" hidden="1">
      <c r="A740" s="152"/>
      <c r="B740" s="146"/>
      <c r="C740" s="146"/>
      <c r="D740" s="146"/>
      <c r="E740" s="146"/>
      <c r="F740" s="146"/>
      <c r="G740" s="146"/>
      <c r="H740" s="146"/>
      <c r="I740" s="146"/>
      <c r="J740" s="146"/>
      <c r="K740" s="146"/>
      <c r="L740" s="151"/>
      <c r="M740" s="146"/>
    </row>
    <row r="741" hidden="1">
      <c r="A741" s="152"/>
      <c r="B741" s="146"/>
      <c r="C741" s="146"/>
      <c r="D741" s="146"/>
      <c r="E741" s="146"/>
      <c r="F741" s="146"/>
      <c r="G741" s="146"/>
      <c r="H741" s="146"/>
      <c r="I741" s="146"/>
      <c r="J741" s="146"/>
      <c r="K741" s="146"/>
      <c r="L741" s="151"/>
      <c r="M741" s="146"/>
    </row>
    <row r="742" hidden="1">
      <c r="A742" s="152"/>
      <c r="B742" s="146"/>
      <c r="C742" s="146"/>
      <c r="D742" s="146"/>
      <c r="E742" s="146"/>
      <c r="F742" s="146"/>
      <c r="G742" s="146"/>
      <c r="H742" s="146"/>
      <c r="I742" s="146"/>
      <c r="J742" s="146"/>
      <c r="K742" s="146"/>
      <c r="L742" s="151"/>
      <c r="M742" s="146"/>
    </row>
    <row r="743" hidden="1">
      <c r="A743" s="152"/>
      <c r="B743" s="146"/>
      <c r="C743" s="146"/>
      <c r="D743" s="146"/>
      <c r="E743" s="146"/>
      <c r="F743" s="146"/>
      <c r="G743" s="146"/>
      <c r="H743" s="146"/>
      <c r="I743" s="146"/>
      <c r="J743" s="146"/>
      <c r="K743" s="146"/>
      <c r="L743" s="151"/>
      <c r="M743" s="146"/>
    </row>
    <row r="744" hidden="1">
      <c r="A744" s="152"/>
      <c r="B744" s="146"/>
      <c r="C744" s="146"/>
      <c r="D744" s="146"/>
      <c r="E744" s="146"/>
      <c r="F744" s="146"/>
      <c r="G744" s="146"/>
      <c r="H744" s="146"/>
      <c r="I744" s="146"/>
      <c r="J744" s="146"/>
      <c r="K744" s="146"/>
      <c r="L744" s="151"/>
      <c r="M744" s="146"/>
    </row>
    <row r="745" hidden="1">
      <c r="A745" s="152"/>
      <c r="B745" s="146"/>
      <c r="C745" s="146"/>
      <c r="D745" s="146"/>
      <c r="E745" s="146"/>
      <c r="F745" s="146"/>
      <c r="G745" s="146"/>
      <c r="H745" s="146"/>
      <c r="I745" s="146"/>
      <c r="J745" s="146"/>
      <c r="K745" s="146"/>
      <c r="L745" s="151"/>
      <c r="M745" s="146"/>
    </row>
    <row r="746" hidden="1">
      <c r="A746" s="152"/>
      <c r="B746" s="146"/>
      <c r="C746" s="146"/>
      <c r="D746" s="146"/>
      <c r="E746" s="146"/>
      <c r="F746" s="146"/>
      <c r="G746" s="146"/>
      <c r="H746" s="146"/>
      <c r="I746" s="146"/>
      <c r="J746" s="146"/>
      <c r="K746" s="146"/>
      <c r="L746" s="151"/>
      <c r="M746" s="146"/>
    </row>
    <row r="747" hidden="1">
      <c r="A747" s="152"/>
      <c r="B747" s="146"/>
      <c r="C747" s="146"/>
      <c r="D747" s="146"/>
      <c r="E747" s="146"/>
      <c r="F747" s="146"/>
      <c r="G747" s="146"/>
      <c r="H747" s="146"/>
      <c r="I747" s="146"/>
      <c r="J747" s="146"/>
      <c r="K747" s="146"/>
      <c r="L747" s="151"/>
      <c r="M747" s="146"/>
    </row>
    <row r="748" hidden="1">
      <c r="A748" s="152"/>
      <c r="B748" s="146"/>
      <c r="C748" s="146"/>
      <c r="D748" s="146"/>
      <c r="E748" s="146"/>
      <c r="F748" s="146"/>
      <c r="G748" s="146"/>
      <c r="H748" s="146"/>
      <c r="I748" s="146"/>
      <c r="J748" s="146"/>
      <c r="K748" s="146"/>
      <c r="L748" s="151"/>
      <c r="M748" s="146"/>
    </row>
    <row r="749" hidden="1">
      <c r="A749" s="152"/>
      <c r="B749" s="146"/>
      <c r="C749" s="146"/>
      <c r="D749" s="146"/>
      <c r="E749" s="146"/>
      <c r="F749" s="146"/>
      <c r="G749" s="146"/>
      <c r="H749" s="146"/>
      <c r="I749" s="146"/>
      <c r="J749" s="146"/>
      <c r="K749" s="146"/>
      <c r="L749" s="151"/>
      <c r="M749" s="146"/>
    </row>
    <row r="750" hidden="1">
      <c r="A750" s="152"/>
      <c r="B750" s="146"/>
      <c r="C750" s="146"/>
      <c r="D750" s="146"/>
      <c r="E750" s="146"/>
      <c r="F750" s="146"/>
      <c r="G750" s="146"/>
      <c r="H750" s="146"/>
      <c r="I750" s="146"/>
      <c r="J750" s="146"/>
      <c r="K750" s="146"/>
      <c r="L750" s="151"/>
      <c r="M750" s="146"/>
    </row>
    <row r="751" hidden="1">
      <c r="A751" s="152"/>
      <c r="B751" s="146"/>
      <c r="C751" s="146"/>
      <c r="D751" s="146"/>
      <c r="E751" s="146"/>
      <c r="F751" s="146"/>
      <c r="G751" s="146"/>
      <c r="H751" s="146"/>
      <c r="I751" s="146"/>
      <c r="J751" s="146"/>
      <c r="K751" s="146"/>
      <c r="L751" s="151"/>
      <c r="M751" s="146"/>
    </row>
    <row r="752" hidden="1">
      <c r="A752" s="152"/>
      <c r="B752" s="146"/>
      <c r="C752" s="146"/>
      <c r="D752" s="146"/>
      <c r="E752" s="146"/>
      <c r="F752" s="146"/>
      <c r="G752" s="146"/>
      <c r="H752" s="146"/>
      <c r="I752" s="146"/>
      <c r="J752" s="146"/>
      <c r="K752" s="146"/>
      <c r="L752" s="151"/>
      <c r="M752" s="146"/>
    </row>
    <row r="753" hidden="1">
      <c r="A753" s="152"/>
      <c r="B753" s="146"/>
      <c r="C753" s="146"/>
      <c r="D753" s="146"/>
      <c r="E753" s="146"/>
      <c r="F753" s="146"/>
      <c r="G753" s="146"/>
      <c r="H753" s="146"/>
      <c r="I753" s="146"/>
      <c r="J753" s="146"/>
      <c r="K753" s="146"/>
      <c r="L753" s="151"/>
      <c r="M753" s="146"/>
    </row>
    <row r="754" hidden="1">
      <c r="A754" s="152"/>
      <c r="B754" s="146"/>
      <c r="C754" s="146"/>
      <c r="D754" s="146"/>
      <c r="E754" s="146"/>
      <c r="F754" s="146"/>
      <c r="G754" s="146"/>
      <c r="H754" s="146"/>
      <c r="I754" s="146"/>
      <c r="J754" s="146"/>
      <c r="K754" s="146"/>
      <c r="L754" s="151"/>
      <c r="M754" s="146"/>
    </row>
    <row r="755" hidden="1">
      <c r="A755" s="152"/>
      <c r="B755" s="146"/>
      <c r="C755" s="146"/>
      <c r="D755" s="146"/>
      <c r="E755" s="146"/>
      <c r="F755" s="146"/>
      <c r="G755" s="146"/>
      <c r="H755" s="146"/>
      <c r="I755" s="146"/>
      <c r="J755" s="146"/>
      <c r="K755" s="146"/>
      <c r="L755" s="151"/>
      <c r="M755" s="146"/>
    </row>
    <row r="756" hidden="1">
      <c r="A756" s="152"/>
      <c r="B756" s="146"/>
      <c r="C756" s="146"/>
      <c r="D756" s="146"/>
      <c r="E756" s="146"/>
      <c r="F756" s="146"/>
      <c r="G756" s="146"/>
      <c r="H756" s="146"/>
      <c r="I756" s="146"/>
      <c r="J756" s="146"/>
      <c r="K756" s="146"/>
      <c r="L756" s="151"/>
      <c r="M756" s="146"/>
    </row>
    <row r="757" hidden="1">
      <c r="A757" s="152"/>
      <c r="B757" s="146"/>
      <c r="C757" s="146"/>
      <c r="D757" s="146"/>
      <c r="E757" s="146"/>
      <c r="F757" s="146"/>
      <c r="G757" s="146"/>
      <c r="H757" s="146"/>
      <c r="I757" s="146"/>
      <c r="J757" s="146"/>
      <c r="K757" s="146"/>
      <c r="L757" s="151"/>
      <c r="M757" s="146"/>
    </row>
    <row r="758" hidden="1">
      <c r="A758" s="152"/>
      <c r="B758" s="146"/>
      <c r="C758" s="146"/>
      <c r="D758" s="146"/>
      <c r="E758" s="146"/>
      <c r="F758" s="146"/>
      <c r="G758" s="146"/>
      <c r="H758" s="146"/>
      <c r="I758" s="146"/>
      <c r="J758" s="146"/>
      <c r="K758" s="146"/>
      <c r="L758" s="151"/>
      <c r="M758" s="146"/>
    </row>
    <row r="759" hidden="1">
      <c r="A759" s="152"/>
      <c r="B759" s="146"/>
      <c r="C759" s="146"/>
      <c r="D759" s="146"/>
      <c r="E759" s="146"/>
      <c r="F759" s="146"/>
      <c r="G759" s="146"/>
      <c r="H759" s="146"/>
      <c r="I759" s="146"/>
      <c r="J759" s="146"/>
      <c r="K759" s="146"/>
      <c r="L759" s="151"/>
      <c r="M759" s="146"/>
    </row>
    <row r="760" hidden="1">
      <c r="A760" s="152"/>
      <c r="B760" s="146"/>
      <c r="C760" s="146"/>
      <c r="D760" s="146"/>
      <c r="E760" s="146"/>
      <c r="F760" s="146"/>
      <c r="G760" s="146"/>
      <c r="H760" s="146"/>
      <c r="I760" s="146"/>
      <c r="J760" s="146"/>
      <c r="K760" s="146"/>
      <c r="L760" s="151"/>
      <c r="M760" s="146"/>
    </row>
    <row r="761" hidden="1">
      <c r="A761" s="152"/>
      <c r="B761" s="146"/>
      <c r="C761" s="146"/>
      <c r="D761" s="146"/>
      <c r="E761" s="146"/>
      <c r="F761" s="146"/>
      <c r="G761" s="146"/>
      <c r="H761" s="146"/>
      <c r="I761" s="146"/>
      <c r="J761" s="146"/>
      <c r="K761" s="146"/>
      <c r="L761" s="151"/>
      <c r="M761" s="146"/>
    </row>
    <row r="762" hidden="1">
      <c r="A762" s="152"/>
      <c r="B762" s="146"/>
      <c r="C762" s="146"/>
      <c r="D762" s="146"/>
      <c r="E762" s="146"/>
      <c r="F762" s="146"/>
      <c r="G762" s="146"/>
      <c r="H762" s="146"/>
      <c r="I762" s="146"/>
      <c r="J762" s="146"/>
      <c r="K762" s="146"/>
      <c r="L762" s="151"/>
      <c r="M762" s="146"/>
    </row>
    <row r="763" hidden="1">
      <c r="A763" s="152"/>
      <c r="B763" s="146"/>
      <c r="C763" s="146"/>
      <c r="D763" s="146"/>
      <c r="E763" s="146"/>
      <c r="F763" s="146"/>
      <c r="G763" s="146"/>
      <c r="H763" s="146"/>
      <c r="I763" s="146"/>
      <c r="J763" s="146"/>
      <c r="K763" s="146"/>
      <c r="L763" s="151"/>
      <c r="M763" s="146"/>
    </row>
    <row r="764" hidden="1">
      <c r="A764" s="152"/>
      <c r="B764" s="146"/>
      <c r="C764" s="146"/>
      <c r="D764" s="146"/>
      <c r="E764" s="146"/>
      <c r="F764" s="146"/>
      <c r="G764" s="146"/>
      <c r="H764" s="146"/>
      <c r="I764" s="146"/>
      <c r="J764" s="146"/>
      <c r="K764" s="146"/>
      <c r="L764" s="151"/>
      <c r="M764" s="146"/>
    </row>
    <row r="765" hidden="1">
      <c r="A765" s="152"/>
      <c r="B765" s="146"/>
      <c r="C765" s="146"/>
      <c r="D765" s="146"/>
      <c r="E765" s="146"/>
      <c r="F765" s="146"/>
      <c r="G765" s="146"/>
      <c r="H765" s="146"/>
      <c r="I765" s="146"/>
      <c r="J765" s="146"/>
      <c r="K765" s="146"/>
      <c r="L765" s="151"/>
      <c r="M765" s="146"/>
    </row>
    <row r="766" hidden="1">
      <c r="A766" s="152"/>
      <c r="B766" s="146"/>
      <c r="C766" s="146"/>
      <c r="D766" s="146"/>
      <c r="E766" s="146"/>
      <c r="F766" s="146"/>
      <c r="G766" s="146"/>
      <c r="H766" s="146"/>
      <c r="I766" s="146"/>
      <c r="J766" s="146"/>
      <c r="K766" s="146"/>
      <c r="L766" s="151"/>
      <c r="M766" s="146"/>
    </row>
    <row r="767" hidden="1">
      <c r="A767" s="152"/>
      <c r="B767" s="146"/>
      <c r="C767" s="146"/>
      <c r="D767" s="146"/>
      <c r="E767" s="146"/>
      <c r="F767" s="146"/>
      <c r="G767" s="146"/>
      <c r="H767" s="146"/>
      <c r="I767" s="146"/>
      <c r="J767" s="146"/>
      <c r="K767" s="146"/>
      <c r="L767" s="151"/>
      <c r="M767" s="146"/>
    </row>
    <row r="768" hidden="1">
      <c r="A768" s="152"/>
      <c r="B768" s="146"/>
      <c r="C768" s="146"/>
      <c r="D768" s="146"/>
      <c r="E768" s="146"/>
      <c r="F768" s="146"/>
      <c r="G768" s="146"/>
      <c r="H768" s="146"/>
      <c r="I768" s="146"/>
      <c r="J768" s="146"/>
      <c r="K768" s="146"/>
      <c r="L768" s="151"/>
      <c r="M768" s="146"/>
    </row>
    <row r="769" hidden="1">
      <c r="A769" s="152"/>
      <c r="B769" s="146"/>
      <c r="C769" s="146"/>
      <c r="D769" s="146"/>
      <c r="E769" s="146"/>
      <c r="F769" s="146"/>
      <c r="G769" s="146"/>
      <c r="H769" s="146"/>
      <c r="I769" s="146"/>
      <c r="J769" s="146"/>
      <c r="K769" s="146"/>
      <c r="L769" s="151"/>
      <c r="M769" s="146"/>
    </row>
    <row r="770" hidden="1">
      <c r="A770" s="152"/>
      <c r="B770" s="146"/>
      <c r="C770" s="146"/>
      <c r="D770" s="146"/>
      <c r="E770" s="146"/>
      <c r="F770" s="146"/>
      <c r="G770" s="146"/>
      <c r="H770" s="146"/>
      <c r="I770" s="146"/>
      <c r="J770" s="146"/>
      <c r="K770" s="146"/>
      <c r="L770" s="151"/>
      <c r="M770" s="146"/>
    </row>
    <row r="771" hidden="1">
      <c r="A771" s="152"/>
      <c r="B771" s="146"/>
      <c r="C771" s="146"/>
      <c r="D771" s="146"/>
      <c r="E771" s="146"/>
      <c r="F771" s="146"/>
      <c r="G771" s="146"/>
      <c r="H771" s="146"/>
      <c r="I771" s="146"/>
      <c r="J771" s="146"/>
      <c r="K771" s="146"/>
      <c r="L771" s="151"/>
      <c r="M771" s="146"/>
    </row>
    <row r="772" hidden="1">
      <c r="A772" s="152"/>
      <c r="B772" s="146"/>
      <c r="C772" s="146"/>
      <c r="D772" s="146"/>
      <c r="E772" s="146"/>
      <c r="F772" s="146"/>
      <c r="G772" s="146"/>
      <c r="H772" s="146"/>
      <c r="I772" s="146"/>
      <c r="J772" s="146"/>
      <c r="K772" s="146"/>
      <c r="L772" s="151"/>
      <c r="M772" s="146"/>
    </row>
    <row r="773" hidden="1">
      <c r="A773" s="152"/>
      <c r="B773" s="146"/>
      <c r="C773" s="146"/>
      <c r="D773" s="146"/>
      <c r="E773" s="146"/>
      <c r="F773" s="146"/>
      <c r="G773" s="146"/>
      <c r="H773" s="146"/>
      <c r="I773" s="146"/>
      <c r="J773" s="146"/>
      <c r="K773" s="146"/>
      <c r="L773" s="151"/>
      <c r="M773" s="146"/>
    </row>
    <row r="774" hidden="1">
      <c r="A774" s="152"/>
      <c r="B774" s="146"/>
      <c r="C774" s="146"/>
      <c r="D774" s="146"/>
      <c r="E774" s="146"/>
      <c r="F774" s="146"/>
      <c r="G774" s="146"/>
      <c r="H774" s="146"/>
      <c r="I774" s="146"/>
      <c r="J774" s="146"/>
      <c r="K774" s="146"/>
      <c r="L774" s="151"/>
      <c r="M774" s="146"/>
    </row>
    <row r="775" hidden="1">
      <c r="A775" s="152"/>
      <c r="B775" s="146"/>
      <c r="C775" s="146"/>
      <c r="D775" s="146"/>
      <c r="E775" s="146"/>
      <c r="F775" s="146"/>
      <c r="G775" s="146"/>
      <c r="H775" s="146"/>
      <c r="I775" s="146"/>
      <c r="J775" s="146"/>
      <c r="K775" s="146"/>
      <c r="L775" s="151"/>
      <c r="M775" s="146"/>
    </row>
    <row r="776" hidden="1">
      <c r="A776" s="152"/>
      <c r="B776" s="146"/>
      <c r="C776" s="146"/>
      <c r="D776" s="146"/>
      <c r="E776" s="146"/>
      <c r="F776" s="146"/>
      <c r="G776" s="146"/>
      <c r="H776" s="146"/>
      <c r="I776" s="146"/>
      <c r="J776" s="146"/>
      <c r="K776" s="146"/>
      <c r="L776" s="151"/>
      <c r="M776" s="146"/>
    </row>
    <row r="777" hidden="1">
      <c r="A777" s="152"/>
      <c r="B777" s="146"/>
      <c r="C777" s="146"/>
      <c r="D777" s="146"/>
      <c r="E777" s="146"/>
      <c r="F777" s="146"/>
      <c r="G777" s="146"/>
      <c r="H777" s="146"/>
      <c r="I777" s="146"/>
      <c r="J777" s="146"/>
      <c r="K777" s="146"/>
      <c r="L777" s="151"/>
      <c r="M777" s="146"/>
    </row>
    <row r="778" hidden="1">
      <c r="A778" s="152"/>
      <c r="B778" s="146"/>
      <c r="C778" s="146"/>
      <c r="D778" s="146"/>
      <c r="E778" s="146"/>
      <c r="F778" s="146"/>
      <c r="G778" s="146"/>
      <c r="H778" s="146"/>
      <c r="I778" s="146"/>
      <c r="J778" s="146"/>
      <c r="K778" s="146"/>
      <c r="L778" s="151"/>
      <c r="M778" s="146"/>
    </row>
    <row r="779" hidden="1">
      <c r="A779" s="152"/>
      <c r="B779" s="146"/>
      <c r="C779" s="146"/>
      <c r="D779" s="146"/>
      <c r="E779" s="146"/>
      <c r="F779" s="146"/>
      <c r="G779" s="146"/>
      <c r="H779" s="146"/>
      <c r="I779" s="146"/>
      <c r="J779" s="146"/>
      <c r="K779" s="146"/>
      <c r="L779" s="151"/>
      <c r="M779" s="146"/>
    </row>
    <row r="780" hidden="1">
      <c r="A780" s="152"/>
      <c r="B780" s="146"/>
      <c r="C780" s="146"/>
      <c r="D780" s="146"/>
      <c r="E780" s="146"/>
      <c r="F780" s="146"/>
      <c r="G780" s="146"/>
      <c r="H780" s="146"/>
      <c r="I780" s="146"/>
      <c r="J780" s="146"/>
      <c r="K780" s="146"/>
      <c r="L780" s="151"/>
      <c r="M780" s="146"/>
    </row>
    <row r="781" hidden="1">
      <c r="A781" s="152"/>
      <c r="B781" s="146"/>
      <c r="C781" s="146"/>
      <c r="D781" s="146"/>
      <c r="E781" s="146"/>
      <c r="F781" s="146"/>
      <c r="G781" s="146"/>
      <c r="H781" s="146"/>
      <c r="I781" s="146"/>
      <c r="J781" s="146"/>
      <c r="K781" s="146"/>
      <c r="L781" s="151"/>
      <c r="M781" s="146"/>
    </row>
    <row r="782" hidden="1">
      <c r="A782" s="152"/>
      <c r="B782" s="146"/>
      <c r="C782" s="146"/>
      <c r="D782" s="146"/>
      <c r="E782" s="146"/>
      <c r="F782" s="146"/>
      <c r="G782" s="146"/>
      <c r="H782" s="146"/>
      <c r="I782" s="146"/>
      <c r="J782" s="146"/>
      <c r="K782" s="146"/>
      <c r="L782" s="151"/>
      <c r="M782" s="146"/>
    </row>
    <row r="783" hidden="1">
      <c r="A783" s="152"/>
      <c r="B783" s="146"/>
      <c r="C783" s="146"/>
      <c r="D783" s="146"/>
      <c r="E783" s="146"/>
      <c r="F783" s="146"/>
      <c r="G783" s="146"/>
      <c r="H783" s="146"/>
      <c r="I783" s="146"/>
      <c r="J783" s="146"/>
      <c r="K783" s="146"/>
      <c r="L783" s="151"/>
      <c r="M783" s="146"/>
    </row>
    <row r="784" hidden="1">
      <c r="A784" s="152"/>
      <c r="B784" s="146"/>
      <c r="C784" s="146"/>
      <c r="D784" s="146"/>
      <c r="E784" s="146"/>
      <c r="F784" s="146"/>
      <c r="G784" s="146"/>
      <c r="H784" s="146"/>
      <c r="I784" s="146"/>
      <c r="J784" s="146"/>
      <c r="K784" s="146"/>
      <c r="L784" s="151"/>
      <c r="M784" s="146"/>
    </row>
    <row r="785" hidden="1">
      <c r="A785" s="152"/>
      <c r="B785" s="146"/>
      <c r="C785" s="146"/>
      <c r="D785" s="146"/>
      <c r="E785" s="146"/>
      <c r="F785" s="146"/>
      <c r="G785" s="146"/>
      <c r="H785" s="146"/>
      <c r="I785" s="146"/>
      <c r="J785" s="146"/>
      <c r="K785" s="146"/>
      <c r="L785" s="151"/>
      <c r="M785" s="146"/>
    </row>
    <row r="786" hidden="1">
      <c r="A786" s="152"/>
      <c r="B786" s="146"/>
      <c r="C786" s="146"/>
      <c r="D786" s="146"/>
      <c r="E786" s="146"/>
      <c r="F786" s="146"/>
      <c r="G786" s="146"/>
      <c r="H786" s="146"/>
      <c r="I786" s="146"/>
      <c r="J786" s="146"/>
      <c r="K786" s="146"/>
      <c r="L786" s="151"/>
      <c r="M786" s="146"/>
    </row>
    <row r="787" hidden="1">
      <c r="A787" s="152"/>
      <c r="B787" s="146"/>
      <c r="C787" s="146"/>
      <c r="D787" s="146"/>
      <c r="E787" s="146"/>
      <c r="F787" s="146"/>
      <c r="G787" s="146"/>
      <c r="H787" s="146"/>
      <c r="I787" s="146"/>
      <c r="J787" s="146"/>
      <c r="K787" s="146"/>
      <c r="L787" s="151"/>
      <c r="M787" s="146"/>
    </row>
    <row r="788" hidden="1">
      <c r="A788" s="152"/>
      <c r="B788" s="146"/>
      <c r="C788" s="146"/>
      <c r="D788" s="146"/>
      <c r="E788" s="146"/>
      <c r="F788" s="146"/>
      <c r="G788" s="146"/>
      <c r="H788" s="146"/>
      <c r="I788" s="146"/>
      <c r="J788" s="146"/>
      <c r="K788" s="146"/>
      <c r="L788" s="151"/>
      <c r="M788" s="146"/>
    </row>
    <row r="789" hidden="1">
      <c r="A789" s="152"/>
      <c r="B789" s="146"/>
      <c r="C789" s="146"/>
      <c r="D789" s="146"/>
      <c r="E789" s="146"/>
      <c r="F789" s="146"/>
      <c r="G789" s="146"/>
      <c r="H789" s="146"/>
      <c r="I789" s="146"/>
      <c r="J789" s="146"/>
      <c r="K789" s="146"/>
      <c r="L789" s="151"/>
      <c r="M789" s="146"/>
    </row>
    <row r="790" hidden="1">
      <c r="A790" s="152"/>
      <c r="B790" s="146"/>
      <c r="C790" s="146"/>
      <c r="D790" s="146"/>
      <c r="E790" s="146"/>
      <c r="F790" s="146"/>
      <c r="G790" s="146"/>
      <c r="H790" s="146"/>
      <c r="I790" s="146"/>
      <c r="J790" s="146"/>
      <c r="K790" s="146"/>
      <c r="L790" s="151"/>
      <c r="M790" s="146"/>
    </row>
    <row r="791" hidden="1">
      <c r="A791" s="152"/>
      <c r="B791" s="146"/>
      <c r="C791" s="146"/>
      <c r="D791" s="146"/>
      <c r="E791" s="146"/>
      <c r="F791" s="146"/>
      <c r="G791" s="146"/>
      <c r="H791" s="146"/>
      <c r="I791" s="146"/>
      <c r="J791" s="146"/>
      <c r="K791" s="146"/>
      <c r="L791" s="151"/>
      <c r="M791" s="146"/>
    </row>
    <row r="792" hidden="1">
      <c r="A792" s="152"/>
      <c r="B792" s="146"/>
      <c r="C792" s="146"/>
      <c r="D792" s="146"/>
      <c r="E792" s="146"/>
      <c r="F792" s="146"/>
      <c r="G792" s="146"/>
      <c r="H792" s="146"/>
      <c r="I792" s="146"/>
      <c r="J792" s="146"/>
      <c r="K792" s="146"/>
      <c r="L792" s="151"/>
      <c r="M792" s="146"/>
    </row>
    <row r="793" hidden="1">
      <c r="A793" s="152"/>
      <c r="B793" s="146"/>
      <c r="C793" s="146"/>
      <c r="D793" s="146"/>
      <c r="E793" s="146"/>
      <c r="F793" s="146"/>
      <c r="G793" s="146"/>
      <c r="H793" s="146"/>
      <c r="I793" s="146"/>
      <c r="J793" s="146"/>
      <c r="K793" s="146"/>
      <c r="L793" s="151"/>
      <c r="M793" s="146"/>
    </row>
    <row r="794" hidden="1">
      <c r="A794" s="152"/>
      <c r="B794" s="146"/>
      <c r="C794" s="146"/>
      <c r="D794" s="146"/>
      <c r="E794" s="146"/>
      <c r="F794" s="146"/>
      <c r="G794" s="146"/>
      <c r="H794" s="146"/>
      <c r="I794" s="146"/>
      <c r="J794" s="146"/>
      <c r="K794" s="146"/>
      <c r="L794" s="151"/>
      <c r="M794" s="146"/>
    </row>
    <row r="795" hidden="1">
      <c r="A795" s="152"/>
      <c r="B795" s="146"/>
      <c r="C795" s="146"/>
      <c r="D795" s="146"/>
      <c r="E795" s="146"/>
      <c r="F795" s="146"/>
      <c r="G795" s="146"/>
      <c r="H795" s="146"/>
      <c r="I795" s="146"/>
      <c r="J795" s="146"/>
      <c r="K795" s="146"/>
      <c r="L795" s="151"/>
      <c r="M795" s="146"/>
    </row>
    <row r="796" hidden="1">
      <c r="A796" s="152"/>
      <c r="B796" s="146"/>
      <c r="C796" s="146"/>
      <c r="D796" s="146"/>
      <c r="E796" s="146"/>
      <c r="F796" s="146"/>
      <c r="G796" s="146"/>
      <c r="H796" s="146"/>
      <c r="I796" s="146"/>
      <c r="J796" s="146"/>
      <c r="K796" s="146"/>
      <c r="L796" s="151"/>
      <c r="M796" s="146"/>
    </row>
    <row r="797" hidden="1">
      <c r="A797" s="152"/>
      <c r="B797" s="146"/>
      <c r="C797" s="146"/>
      <c r="D797" s="146"/>
      <c r="E797" s="146"/>
      <c r="F797" s="146"/>
      <c r="G797" s="146"/>
      <c r="H797" s="146"/>
      <c r="I797" s="146"/>
      <c r="J797" s="146"/>
      <c r="K797" s="146"/>
      <c r="L797" s="151"/>
      <c r="M797" s="146"/>
    </row>
    <row r="798" hidden="1">
      <c r="A798" s="152"/>
      <c r="B798" s="146"/>
      <c r="C798" s="146"/>
      <c r="D798" s="146"/>
      <c r="E798" s="146"/>
      <c r="F798" s="146"/>
      <c r="G798" s="146"/>
      <c r="H798" s="146"/>
      <c r="I798" s="146"/>
      <c r="J798" s="146"/>
      <c r="K798" s="146"/>
      <c r="L798" s="151"/>
      <c r="M798" s="146"/>
    </row>
    <row r="799" hidden="1">
      <c r="A799" s="152"/>
      <c r="B799" s="146"/>
      <c r="C799" s="146"/>
      <c r="D799" s="146"/>
      <c r="E799" s="146"/>
      <c r="F799" s="146"/>
      <c r="G799" s="146"/>
      <c r="H799" s="146"/>
      <c r="I799" s="146"/>
      <c r="J799" s="146"/>
      <c r="K799" s="146"/>
      <c r="L799" s="151"/>
      <c r="M799" s="146"/>
    </row>
    <row r="800" hidden="1">
      <c r="A800" s="152"/>
      <c r="B800" s="146"/>
      <c r="C800" s="146"/>
      <c r="D800" s="146"/>
      <c r="E800" s="146"/>
      <c r="F800" s="146"/>
      <c r="G800" s="146"/>
      <c r="H800" s="146"/>
      <c r="I800" s="146"/>
      <c r="J800" s="146"/>
      <c r="K800" s="146"/>
      <c r="L800" s="151"/>
      <c r="M800" s="146"/>
    </row>
    <row r="801" hidden="1">
      <c r="A801" s="152"/>
      <c r="B801" s="146"/>
      <c r="C801" s="146"/>
      <c r="D801" s="146"/>
      <c r="E801" s="146"/>
      <c r="F801" s="146"/>
      <c r="G801" s="146"/>
      <c r="H801" s="146"/>
      <c r="I801" s="146"/>
      <c r="J801" s="146"/>
      <c r="K801" s="146"/>
      <c r="L801" s="151"/>
      <c r="M801" s="146"/>
    </row>
    <row r="802" hidden="1">
      <c r="A802" s="152"/>
      <c r="B802" s="146"/>
      <c r="C802" s="146"/>
      <c r="D802" s="146"/>
      <c r="E802" s="146"/>
      <c r="F802" s="146"/>
      <c r="G802" s="146"/>
      <c r="H802" s="146"/>
      <c r="I802" s="146"/>
      <c r="J802" s="146"/>
      <c r="K802" s="146"/>
      <c r="L802" s="151"/>
      <c r="M802" s="146"/>
    </row>
    <row r="803" hidden="1">
      <c r="A803" s="152"/>
      <c r="B803" s="146"/>
      <c r="C803" s="146"/>
      <c r="D803" s="146"/>
      <c r="E803" s="146"/>
      <c r="F803" s="146"/>
      <c r="G803" s="146"/>
      <c r="H803" s="146"/>
      <c r="I803" s="146"/>
      <c r="J803" s="146"/>
      <c r="K803" s="146"/>
      <c r="L803" s="151"/>
      <c r="M803" s="146"/>
    </row>
    <row r="804" hidden="1">
      <c r="A804" s="152"/>
      <c r="B804" s="146"/>
      <c r="C804" s="146"/>
      <c r="D804" s="146"/>
      <c r="E804" s="146"/>
      <c r="F804" s="146"/>
      <c r="G804" s="146"/>
      <c r="H804" s="146"/>
      <c r="I804" s="146"/>
      <c r="J804" s="146"/>
      <c r="K804" s="146"/>
      <c r="L804" s="151"/>
      <c r="M804" s="146"/>
    </row>
    <row r="805" hidden="1">
      <c r="A805" s="152"/>
      <c r="B805" s="146"/>
      <c r="C805" s="146"/>
      <c r="D805" s="146"/>
      <c r="E805" s="146"/>
      <c r="F805" s="146"/>
      <c r="G805" s="146"/>
      <c r="H805" s="146"/>
      <c r="I805" s="146"/>
      <c r="J805" s="146"/>
      <c r="K805" s="146"/>
      <c r="L805" s="151"/>
      <c r="M805" s="146"/>
    </row>
    <row r="806" hidden="1">
      <c r="A806" s="152"/>
      <c r="B806" s="146"/>
      <c r="C806" s="146"/>
      <c r="D806" s="146"/>
      <c r="E806" s="146"/>
      <c r="F806" s="146"/>
      <c r="G806" s="146"/>
      <c r="H806" s="146"/>
      <c r="I806" s="146"/>
      <c r="J806" s="146"/>
      <c r="K806" s="146"/>
      <c r="L806" s="151"/>
      <c r="M806" s="146"/>
    </row>
    <row r="807" hidden="1">
      <c r="A807" s="152"/>
      <c r="B807" s="146"/>
      <c r="C807" s="146"/>
      <c r="D807" s="146"/>
      <c r="E807" s="146"/>
      <c r="F807" s="146"/>
      <c r="G807" s="146"/>
      <c r="H807" s="146"/>
      <c r="I807" s="146"/>
      <c r="J807" s="146"/>
      <c r="K807" s="146"/>
      <c r="L807" s="151"/>
      <c r="M807" s="146"/>
    </row>
    <row r="808" hidden="1">
      <c r="A808" s="152"/>
      <c r="B808" s="146"/>
      <c r="C808" s="146"/>
      <c r="D808" s="146"/>
      <c r="E808" s="146"/>
      <c r="F808" s="146"/>
      <c r="G808" s="146"/>
      <c r="H808" s="146"/>
      <c r="I808" s="146"/>
      <c r="J808" s="146"/>
      <c r="K808" s="146"/>
      <c r="L808" s="151"/>
      <c r="M808" s="146"/>
    </row>
    <row r="809" hidden="1">
      <c r="A809" s="152"/>
      <c r="B809" s="146"/>
      <c r="C809" s="146"/>
      <c r="D809" s="146"/>
      <c r="E809" s="146"/>
      <c r="F809" s="146"/>
      <c r="G809" s="146"/>
      <c r="H809" s="146"/>
      <c r="I809" s="146"/>
      <c r="J809" s="146"/>
      <c r="K809" s="146"/>
      <c r="L809" s="151"/>
      <c r="M809" s="146"/>
    </row>
    <row r="810" hidden="1">
      <c r="A810" s="152"/>
      <c r="B810" s="146"/>
      <c r="C810" s="146"/>
      <c r="D810" s="146"/>
      <c r="E810" s="146"/>
      <c r="F810" s="146"/>
      <c r="G810" s="146"/>
      <c r="H810" s="146"/>
      <c r="I810" s="146"/>
      <c r="J810" s="146"/>
      <c r="K810" s="146"/>
      <c r="L810" s="151"/>
      <c r="M810" s="146"/>
    </row>
    <row r="811" hidden="1">
      <c r="A811" s="152"/>
      <c r="B811" s="146"/>
      <c r="C811" s="146"/>
      <c r="D811" s="146"/>
      <c r="E811" s="146"/>
      <c r="F811" s="146"/>
      <c r="G811" s="146"/>
      <c r="H811" s="146"/>
      <c r="I811" s="146"/>
      <c r="J811" s="146"/>
      <c r="K811" s="146"/>
      <c r="L811" s="151"/>
      <c r="M811" s="146"/>
    </row>
    <row r="812" hidden="1">
      <c r="A812" s="152"/>
      <c r="B812" s="146"/>
      <c r="C812" s="146"/>
      <c r="D812" s="146"/>
      <c r="E812" s="146"/>
      <c r="F812" s="146"/>
      <c r="G812" s="146"/>
      <c r="H812" s="146"/>
      <c r="I812" s="146"/>
      <c r="J812" s="146"/>
      <c r="K812" s="146"/>
      <c r="L812" s="151"/>
      <c r="M812" s="146"/>
    </row>
    <row r="813" hidden="1">
      <c r="A813" s="152"/>
      <c r="B813" s="146"/>
      <c r="C813" s="146"/>
      <c r="D813" s="146"/>
      <c r="E813" s="146"/>
      <c r="F813" s="146"/>
      <c r="G813" s="146"/>
      <c r="H813" s="146"/>
      <c r="I813" s="146"/>
      <c r="J813" s="146"/>
      <c r="K813" s="146"/>
      <c r="L813" s="151"/>
      <c r="M813" s="146"/>
    </row>
    <row r="814" hidden="1">
      <c r="A814" s="152"/>
      <c r="B814" s="146"/>
      <c r="C814" s="146"/>
      <c r="D814" s="146"/>
      <c r="E814" s="146"/>
      <c r="F814" s="146"/>
      <c r="G814" s="146"/>
      <c r="H814" s="146"/>
      <c r="I814" s="146"/>
      <c r="J814" s="146"/>
      <c r="K814" s="146"/>
      <c r="L814" s="151"/>
      <c r="M814" s="146"/>
    </row>
    <row r="815" hidden="1">
      <c r="A815" s="152"/>
      <c r="B815" s="146"/>
      <c r="C815" s="146"/>
      <c r="D815" s="146"/>
      <c r="E815" s="146"/>
      <c r="F815" s="146"/>
      <c r="G815" s="146"/>
      <c r="H815" s="146"/>
      <c r="I815" s="146"/>
      <c r="J815" s="146"/>
      <c r="K815" s="146"/>
      <c r="L815" s="151"/>
      <c r="M815" s="146"/>
    </row>
    <row r="816" hidden="1">
      <c r="A816" s="152"/>
      <c r="B816" s="146"/>
      <c r="C816" s="146"/>
      <c r="D816" s="146"/>
      <c r="E816" s="146"/>
      <c r="F816" s="146"/>
      <c r="G816" s="146"/>
      <c r="H816" s="146"/>
      <c r="I816" s="146"/>
      <c r="J816" s="146"/>
      <c r="K816" s="146"/>
      <c r="L816" s="151"/>
      <c r="M816" s="146"/>
    </row>
    <row r="817" hidden="1">
      <c r="A817" s="152"/>
      <c r="B817" s="146"/>
      <c r="C817" s="146"/>
      <c r="D817" s="146"/>
      <c r="E817" s="146"/>
      <c r="F817" s="146"/>
      <c r="G817" s="146"/>
      <c r="H817" s="146"/>
      <c r="I817" s="146"/>
      <c r="J817" s="146"/>
      <c r="K817" s="146"/>
      <c r="L817" s="151"/>
      <c r="M817" s="146"/>
    </row>
    <row r="818" hidden="1">
      <c r="A818" s="152"/>
      <c r="B818" s="146"/>
      <c r="C818" s="146"/>
      <c r="D818" s="146"/>
      <c r="E818" s="146"/>
      <c r="F818" s="146"/>
      <c r="G818" s="146"/>
      <c r="H818" s="146"/>
      <c r="I818" s="146"/>
      <c r="J818" s="146"/>
      <c r="K818" s="146"/>
      <c r="L818" s="151"/>
      <c r="M818" s="146"/>
    </row>
    <row r="819" hidden="1">
      <c r="A819" s="152"/>
      <c r="B819" s="146"/>
      <c r="C819" s="146"/>
      <c r="D819" s="146"/>
      <c r="E819" s="146"/>
      <c r="F819" s="146"/>
      <c r="G819" s="146"/>
      <c r="H819" s="146"/>
      <c r="I819" s="146"/>
      <c r="J819" s="146"/>
      <c r="K819" s="146"/>
      <c r="L819" s="151"/>
      <c r="M819" s="146"/>
    </row>
    <row r="820" hidden="1">
      <c r="A820" s="152"/>
      <c r="B820" s="146"/>
      <c r="C820" s="146"/>
      <c r="D820" s="146"/>
      <c r="E820" s="146"/>
      <c r="F820" s="146"/>
      <c r="G820" s="146"/>
      <c r="H820" s="146"/>
      <c r="I820" s="146"/>
      <c r="J820" s="146"/>
      <c r="K820" s="146"/>
      <c r="L820" s="151"/>
      <c r="M820" s="146"/>
    </row>
    <row r="821" hidden="1">
      <c r="A821" s="152"/>
      <c r="B821" s="146"/>
      <c r="C821" s="146"/>
      <c r="D821" s="146"/>
      <c r="E821" s="146"/>
      <c r="F821" s="146"/>
      <c r="G821" s="146"/>
      <c r="H821" s="146"/>
      <c r="I821" s="146"/>
      <c r="J821" s="146"/>
      <c r="K821" s="146"/>
      <c r="L821" s="151"/>
      <c r="M821" s="146"/>
    </row>
    <row r="822" hidden="1">
      <c r="A822" s="152"/>
      <c r="B822" s="146"/>
      <c r="C822" s="146"/>
      <c r="D822" s="146"/>
      <c r="E822" s="146"/>
      <c r="F822" s="146"/>
      <c r="G822" s="146"/>
      <c r="H822" s="146"/>
      <c r="I822" s="146"/>
      <c r="J822" s="146"/>
      <c r="K822" s="146"/>
      <c r="L822" s="151"/>
      <c r="M822" s="146"/>
    </row>
    <row r="823" hidden="1">
      <c r="A823" s="152"/>
      <c r="B823" s="146"/>
      <c r="C823" s="146"/>
      <c r="D823" s="146"/>
      <c r="E823" s="146"/>
      <c r="F823" s="146"/>
      <c r="G823" s="146"/>
      <c r="H823" s="146"/>
      <c r="I823" s="146"/>
      <c r="J823" s="146"/>
      <c r="K823" s="146"/>
      <c r="L823" s="151"/>
      <c r="M823" s="146"/>
    </row>
    <row r="824" hidden="1">
      <c r="A824" s="152"/>
      <c r="B824" s="146"/>
      <c r="C824" s="146"/>
      <c r="D824" s="146"/>
      <c r="E824" s="146"/>
      <c r="F824" s="146"/>
      <c r="G824" s="146"/>
      <c r="H824" s="146"/>
      <c r="I824" s="146"/>
      <c r="J824" s="146"/>
      <c r="K824" s="146"/>
      <c r="L824" s="151"/>
      <c r="M824" s="146"/>
    </row>
    <row r="825" hidden="1">
      <c r="A825" s="152"/>
      <c r="B825" s="146"/>
      <c r="C825" s="146"/>
      <c r="D825" s="146"/>
      <c r="E825" s="146"/>
      <c r="F825" s="146"/>
      <c r="G825" s="146"/>
      <c r="H825" s="146"/>
      <c r="I825" s="146"/>
      <c r="J825" s="146"/>
      <c r="K825" s="146"/>
      <c r="L825" s="151"/>
      <c r="M825" s="146"/>
    </row>
    <row r="826" hidden="1">
      <c r="A826" s="152"/>
      <c r="B826" s="146"/>
      <c r="C826" s="146"/>
      <c r="D826" s="146"/>
      <c r="E826" s="146"/>
      <c r="F826" s="146"/>
      <c r="G826" s="146"/>
      <c r="H826" s="146"/>
      <c r="I826" s="146"/>
      <c r="J826" s="146"/>
      <c r="K826" s="146"/>
      <c r="L826" s="151"/>
      <c r="M826" s="146"/>
    </row>
    <row r="827" hidden="1">
      <c r="A827" s="152"/>
      <c r="B827" s="146"/>
      <c r="C827" s="146"/>
      <c r="D827" s="146"/>
      <c r="E827" s="146"/>
      <c r="F827" s="146"/>
      <c r="G827" s="146"/>
      <c r="H827" s="146"/>
      <c r="I827" s="146"/>
      <c r="J827" s="146"/>
      <c r="K827" s="146"/>
      <c r="L827" s="151"/>
      <c r="M827" s="146"/>
    </row>
    <row r="828" hidden="1">
      <c r="A828" s="152"/>
      <c r="B828" s="146"/>
      <c r="C828" s="146"/>
      <c r="D828" s="146"/>
      <c r="E828" s="146"/>
      <c r="F828" s="146"/>
      <c r="G828" s="146"/>
      <c r="H828" s="146"/>
      <c r="I828" s="146"/>
      <c r="J828" s="146"/>
      <c r="K828" s="146"/>
      <c r="L828" s="151"/>
      <c r="M828" s="146"/>
    </row>
    <row r="829" hidden="1">
      <c r="A829" s="152"/>
      <c r="B829" s="146"/>
      <c r="C829" s="146"/>
      <c r="D829" s="146"/>
      <c r="E829" s="146"/>
      <c r="F829" s="146"/>
      <c r="G829" s="146"/>
      <c r="H829" s="146"/>
      <c r="I829" s="146"/>
      <c r="J829" s="146"/>
      <c r="K829" s="146"/>
      <c r="L829" s="151"/>
      <c r="M829" s="146"/>
    </row>
    <row r="830" hidden="1">
      <c r="A830" s="152"/>
      <c r="B830" s="146"/>
      <c r="C830" s="146"/>
      <c r="D830" s="146"/>
      <c r="E830" s="146"/>
      <c r="F830" s="146"/>
      <c r="G830" s="146"/>
      <c r="H830" s="146"/>
      <c r="I830" s="146"/>
      <c r="J830" s="146"/>
      <c r="K830" s="146"/>
      <c r="L830" s="151"/>
      <c r="M830" s="146"/>
    </row>
    <row r="831" hidden="1">
      <c r="A831" s="152"/>
      <c r="B831" s="146"/>
      <c r="C831" s="146"/>
      <c r="D831" s="146"/>
      <c r="E831" s="146"/>
      <c r="F831" s="146"/>
      <c r="G831" s="146"/>
      <c r="H831" s="146"/>
      <c r="I831" s="146"/>
      <c r="J831" s="146"/>
      <c r="K831" s="146"/>
      <c r="L831" s="151"/>
      <c r="M831" s="146"/>
    </row>
    <row r="832" hidden="1">
      <c r="A832" s="152"/>
      <c r="B832" s="146"/>
      <c r="C832" s="146"/>
      <c r="D832" s="146"/>
      <c r="E832" s="146"/>
      <c r="F832" s="146"/>
      <c r="G832" s="146"/>
      <c r="H832" s="146"/>
      <c r="I832" s="146"/>
      <c r="J832" s="146"/>
      <c r="K832" s="146"/>
      <c r="L832" s="151"/>
      <c r="M832" s="146"/>
    </row>
    <row r="833" hidden="1">
      <c r="A833" s="152"/>
      <c r="B833" s="146"/>
      <c r="C833" s="146"/>
      <c r="D833" s="146"/>
      <c r="E833" s="146"/>
      <c r="F833" s="146"/>
      <c r="G833" s="146"/>
      <c r="H833" s="146"/>
      <c r="I833" s="146"/>
      <c r="J833" s="146"/>
      <c r="K833" s="146"/>
      <c r="L833" s="151"/>
      <c r="M833" s="146"/>
    </row>
    <row r="834" hidden="1">
      <c r="A834" s="152"/>
      <c r="B834" s="146"/>
      <c r="C834" s="146"/>
      <c r="D834" s="146"/>
      <c r="E834" s="146"/>
      <c r="F834" s="146"/>
      <c r="G834" s="146"/>
      <c r="H834" s="146"/>
      <c r="I834" s="146"/>
      <c r="J834" s="146"/>
      <c r="K834" s="146"/>
      <c r="L834" s="151"/>
      <c r="M834" s="146"/>
    </row>
    <row r="835" hidden="1">
      <c r="A835" s="152"/>
      <c r="B835" s="146"/>
      <c r="C835" s="146"/>
      <c r="D835" s="146"/>
      <c r="E835" s="146"/>
      <c r="F835" s="146"/>
      <c r="G835" s="146"/>
      <c r="H835" s="146"/>
      <c r="I835" s="146"/>
      <c r="J835" s="146"/>
      <c r="K835" s="146"/>
      <c r="L835" s="151"/>
      <c r="M835" s="146"/>
    </row>
    <row r="836" hidden="1">
      <c r="A836" s="152"/>
      <c r="B836" s="146"/>
      <c r="C836" s="146"/>
      <c r="D836" s="146"/>
      <c r="E836" s="146"/>
      <c r="F836" s="146"/>
      <c r="G836" s="146"/>
      <c r="H836" s="146"/>
      <c r="I836" s="146"/>
      <c r="J836" s="146"/>
      <c r="K836" s="146"/>
      <c r="L836" s="151"/>
      <c r="M836" s="146"/>
    </row>
    <row r="837" hidden="1">
      <c r="A837" s="152"/>
      <c r="B837" s="146"/>
      <c r="C837" s="146"/>
      <c r="D837" s="146"/>
      <c r="E837" s="146"/>
      <c r="F837" s="146"/>
      <c r="G837" s="146"/>
      <c r="H837" s="146"/>
      <c r="I837" s="146"/>
      <c r="J837" s="146"/>
      <c r="K837" s="146"/>
      <c r="L837" s="151"/>
      <c r="M837" s="146"/>
    </row>
    <row r="838" hidden="1">
      <c r="A838" s="152"/>
      <c r="B838" s="146"/>
      <c r="C838" s="146"/>
      <c r="D838" s="146"/>
      <c r="E838" s="146"/>
      <c r="F838" s="146"/>
      <c r="G838" s="146"/>
      <c r="H838" s="146"/>
      <c r="I838" s="146"/>
      <c r="J838" s="146"/>
      <c r="K838" s="146"/>
      <c r="L838" s="151"/>
      <c r="M838" s="146"/>
    </row>
    <row r="839" hidden="1">
      <c r="A839" s="152"/>
      <c r="B839" s="146"/>
      <c r="C839" s="146"/>
      <c r="D839" s="146"/>
      <c r="E839" s="146"/>
      <c r="F839" s="146"/>
      <c r="G839" s="146"/>
      <c r="H839" s="146"/>
      <c r="I839" s="146"/>
      <c r="J839" s="146"/>
      <c r="K839" s="146"/>
      <c r="L839" s="151"/>
      <c r="M839" s="146"/>
    </row>
    <row r="840" hidden="1">
      <c r="A840" s="152"/>
      <c r="B840" s="146"/>
      <c r="C840" s="146"/>
      <c r="D840" s="146"/>
      <c r="E840" s="146"/>
      <c r="F840" s="146"/>
      <c r="G840" s="146"/>
      <c r="H840" s="146"/>
      <c r="I840" s="146"/>
      <c r="J840" s="146"/>
      <c r="K840" s="146"/>
      <c r="L840" s="151"/>
      <c r="M840" s="146"/>
    </row>
    <row r="841" hidden="1">
      <c r="A841" s="152"/>
      <c r="B841" s="146"/>
      <c r="C841" s="146"/>
      <c r="D841" s="146"/>
      <c r="E841" s="146"/>
      <c r="F841" s="146"/>
      <c r="G841" s="146"/>
      <c r="H841" s="146"/>
      <c r="I841" s="146"/>
      <c r="J841" s="146"/>
      <c r="K841" s="146"/>
      <c r="L841" s="151"/>
      <c r="M841" s="146"/>
    </row>
    <row r="842" hidden="1">
      <c r="A842" s="152"/>
      <c r="B842" s="146"/>
      <c r="C842" s="146"/>
      <c r="D842" s="146"/>
      <c r="E842" s="146"/>
      <c r="F842" s="146"/>
      <c r="G842" s="146"/>
      <c r="H842" s="146"/>
      <c r="I842" s="146"/>
      <c r="J842" s="146"/>
      <c r="K842" s="146"/>
      <c r="L842" s="151"/>
      <c r="M842" s="146"/>
    </row>
    <row r="843" hidden="1">
      <c r="A843" s="152"/>
      <c r="B843" s="146"/>
      <c r="C843" s="146"/>
      <c r="D843" s="146"/>
      <c r="E843" s="146"/>
      <c r="F843" s="146"/>
      <c r="G843" s="146"/>
      <c r="H843" s="146"/>
      <c r="I843" s="146"/>
      <c r="J843" s="146"/>
      <c r="K843" s="146"/>
      <c r="L843" s="151"/>
      <c r="M843" s="146"/>
    </row>
    <row r="844" hidden="1">
      <c r="A844" s="152"/>
      <c r="B844" s="146"/>
      <c r="C844" s="146"/>
      <c r="D844" s="146"/>
      <c r="E844" s="146"/>
      <c r="F844" s="146"/>
      <c r="G844" s="146"/>
      <c r="H844" s="146"/>
      <c r="I844" s="146"/>
      <c r="J844" s="146"/>
      <c r="K844" s="146"/>
      <c r="L844" s="151"/>
      <c r="M844" s="146"/>
    </row>
    <row r="845" hidden="1">
      <c r="A845" s="152"/>
      <c r="B845" s="146"/>
      <c r="C845" s="146"/>
      <c r="D845" s="146"/>
      <c r="E845" s="146"/>
      <c r="F845" s="146"/>
      <c r="G845" s="146"/>
      <c r="H845" s="146"/>
      <c r="I845" s="146"/>
      <c r="J845" s="146"/>
      <c r="K845" s="146"/>
      <c r="L845" s="151"/>
      <c r="M845" s="146"/>
    </row>
    <row r="846" hidden="1">
      <c r="A846" s="152"/>
      <c r="B846" s="146"/>
      <c r="C846" s="146"/>
      <c r="D846" s="146"/>
      <c r="E846" s="146"/>
      <c r="F846" s="146"/>
      <c r="G846" s="146"/>
      <c r="H846" s="146"/>
      <c r="I846" s="146"/>
      <c r="J846" s="146"/>
      <c r="K846" s="146"/>
      <c r="L846" s="151"/>
      <c r="M846" s="146"/>
    </row>
    <row r="847" hidden="1">
      <c r="A847" s="152"/>
      <c r="B847" s="146"/>
      <c r="C847" s="146"/>
      <c r="D847" s="146"/>
      <c r="E847" s="146"/>
      <c r="F847" s="146"/>
      <c r="G847" s="146"/>
      <c r="H847" s="146"/>
      <c r="I847" s="146"/>
      <c r="J847" s="146"/>
      <c r="K847" s="146"/>
      <c r="L847" s="151"/>
      <c r="M847" s="146"/>
    </row>
    <row r="848" hidden="1">
      <c r="A848" s="152"/>
      <c r="B848" s="146"/>
      <c r="C848" s="146"/>
      <c r="D848" s="146"/>
      <c r="E848" s="146"/>
      <c r="F848" s="146"/>
      <c r="G848" s="146"/>
      <c r="H848" s="146"/>
      <c r="I848" s="146"/>
      <c r="J848" s="146"/>
      <c r="K848" s="146"/>
      <c r="L848" s="151"/>
      <c r="M848" s="146"/>
    </row>
    <row r="849" hidden="1">
      <c r="A849" s="152"/>
      <c r="B849" s="146"/>
      <c r="C849" s="146"/>
      <c r="D849" s="146"/>
      <c r="E849" s="146"/>
      <c r="F849" s="146"/>
      <c r="G849" s="146"/>
      <c r="H849" s="146"/>
      <c r="I849" s="146"/>
      <c r="J849" s="146"/>
      <c r="K849" s="146"/>
      <c r="L849" s="151"/>
      <c r="M849" s="146"/>
    </row>
    <row r="850" hidden="1">
      <c r="A850" s="152"/>
      <c r="B850" s="146"/>
      <c r="C850" s="146"/>
      <c r="D850" s="146"/>
      <c r="E850" s="146"/>
      <c r="F850" s="146"/>
      <c r="G850" s="146"/>
      <c r="H850" s="146"/>
      <c r="I850" s="146"/>
      <c r="J850" s="146"/>
      <c r="K850" s="146"/>
      <c r="L850" s="151"/>
      <c r="M850" s="146"/>
    </row>
    <row r="851" hidden="1">
      <c r="A851" s="152"/>
      <c r="B851" s="146"/>
      <c r="C851" s="146"/>
      <c r="D851" s="146"/>
      <c r="E851" s="146"/>
      <c r="F851" s="146"/>
      <c r="G851" s="146"/>
      <c r="H851" s="146"/>
      <c r="I851" s="146"/>
      <c r="J851" s="146"/>
      <c r="K851" s="146"/>
      <c r="L851" s="151"/>
      <c r="M851" s="146"/>
    </row>
    <row r="852" hidden="1">
      <c r="A852" s="152"/>
      <c r="B852" s="146"/>
      <c r="C852" s="146"/>
      <c r="D852" s="146"/>
      <c r="E852" s="146"/>
      <c r="F852" s="146"/>
      <c r="G852" s="146"/>
      <c r="H852" s="146"/>
      <c r="I852" s="146"/>
      <c r="J852" s="146"/>
      <c r="K852" s="146"/>
      <c r="L852" s="151"/>
      <c r="M852" s="146"/>
    </row>
    <row r="853" hidden="1">
      <c r="A853" s="152"/>
      <c r="B853" s="146"/>
      <c r="C853" s="146"/>
      <c r="D853" s="146"/>
      <c r="E853" s="146"/>
      <c r="F853" s="146"/>
      <c r="G853" s="146"/>
      <c r="H853" s="146"/>
      <c r="I853" s="146"/>
      <c r="J853" s="146"/>
      <c r="K853" s="146"/>
      <c r="L853" s="151"/>
      <c r="M853" s="146"/>
    </row>
    <row r="854" hidden="1">
      <c r="A854" s="152"/>
      <c r="B854" s="146"/>
      <c r="C854" s="146"/>
      <c r="D854" s="146"/>
      <c r="E854" s="146"/>
      <c r="F854" s="146"/>
      <c r="G854" s="146"/>
      <c r="H854" s="146"/>
      <c r="I854" s="146"/>
      <c r="J854" s="146"/>
      <c r="K854" s="146"/>
      <c r="L854" s="151"/>
      <c r="M854" s="146"/>
    </row>
    <row r="855" hidden="1">
      <c r="A855" s="152"/>
      <c r="B855" s="146"/>
      <c r="C855" s="146"/>
      <c r="D855" s="146"/>
      <c r="E855" s="146"/>
      <c r="F855" s="146"/>
      <c r="G855" s="146"/>
      <c r="H855" s="146"/>
      <c r="I855" s="146"/>
      <c r="J855" s="146"/>
      <c r="K855" s="146"/>
      <c r="L855" s="151"/>
      <c r="M855" s="146"/>
    </row>
    <row r="856" hidden="1">
      <c r="A856" s="152"/>
      <c r="B856" s="146"/>
      <c r="C856" s="146"/>
      <c r="D856" s="146"/>
      <c r="E856" s="146"/>
      <c r="F856" s="146"/>
      <c r="G856" s="146"/>
      <c r="H856" s="146"/>
      <c r="I856" s="146"/>
      <c r="J856" s="146"/>
      <c r="K856" s="146"/>
      <c r="L856" s="151"/>
      <c r="M856" s="146"/>
    </row>
    <row r="857" hidden="1">
      <c r="A857" s="152"/>
      <c r="B857" s="146"/>
      <c r="C857" s="146"/>
      <c r="D857" s="146"/>
      <c r="E857" s="146"/>
      <c r="F857" s="146"/>
      <c r="G857" s="146"/>
      <c r="H857" s="146"/>
      <c r="I857" s="146"/>
      <c r="J857" s="146"/>
      <c r="K857" s="146"/>
      <c r="L857" s="151"/>
      <c r="M857" s="146"/>
    </row>
    <row r="858" hidden="1">
      <c r="A858" s="152"/>
      <c r="B858" s="146"/>
      <c r="C858" s="146"/>
      <c r="D858" s="146"/>
      <c r="E858" s="146"/>
      <c r="F858" s="146"/>
      <c r="G858" s="146"/>
      <c r="H858" s="146"/>
      <c r="I858" s="146"/>
      <c r="J858" s="146"/>
      <c r="K858" s="146"/>
      <c r="L858" s="151"/>
      <c r="M858" s="146"/>
    </row>
    <row r="859" hidden="1">
      <c r="A859" s="152"/>
      <c r="B859" s="146"/>
      <c r="C859" s="146"/>
      <c r="D859" s="146"/>
      <c r="E859" s="146"/>
      <c r="F859" s="146"/>
      <c r="G859" s="146"/>
      <c r="H859" s="146"/>
      <c r="I859" s="146"/>
      <c r="J859" s="146"/>
      <c r="K859" s="146"/>
      <c r="L859" s="151"/>
      <c r="M859" s="146"/>
    </row>
    <row r="860" hidden="1">
      <c r="A860" s="152"/>
      <c r="B860" s="146"/>
      <c r="C860" s="146"/>
      <c r="D860" s="146"/>
      <c r="E860" s="146"/>
      <c r="F860" s="146"/>
      <c r="G860" s="146"/>
      <c r="H860" s="146"/>
      <c r="I860" s="146"/>
      <c r="J860" s="146"/>
      <c r="K860" s="146"/>
      <c r="L860" s="151"/>
      <c r="M860" s="146"/>
    </row>
    <row r="861" hidden="1">
      <c r="A861" s="152"/>
      <c r="B861" s="146"/>
      <c r="C861" s="146"/>
      <c r="D861" s="146"/>
      <c r="E861" s="146"/>
      <c r="F861" s="146"/>
      <c r="G861" s="146"/>
      <c r="H861" s="146"/>
      <c r="I861" s="146"/>
      <c r="J861" s="146"/>
      <c r="K861" s="146"/>
      <c r="L861" s="151"/>
      <c r="M861" s="146"/>
    </row>
    <row r="862" hidden="1">
      <c r="A862" s="152"/>
      <c r="B862" s="146"/>
      <c r="C862" s="146"/>
      <c r="D862" s="146"/>
      <c r="E862" s="146"/>
      <c r="F862" s="146"/>
      <c r="G862" s="146"/>
      <c r="H862" s="146"/>
      <c r="I862" s="146"/>
      <c r="J862" s="146"/>
      <c r="K862" s="146"/>
      <c r="L862" s="151"/>
      <c r="M862" s="146"/>
    </row>
    <row r="863" hidden="1">
      <c r="A863" s="152"/>
      <c r="B863" s="146"/>
      <c r="C863" s="146"/>
      <c r="D863" s="146"/>
      <c r="E863" s="146"/>
      <c r="F863" s="146"/>
      <c r="G863" s="146"/>
      <c r="H863" s="146"/>
      <c r="I863" s="146"/>
      <c r="J863" s="146"/>
      <c r="K863" s="146"/>
      <c r="L863" s="151"/>
      <c r="M863" s="146"/>
    </row>
    <row r="864" hidden="1">
      <c r="A864" s="152"/>
      <c r="B864" s="146"/>
      <c r="C864" s="146"/>
      <c r="D864" s="146"/>
      <c r="E864" s="146"/>
      <c r="F864" s="146"/>
      <c r="G864" s="146"/>
      <c r="H864" s="146"/>
      <c r="I864" s="146"/>
      <c r="J864" s="146"/>
      <c r="K864" s="146"/>
      <c r="L864" s="151"/>
      <c r="M864" s="146"/>
    </row>
    <row r="865" hidden="1">
      <c r="A865" s="152"/>
      <c r="B865" s="146"/>
      <c r="C865" s="146"/>
      <c r="D865" s="146"/>
      <c r="E865" s="146"/>
      <c r="F865" s="146"/>
      <c r="G865" s="146"/>
      <c r="H865" s="146"/>
      <c r="I865" s="146"/>
      <c r="J865" s="146"/>
      <c r="K865" s="146"/>
      <c r="L865" s="151"/>
      <c r="M865" s="146"/>
    </row>
    <row r="866" hidden="1">
      <c r="A866" s="152"/>
      <c r="B866" s="146"/>
      <c r="C866" s="146"/>
      <c r="D866" s="146"/>
      <c r="E866" s="146"/>
      <c r="F866" s="146"/>
      <c r="G866" s="146"/>
      <c r="H866" s="146"/>
      <c r="I866" s="146"/>
      <c r="J866" s="146"/>
      <c r="K866" s="146"/>
      <c r="L866" s="151"/>
      <c r="M866" s="146"/>
    </row>
    <row r="867" hidden="1">
      <c r="A867" s="152"/>
      <c r="B867" s="146"/>
      <c r="C867" s="146"/>
      <c r="D867" s="146"/>
      <c r="E867" s="146"/>
      <c r="F867" s="146"/>
      <c r="G867" s="146"/>
      <c r="H867" s="146"/>
      <c r="I867" s="146"/>
      <c r="J867" s="146"/>
      <c r="K867" s="146"/>
      <c r="L867" s="151"/>
      <c r="M867" s="146"/>
    </row>
    <row r="868" hidden="1">
      <c r="A868" s="152"/>
      <c r="B868" s="146"/>
      <c r="C868" s="146"/>
      <c r="D868" s="146"/>
      <c r="E868" s="146"/>
      <c r="F868" s="146"/>
      <c r="G868" s="146"/>
      <c r="H868" s="146"/>
      <c r="I868" s="146"/>
      <c r="J868" s="146"/>
      <c r="K868" s="146"/>
      <c r="L868" s="151"/>
      <c r="M868" s="146"/>
    </row>
    <row r="869" hidden="1">
      <c r="A869" s="152"/>
      <c r="B869" s="146"/>
      <c r="C869" s="146"/>
      <c r="D869" s="146"/>
      <c r="E869" s="146"/>
      <c r="F869" s="146"/>
      <c r="G869" s="146"/>
      <c r="H869" s="146"/>
      <c r="I869" s="146"/>
      <c r="J869" s="146"/>
      <c r="K869" s="146"/>
      <c r="L869" s="151"/>
      <c r="M869" s="146"/>
    </row>
    <row r="870" hidden="1">
      <c r="A870" s="152"/>
      <c r="B870" s="146"/>
      <c r="C870" s="146"/>
      <c r="D870" s="146"/>
      <c r="E870" s="146"/>
      <c r="F870" s="146"/>
      <c r="G870" s="146"/>
      <c r="H870" s="146"/>
      <c r="I870" s="146"/>
      <c r="J870" s="146"/>
      <c r="K870" s="146"/>
      <c r="L870" s="151"/>
      <c r="M870" s="146"/>
    </row>
    <row r="871" hidden="1">
      <c r="A871" s="152"/>
      <c r="B871" s="146"/>
      <c r="C871" s="146"/>
      <c r="D871" s="146"/>
      <c r="E871" s="146"/>
      <c r="F871" s="146"/>
      <c r="G871" s="146"/>
      <c r="H871" s="146"/>
      <c r="I871" s="146"/>
      <c r="J871" s="146"/>
      <c r="K871" s="146"/>
      <c r="L871" s="151"/>
      <c r="M871" s="146"/>
    </row>
    <row r="872" hidden="1">
      <c r="A872" s="152"/>
      <c r="B872" s="146"/>
      <c r="C872" s="146"/>
      <c r="D872" s="146"/>
      <c r="E872" s="146"/>
      <c r="F872" s="146"/>
      <c r="G872" s="146"/>
      <c r="H872" s="146"/>
      <c r="I872" s="146"/>
      <c r="J872" s="146"/>
      <c r="K872" s="146"/>
      <c r="L872" s="151"/>
      <c r="M872" s="146"/>
    </row>
    <row r="873" hidden="1">
      <c r="A873" s="152"/>
      <c r="B873" s="146"/>
      <c r="C873" s="146"/>
      <c r="D873" s="146"/>
      <c r="E873" s="146"/>
      <c r="F873" s="146"/>
      <c r="G873" s="146"/>
      <c r="H873" s="146"/>
      <c r="I873" s="146"/>
      <c r="J873" s="146"/>
      <c r="K873" s="146"/>
      <c r="L873" s="151"/>
      <c r="M873" s="146"/>
    </row>
    <row r="874" hidden="1">
      <c r="A874" s="152"/>
      <c r="B874" s="146"/>
      <c r="C874" s="146"/>
      <c r="D874" s="146"/>
      <c r="E874" s="146"/>
      <c r="F874" s="146"/>
      <c r="G874" s="146"/>
      <c r="H874" s="146"/>
      <c r="I874" s="146"/>
      <c r="J874" s="146"/>
      <c r="K874" s="146"/>
      <c r="L874" s="151"/>
      <c r="M874" s="146"/>
    </row>
    <row r="875" hidden="1">
      <c r="A875" s="152"/>
      <c r="B875" s="146"/>
      <c r="C875" s="146"/>
      <c r="D875" s="146"/>
      <c r="E875" s="146"/>
      <c r="F875" s="146"/>
      <c r="G875" s="146"/>
      <c r="H875" s="146"/>
      <c r="I875" s="146"/>
      <c r="J875" s="146"/>
      <c r="K875" s="146"/>
      <c r="L875" s="151"/>
      <c r="M875" s="146"/>
    </row>
    <row r="876" hidden="1">
      <c r="A876" s="152"/>
      <c r="B876" s="146"/>
      <c r="C876" s="146"/>
      <c r="D876" s="146"/>
      <c r="E876" s="146"/>
      <c r="F876" s="146"/>
      <c r="G876" s="146"/>
      <c r="H876" s="146"/>
      <c r="I876" s="146"/>
      <c r="J876" s="146"/>
      <c r="K876" s="146"/>
      <c r="L876" s="151"/>
      <c r="M876" s="146"/>
    </row>
    <row r="877" hidden="1">
      <c r="A877" s="152"/>
      <c r="B877" s="146"/>
      <c r="C877" s="146"/>
      <c r="D877" s="146"/>
      <c r="E877" s="146"/>
      <c r="F877" s="146"/>
      <c r="G877" s="146"/>
      <c r="H877" s="146"/>
      <c r="I877" s="146"/>
      <c r="J877" s="146"/>
      <c r="K877" s="146"/>
      <c r="L877" s="151"/>
      <c r="M877" s="146"/>
    </row>
    <row r="878" hidden="1">
      <c r="A878" s="152"/>
      <c r="B878" s="146"/>
      <c r="C878" s="146"/>
      <c r="D878" s="146"/>
      <c r="E878" s="146"/>
      <c r="F878" s="146"/>
      <c r="G878" s="146"/>
      <c r="H878" s="146"/>
      <c r="I878" s="146"/>
      <c r="J878" s="146"/>
      <c r="K878" s="146"/>
      <c r="L878" s="151"/>
      <c r="M878" s="146"/>
    </row>
    <row r="879" hidden="1">
      <c r="A879" s="152"/>
      <c r="B879" s="146"/>
      <c r="C879" s="146"/>
      <c r="D879" s="146"/>
      <c r="E879" s="146"/>
      <c r="F879" s="146"/>
      <c r="G879" s="146"/>
      <c r="H879" s="146"/>
      <c r="I879" s="146"/>
      <c r="J879" s="146"/>
      <c r="K879" s="146"/>
      <c r="L879" s="151"/>
      <c r="M879" s="146"/>
    </row>
    <row r="880" hidden="1">
      <c r="A880" s="152"/>
      <c r="B880" s="146"/>
      <c r="C880" s="146"/>
      <c r="D880" s="146"/>
      <c r="E880" s="146"/>
      <c r="F880" s="146"/>
      <c r="G880" s="146"/>
      <c r="H880" s="146"/>
      <c r="I880" s="146"/>
      <c r="J880" s="146"/>
      <c r="K880" s="146"/>
      <c r="L880" s="151"/>
      <c r="M880" s="146"/>
    </row>
    <row r="881" hidden="1">
      <c r="A881" s="152"/>
      <c r="B881" s="146"/>
      <c r="C881" s="146"/>
      <c r="D881" s="146"/>
      <c r="E881" s="146"/>
      <c r="F881" s="146"/>
      <c r="G881" s="146"/>
      <c r="H881" s="146"/>
      <c r="I881" s="146"/>
      <c r="J881" s="146"/>
      <c r="K881" s="146"/>
      <c r="L881" s="151"/>
      <c r="M881" s="146"/>
    </row>
    <row r="882" hidden="1">
      <c r="A882" s="152"/>
      <c r="B882" s="146"/>
      <c r="C882" s="146"/>
      <c r="D882" s="146"/>
      <c r="E882" s="146"/>
      <c r="F882" s="146"/>
      <c r="G882" s="146"/>
      <c r="H882" s="146"/>
      <c r="I882" s="146"/>
      <c r="J882" s="146"/>
      <c r="K882" s="146"/>
      <c r="L882" s="151"/>
      <c r="M882" s="146"/>
    </row>
    <row r="883" hidden="1">
      <c r="A883" s="152"/>
      <c r="B883" s="146"/>
      <c r="C883" s="146"/>
      <c r="D883" s="146"/>
      <c r="E883" s="146"/>
      <c r="F883" s="146"/>
      <c r="G883" s="146"/>
      <c r="H883" s="146"/>
      <c r="I883" s="146"/>
      <c r="J883" s="146"/>
      <c r="K883" s="146"/>
      <c r="L883" s="151"/>
      <c r="M883" s="146"/>
    </row>
    <row r="884" hidden="1">
      <c r="A884" s="152"/>
      <c r="B884" s="146"/>
      <c r="C884" s="146"/>
      <c r="D884" s="146"/>
      <c r="E884" s="146"/>
      <c r="F884" s="146"/>
      <c r="G884" s="146"/>
      <c r="H884" s="146"/>
      <c r="I884" s="146"/>
      <c r="J884" s="146"/>
      <c r="K884" s="146"/>
      <c r="L884" s="151"/>
      <c r="M884" s="146"/>
    </row>
    <row r="885" hidden="1">
      <c r="A885" s="152"/>
      <c r="B885" s="146"/>
      <c r="C885" s="146"/>
      <c r="D885" s="146"/>
      <c r="E885" s="146"/>
      <c r="F885" s="146"/>
      <c r="G885" s="146"/>
      <c r="H885" s="146"/>
      <c r="I885" s="146"/>
      <c r="J885" s="146"/>
      <c r="K885" s="146"/>
      <c r="L885" s="151"/>
      <c r="M885" s="146"/>
    </row>
    <row r="886" hidden="1">
      <c r="A886" s="152"/>
      <c r="B886" s="146"/>
      <c r="C886" s="146"/>
      <c r="D886" s="146"/>
      <c r="E886" s="146"/>
      <c r="F886" s="146"/>
      <c r="G886" s="146"/>
      <c r="H886" s="146"/>
      <c r="I886" s="146"/>
      <c r="J886" s="146"/>
      <c r="K886" s="146"/>
      <c r="L886" s="151"/>
      <c r="M886" s="146"/>
    </row>
    <row r="887" hidden="1">
      <c r="A887" s="152"/>
      <c r="B887" s="146"/>
      <c r="C887" s="146"/>
      <c r="D887" s="146"/>
      <c r="E887" s="146"/>
      <c r="F887" s="146"/>
      <c r="G887" s="146"/>
      <c r="H887" s="146"/>
      <c r="I887" s="146"/>
      <c r="J887" s="146"/>
      <c r="K887" s="146"/>
      <c r="L887" s="151"/>
      <c r="M887" s="146"/>
    </row>
    <row r="888" hidden="1">
      <c r="A888" s="152"/>
      <c r="B888" s="146"/>
      <c r="C888" s="146"/>
      <c r="D888" s="146"/>
      <c r="E888" s="146"/>
      <c r="F888" s="146"/>
      <c r="G888" s="146"/>
      <c r="H888" s="146"/>
      <c r="I888" s="146"/>
      <c r="J888" s="146"/>
      <c r="K888" s="146"/>
      <c r="L888" s="151"/>
      <c r="M888" s="146"/>
    </row>
    <row r="889" hidden="1">
      <c r="A889" s="152"/>
      <c r="B889" s="146"/>
      <c r="C889" s="146"/>
      <c r="D889" s="146"/>
      <c r="E889" s="146"/>
      <c r="F889" s="146"/>
      <c r="G889" s="146"/>
      <c r="H889" s="146"/>
      <c r="I889" s="146"/>
      <c r="J889" s="146"/>
      <c r="K889" s="146"/>
      <c r="L889" s="151"/>
      <c r="M889" s="146"/>
    </row>
    <row r="890" hidden="1">
      <c r="A890" s="152"/>
      <c r="B890" s="146"/>
      <c r="C890" s="146"/>
      <c r="D890" s="146"/>
      <c r="E890" s="146"/>
      <c r="F890" s="146"/>
      <c r="G890" s="146"/>
      <c r="H890" s="146"/>
      <c r="I890" s="146"/>
      <c r="J890" s="146"/>
      <c r="K890" s="146"/>
      <c r="L890" s="151"/>
      <c r="M890" s="146"/>
    </row>
    <row r="891" hidden="1">
      <c r="A891" s="152"/>
      <c r="B891" s="146"/>
      <c r="C891" s="146"/>
      <c r="D891" s="146"/>
      <c r="E891" s="146"/>
      <c r="F891" s="146"/>
      <c r="G891" s="146"/>
      <c r="H891" s="146"/>
      <c r="I891" s="146"/>
      <c r="J891" s="146"/>
      <c r="K891" s="146"/>
      <c r="L891" s="151"/>
      <c r="M891" s="146"/>
    </row>
    <row r="892" hidden="1">
      <c r="A892" s="152"/>
      <c r="B892" s="146"/>
      <c r="C892" s="146"/>
      <c r="D892" s="146"/>
      <c r="E892" s="146"/>
      <c r="F892" s="146"/>
      <c r="G892" s="146"/>
      <c r="H892" s="146"/>
      <c r="I892" s="146"/>
      <c r="J892" s="146"/>
      <c r="K892" s="146"/>
      <c r="L892" s="151"/>
      <c r="M892" s="146"/>
    </row>
    <row r="893" hidden="1">
      <c r="A893" s="152"/>
      <c r="B893" s="146"/>
      <c r="C893" s="146"/>
      <c r="D893" s="146"/>
      <c r="E893" s="146"/>
      <c r="F893" s="146"/>
      <c r="G893" s="146"/>
      <c r="H893" s="146"/>
      <c r="I893" s="146"/>
      <c r="J893" s="146"/>
      <c r="K893" s="146"/>
      <c r="L893" s="151"/>
      <c r="M893" s="146"/>
    </row>
    <row r="894" hidden="1">
      <c r="A894" s="152"/>
      <c r="B894" s="146"/>
      <c r="C894" s="146"/>
      <c r="D894" s="146"/>
      <c r="E894" s="146"/>
      <c r="F894" s="146"/>
      <c r="G894" s="146"/>
      <c r="H894" s="146"/>
      <c r="I894" s="146"/>
      <c r="J894" s="146"/>
      <c r="K894" s="146"/>
      <c r="L894" s="151"/>
      <c r="M894" s="146"/>
    </row>
    <row r="895" hidden="1">
      <c r="A895" s="152"/>
      <c r="B895" s="146"/>
      <c r="C895" s="146"/>
      <c r="D895" s="146"/>
      <c r="E895" s="146"/>
      <c r="F895" s="146"/>
      <c r="G895" s="146"/>
      <c r="H895" s="146"/>
      <c r="I895" s="146"/>
      <c r="J895" s="146"/>
      <c r="K895" s="146"/>
      <c r="L895" s="151"/>
      <c r="M895" s="146"/>
    </row>
    <row r="896" hidden="1">
      <c r="A896" s="152"/>
      <c r="B896" s="146"/>
      <c r="C896" s="146"/>
      <c r="D896" s="146"/>
      <c r="E896" s="146"/>
      <c r="F896" s="146"/>
      <c r="G896" s="146"/>
      <c r="H896" s="146"/>
      <c r="I896" s="146"/>
      <c r="J896" s="146"/>
      <c r="K896" s="146"/>
      <c r="L896" s="151"/>
      <c r="M896" s="146"/>
    </row>
    <row r="897" hidden="1">
      <c r="A897" s="152"/>
      <c r="B897" s="146"/>
      <c r="C897" s="146"/>
      <c r="D897" s="146"/>
      <c r="E897" s="146"/>
      <c r="F897" s="146"/>
      <c r="G897" s="146"/>
      <c r="H897" s="146"/>
      <c r="I897" s="146"/>
      <c r="J897" s="146"/>
      <c r="K897" s="146"/>
      <c r="L897" s="151"/>
      <c r="M897" s="146"/>
    </row>
    <row r="898" hidden="1">
      <c r="A898" s="152"/>
      <c r="B898" s="146"/>
      <c r="C898" s="146"/>
      <c r="D898" s="146"/>
      <c r="E898" s="146"/>
      <c r="F898" s="146"/>
      <c r="G898" s="146"/>
      <c r="H898" s="146"/>
      <c r="I898" s="146"/>
      <c r="J898" s="146"/>
      <c r="K898" s="146"/>
      <c r="L898" s="151"/>
      <c r="M898" s="146"/>
    </row>
    <row r="899" hidden="1">
      <c r="A899" s="152"/>
      <c r="B899" s="146"/>
      <c r="C899" s="146"/>
      <c r="D899" s="146"/>
      <c r="E899" s="146"/>
      <c r="F899" s="146"/>
      <c r="G899" s="146"/>
      <c r="H899" s="146"/>
      <c r="I899" s="146"/>
      <c r="J899" s="146"/>
      <c r="K899" s="146"/>
      <c r="L899" s="151"/>
      <c r="M899" s="146"/>
    </row>
    <row r="900" hidden="1">
      <c r="A900" s="152"/>
      <c r="B900" s="146"/>
      <c r="C900" s="146"/>
      <c r="D900" s="146"/>
      <c r="E900" s="146"/>
      <c r="F900" s="146"/>
      <c r="G900" s="146"/>
      <c r="H900" s="146"/>
      <c r="I900" s="146"/>
      <c r="J900" s="146"/>
      <c r="K900" s="146"/>
      <c r="L900" s="151"/>
      <c r="M900" s="146"/>
    </row>
    <row r="901" hidden="1">
      <c r="A901" s="152"/>
      <c r="B901" s="146"/>
      <c r="C901" s="146"/>
      <c r="D901" s="146"/>
      <c r="E901" s="146"/>
      <c r="F901" s="146"/>
      <c r="G901" s="146"/>
      <c r="H901" s="146"/>
      <c r="I901" s="146"/>
      <c r="J901" s="146"/>
      <c r="K901" s="146"/>
      <c r="L901" s="151"/>
      <c r="M901" s="146"/>
    </row>
    <row r="902" hidden="1">
      <c r="A902" s="152"/>
      <c r="B902" s="146"/>
      <c r="C902" s="146"/>
      <c r="D902" s="146"/>
      <c r="E902" s="146"/>
      <c r="F902" s="146"/>
      <c r="G902" s="146"/>
      <c r="H902" s="146"/>
      <c r="I902" s="146"/>
      <c r="J902" s="146"/>
      <c r="K902" s="146"/>
      <c r="L902" s="151"/>
      <c r="M902" s="146"/>
    </row>
    <row r="903" hidden="1">
      <c r="A903" s="152"/>
      <c r="B903" s="146"/>
      <c r="C903" s="146"/>
      <c r="D903" s="146"/>
      <c r="E903" s="146"/>
      <c r="F903" s="146"/>
      <c r="G903" s="146"/>
      <c r="H903" s="146"/>
      <c r="I903" s="146"/>
      <c r="J903" s="146"/>
      <c r="K903" s="146"/>
      <c r="L903" s="151"/>
      <c r="M903" s="146"/>
    </row>
    <row r="904" hidden="1">
      <c r="A904" s="152"/>
      <c r="B904" s="146"/>
      <c r="C904" s="146"/>
      <c r="D904" s="146"/>
      <c r="E904" s="146"/>
      <c r="F904" s="146"/>
      <c r="G904" s="146"/>
      <c r="H904" s="146"/>
      <c r="I904" s="146"/>
      <c r="J904" s="146"/>
      <c r="K904" s="146"/>
      <c r="L904" s="151"/>
      <c r="M904" s="146"/>
    </row>
    <row r="905" hidden="1">
      <c r="A905" s="152"/>
      <c r="B905" s="146"/>
      <c r="C905" s="146"/>
      <c r="D905" s="146"/>
      <c r="E905" s="146"/>
      <c r="F905" s="146"/>
      <c r="G905" s="146"/>
      <c r="H905" s="146"/>
      <c r="I905" s="146"/>
      <c r="J905" s="146"/>
      <c r="K905" s="146"/>
      <c r="L905" s="151"/>
      <c r="M905" s="146"/>
    </row>
    <row r="906" hidden="1">
      <c r="A906" s="152"/>
      <c r="B906" s="146"/>
      <c r="C906" s="146"/>
      <c r="D906" s="146"/>
      <c r="E906" s="146"/>
      <c r="F906" s="146"/>
      <c r="G906" s="146"/>
      <c r="H906" s="146"/>
      <c r="I906" s="146"/>
      <c r="J906" s="146"/>
      <c r="K906" s="146"/>
      <c r="L906" s="151"/>
      <c r="M906" s="146"/>
    </row>
    <row r="907" hidden="1">
      <c r="A907" s="152"/>
      <c r="B907" s="146"/>
      <c r="C907" s="146"/>
      <c r="D907" s="146"/>
      <c r="E907" s="146"/>
      <c r="F907" s="146"/>
      <c r="G907" s="146"/>
      <c r="H907" s="146"/>
      <c r="I907" s="146"/>
      <c r="J907" s="146"/>
      <c r="K907" s="146"/>
      <c r="L907" s="151"/>
      <c r="M907" s="146"/>
    </row>
    <row r="908" hidden="1">
      <c r="A908" s="152"/>
      <c r="B908" s="146"/>
      <c r="C908" s="146"/>
      <c r="D908" s="146"/>
      <c r="E908" s="146"/>
      <c r="F908" s="146"/>
      <c r="G908" s="146"/>
      <c r="H908" s="146"/>
      <c r="I908" s="146"/>
      <c r="J908" s="146"/>
      <c r="K908" s="146"/>
      <c r="L908" s="151"/>
      <c r="M908" s="146"/>
    </row>
    <row r="909" hidden="1">
      <c r="A909" s="152"/>
      <c r="B909" s="146"/>
      <c r="C909" s="146"/>
      <c r="D909" s="146"/>
      <c r="E909" s="146"/>
      <c r="F909" s="146"/>
      <c r="G909" s="146"/>
      <c r="H909" s="146"/>
      <c r="I909" s="146"/>
      <c r="J909" s="146"/>
      <c r="K909" s="146"/>
      <c r="L909" s="151"/>
      <c r="M909" s="146"/>
    </row>
    <row r="910" hidden="1">
      <c r="A910" s="152"/>
      <c r="B910" s="146"/>
      <c r="C910" s="146"/>
      <c r="D910" s="146"/>
      <c r="E910" s="146"/>
      <c r="F910" s="146"/>
      <c r="G910" s="146"/>
      <c r="H910" s="146"/>
      <c r="I910" s="146"/>
      <c r="J910" s="146"/>
      <c r="K910" s="146"/>
      <c r="L910" s="151"/>
      <c r="M910" s="146"/>
    </row>
    <row r="911" hidden="1">
      <c r="A911" s="152"/>
      <c r="B911" s="146"/>
      <c r="C911" s="146"/>
      <c r="D911" s="146"/>
      <c r="E911" s="146"/>
      <c r="F911" s="146"/>
      <c r="G911" s="146"/>
      <c r="H911" s="146"/>
      <c r="I911" s="146"/>
      <c r="J911" s="146"/>
      <c r="K911" s="146"/>
      <c r="L911" s="151"/>
      <c r="M911" s="146"/>
    </row>
    <row r="912" hidden="1">
      <c r="A912" s="152"/>
      <c r="B912" s="146"/>
      <c r="C912" s="146"/>
      <c r="D912" s="146"/>
      <c r="E912" s="146"/>
      <c r="F912" s="146"/>
      <c r="G912" s="146"/>
      <c r="H912" s="146"/>
      <c r="I912" s="146"/>
      <c r="J912" s="146"/>
      <c r="K912" s="146"/>
      <c r="L912" s="151"/>
      <c r="M912" s="146"/>
    </row>
    <row r="913" hidden="1">
      <c r="A913" s="152"/>
      <c r="B913" s="146"/>
      <c r="C913" s="146"/>
      <c r="D913" s="146"/>
      <c r="E913" s="146"/>
      <c r="F913" s="146"/>
      <c r="G913" s="146"/>
      <c r="H913" s="146"/>
      <c r="I913" s="146"/>
      <c r="J913" s="146"/>
      <c r="K913" s="146"/>
      <c r="L913" s="151"/>
      <c r="M913" s="146"/>
    </row>
    <row r="914" hidden="1">
      <c r="A914" s="152"/>
      <c r="B914" s="146"/>
      <c r="C914" s="146"/>
      <c r="D914" s="146"/>
      <c r="E914" s="146"/>
      <c r="F914" s="146"/>
      <c r="G914" s="146"/>
      <c r="H914" s="146"/>
      <c r="I914" s="146"/>
      <c r="J914" s="146"/>
      <c r="K914" s="146"/>
      <c r="L914" s="151"/>
      <c r="M914" s="146"/>
    </row>
    <row r="915" hidden="1">
      <c r="A915" s="152"/>
      <c r="B915" s="146"/>
      <c r="C915" s="146"/>
      <c r="D915" s="146"/>
      <c r="E915" s="146"/>
      <c r="F915" s="146"/>
      <c r="G915" s="146"/>
      <c r="H915" s="146"/>
      <c r="I915" s="146"/>
      <c r="J915" s="146"/>
      <c r="K915" s="146"/>
      <c r="L915" s="151"/>
      <c r="M915" s="146"/>
    </row>
    <row r="916" hidden="1">
      <c r="A916" s="152"/>
      <c r="B916" s="146"/>
      <c r="C916" s="146"/>
      <c r="D916" s="146"/>
      <c r="E916" s="146"/>
      <c r="F916" s="146"/>
      <c r="G916" s="146"/>
      <c r="H916" s="146"/>
      <c r="I916" s="146"/>
      <c r="J916" s="146"/>
      <c r="K916" s="146"/>
      <c r="L916" s="151"/>
      <c r="M916" s="146"/>
    </row>
    <row r="917" hidden="1">
      <c r="A917" s="152"/>
      <c r="B917" s="146"/>
      <c r="C917" s="146"/>
      <c r="D917" s="146"/>
      <c r="E917" s="146"/>
      <c r="F917" s="146"/>
      <c r="G917" s="146"/>
      <c r="H917" s="146"/>
      <c r="I917" s="146"/>
      <c r="J917" s="146"/>
      <c r="K917" s="146"/>
      <c r="L917" s="151"/>
      <c r="M917" s="146"/>
    </row>
    <row r="918" hidden="1">
      <c r="A918" s="152"/>
      <c r="B918" s="146"/>
      <c r="C918" s="146"/>
      <c r="D918" s="146"/>
      <c r="E918" s="146"/>
      <c r="F918" s="146"/>
      <c r="G918" s="146"/>
      <c r="H918" s="146"/>
      <c r="I918" s="146"/>
      <c r="J918" s="146"/>
      <c r="K918" s="146"/>
      <c r="L918" s="151"/>
      <c r="M918" s="146"/>
    </row>
    <row r="919" hidden="1">
      <c r="A919" s="152"/>
      <c r="B919" s="146"/>
      <c r="C919" s="146"/>
      <c r="D919" s="146"/>
      <c r="E919" s="146"/>
      <c r="F919" s="146"/>
      <c r="G919" s="146"/>
      <c r="H919" s="146"/>
      <c r="I919" s="146"/>
      <c r="J919" s="146"/>
      <c r="K919" s="146"/>
      <c r="L919" s="151"/>
      <c r="M919" s="146"/>
    </row>
    <row r="920" hidden="1">
      <c r="A920" s="152"/>
      <c r="B920" s="146"/>
      <c r="C920" s="146"/>
      <c r="D920" s="146"/>
      <c r="E920" s="146"/>
      <c r="F920" s="146"/>
      <c r="G920" s="146"/>
      <c r="H920" s="146"/>
      <c r="I920" s="146"/>
      <c r="J920" s="146"/>
      <c r="K920" s="146"/>
      <c r="L920" s="151"/>
      <c r="M920" s="146"/>
    </row>
    <row r="921" hidden="1">
      <c r="A921" s="152"/>
      <c r="B921" s="146"/>
      <c r="C921" s="146"/>
      <c r="D921" s="146"/>
      <c r="E921" s="146"/>
      <c r="F921" s="146"/>
      <c r="G921" s="146"/>
      <c r="H921" s="146"/>
      <c r="I921" s="146"/>
      <c r="J921" s="146"/>
      <c r="K921" s="146"/>
      <c r="L921" s="151"/>
      <c r="M921" s="146"/>
    </row>
    <row r="922" hidden="1">
      <c r="A922" s="152"/>
      <c r="B922" s="146"/>
      <c r="C922" s="146"/>
      <c r="D922" s="146"/>
      <c r="E922" s="146"/>
      <c r="F922" s="146"/>
      <c r="G922" s="146"/>
      <c r="H922" s="146"/>
      <c r="I922" s="146"/>
      <c r="J922" s="146"/>
      <c r="K922" s="146"/>
      <c r="L922" s="151"/>
      <c r="M922" s="146"/>
    </row>
    <row r="923" hidden="1">
      <c r="A923" s="152"/>
      <c r="B923" s="146"/>
      <c r="C923" s="146"/>
      <c r="D923" s="146"/>
      <c r="E923" s="146"/>
      <c r="F923" s="146"/>
      <c r="G923" s="146"/>
      <c r="H923" s="146"/>
      <c r="I923" s="146"/>
      <c r="J923" s="146"/>
      <c r="K923" s="146"/>
      <c r="L923" s="151"/>
      <c r="M923" s="146"/>
    </row>
    <row r="924" hidden="1">
      <c r="A924" s="152"/>
      <c r="B924" s="146"/>
      <c r="C924" s="146"/>
      <c r="D924" s="146"/>
      <c r="E924" s="146"/>
      <c r="F924" s="146"/>
      <c r="G924" s="146"/>
      <c r="H924" s="146"/>
      <c r="I924" s="146"/>
      <c r="J924" s="146"/>
      <c r="K924" s="146"/>
      <c r="L924" s="151"/>
      <c r="M924" s="146"/>
    </row>
    <row r="925" hidden="1">
      <c r="A925" s="152"/>
      <c r="B925" s="146"/>
      <c r="C925" s="146"/>
      <c r="D925" s="146"/>
      <c r="E925" s="146"/>
      <c r="F925" s="146"/>
      <c r="G925" s="146"/>
      <c r="H925" s="146"/>
      <c r="I925" s="146"/>
      <c r="J925" s="146"/>
      <c r="K925" s="146"/>
      <c r="L925" s="151"/>
      <c r="M925" s="146"/>
    </row>
    <row r="926" hidden="1">
      <c r="A926" s="152"/>
      <c r="B926" s="146"/>
      <c r="C926" s="146"/>
      <c r="D926" s="146"/>
      <c r="E926" s="146"/>
      <c r="F926" s="146"/>
      <c r="G926" s="146"/>
      <c r="H926" s="146"/>
      <c r="I926" s="146"/>
      <c r="J926" s="146"/>
      <c r="K926" s="146"/>
      <c r="L926" s="151"/>
      <c r="M926" s="146"/>
    </row>
    <row r="927" hidden="1">
      <c r="A927" s="152"/>
      <c r="B927" s="146"/>
      <c r="C927" s="146"/>
      <c r="D927" s="146"/>
      <c r="E927" s="146"/>
      <c r="F927" s="146"/>
      <c r="G927" s="146"/>
      <c r="H927" s="146"/>
      <c r="I927" s="146"/>
      <c r="J927" s="146"/>
      <c r="K927" s="146"/>
      <c r="L927" s="151"/>
      <c r="M927" s="146"/>
    </row>
    <row r="928" hidden="1">
      <c r="A928" s="152"/>
      <c r="B928" s="146"/>
      <c r="C928" s="146"/>
      <c r="D928" s="146"/>
      <c r="E928" s="146"/>
      <c r="F928" s="146"/>
      <c r="G928" s="146"/>
      <c r="H928" s="146"/>
      <c r="I928" s="146"/>
      <c r="J928" s="146"/>
      <c r="K928" s="146"/>
      <c r="L928" s="151"/>
      <c r="M928" s="146"/>
    </row>
    <row r="929" hidden="1">
      <c r="A929" s="152"/>
      <c r="B929" s="146"/>
      <c r="C929" s="146"/>
      <c r="D929" s="146"/>
      <c r="E929" s="146"/>
      <c r="F929" s="146"/>
      <c r="G929" s="146"/>
      <c r="H929" s="146"/>
      <c r="I929" s="146"/>
      <c r="J929" s="146"/>
      <c r="K929" s="146"/>
      <c r="L929" s="151"/>
      <c r="M929" s="146"/>
    </row>
    <row r="930" hidden="1">
      <c r="A930" s="152"/>
      <c r="B930" s="146"/>
      <c r="C930" s="146"/>
      <c r="D930" s="146"/>
      <c r="E930" s="146"/>
      <c r="F930" s="146"/>
      <c r="G930" s="146"/>
      <c r="H930" s="146"/>
      <c r="I930" s="146"/>
      <c r="J930" s="146"/>
      <c r="K930" s="146"/>
      <c r="L930" s="151"/>
      <c r="M930" s="146"/>
    </row>
    <row r="931" hidden="1">
      <c r="A931" s="152"/>
      <c r="B931" s="146"/>
      <c r="C931" s="146"/>
      <c r="D931" s="146"/>
      <c r="E931" s="146"/>
      <c r="F931" s="146"/>
      <c r="G931" s="146"/>
      <c r="H931" s="146"/>
      <c r="I931" s="146"/>
      <c r="J931" s="146"/>
      <c r="K931" s="146"/>
      <c r="L931" s="151"/>
      <c r="M931" s="146"/>
    </row>
    <row r="932" hidden="1">
      <c r="A932" s="152"/>
      <c r="B932" s="146"/>
      <c r="C932" s="146"/>
      <c r="D932" s="146"/>
      <c r="E932" s="146"/>
      <c r="F932" s="146"/>
      <c r="G932" s="146"/>
      <c r="H932" s="146"/>
      <c r="I932" s="146"/>
      <c r="J932" s="146"/>
      <c r="K932" s="146"/>
      <c r="L932" s="151"/>
      <c r="M932" s="146"/>
    </row>
    <row r="933" hidden="1">
      <c r="A933" s="152"/>
      <c r="B933" s="146"/>
      <c r="C933" s="146"/>
      <c r="D933" s="146"/>
      <c r="E933" s="146"/>
      <c r="F933" s="146"/>
      <c r="G933" s="146"/>
      <c r="H933" s="146"/>
      <c r="I933" s="146"/>
      <c r="J933" s="146"/>
      <c r="K933" s="146"/>
      <c r="L933" s="151"/>
      <c r="M933" s="146"/>
    </row>
    <row r="934" hidden="1">
      <c r="A934" s="152"/>
      <c r="B934" s="146"/>
      <c r="C934" s="146"/>
      <c r="D934" s="146"/>
      <c r="E934" s="146"/>
      <c r="F934" s="146"/>
      <c r="G934" s="146"/>
      <c r="H934" s="146"/>
      <c r="I934" s="146"/>
      <c r="J934" s="146"/>
      <c r="K934" s="146"/>
      <c r="L934" s="151"/>
      <c r="M934" s="146"/>
    </row>
    <row r="935" hidden="1">
      <c r="A935" s="152"/>
      <c r="B935" s="146"/>
      <c r="C935" s="146"/>
      <c r="D935" s="146"/>
      <c r="E935" s="146"/>
      <c r="F935" s="146"/>
      <c r="G935" s="146"/>
      <c r="H935" s="146"/>
      <c r="I935" s="146"/>
      <c r="J935" s="146"/>
      <c r="K935" s="146"/>
      <c r="L935" s="151"/>
      <c r="M935" s="146"/>
    </row>
    <row r="936" hidden="1">
      <c r="A936" s="152"/>
      <c r="B936" s="146"/>
      <c r="C936" s="146"/>
      <c r="D936" s="146"/>
      <c r="E936" s="146"/>
      <c r="F936" s="146"/>
      <c r="G936" s="146"/>
      <c r="H936" s="146"/>
      <c r="I936" s="146"/>
      <c r="J936" s="146"/>
      <c r="K936" s="146"/>
      <c r="L936" s="151"/>
      <c r="M936" s="146"/>
    </row>
    <row r="937" hidden="1">
      <c r="A937" s="152"/>
      <c r="B937" s="146"/>
      <c r="C937" s="146"/>
      <c r="D937" s="146"/>
      <c r="E937" s="146"/>
      <c r="F937" s="146"/>
      <c r="G937" s="146"/>
      <c r="H937" s="146"/>
      <c r="I937" s="146"/>
      <c r="J937" s="146"/>
      <c r="K937" s="146"/>
      <c r="L937" s="151"/>
      <c r="M937" s="146"/>
    </row>
    <row r="938" hidden="1">
      <c r="A938" s="152"/>
      <c r="B938" s="146"/>
      <c r="C938" s="146"/>
      <c r="D938" s="146"/>
      <c r="E938" s="146"/>
      <c r="F938" s="146"/>
      <c r="G938" s="146"/>
      <c r="H938" s="146"/>
      <c r="I938" s="146"/>
      <c r="J938" s="146"/>
      <c r="K938" s="146"/>
      <c r="L938" s="151"/>
      <c r="M938" s="146"/>
    </row>
    <row r="939" hidden="1">
      <c r="A939" s="152"/>
      <c r="B939" s="146"/>
      <c r="C939" s="146"/>
      <c r="D939" s="146"/>
      <c r="E939" s="146"/>
      <c r="F939" s="146"/>
      <c r="G939" s="146"/>
      <c r="H939" s="146"/>
      <c r="I939" s="146"/>
      <c r="J939" s="146"/>
      <c r="K939" s="146"/>
      <c r="L939" s="151"/>
      <c r="M939" s="146"/>
    </row>
    <row r="940" hidden="1">
      <c r="A940" s="152"/>
      <c r="B940" s="146"/>
      <c r="C940" s="146"/>
      <c r="D940" s="146"/>
      <c r="E940" s="146"/>
      <c r="F940" s="146"/>
      <c r="G940" s="146"/>
      <c r="H940" s="146"/>
      <c r="I940" s="146"/>
      <c r="J940" s="146"/>
      <c r="K940" s="146"/>
      <c r="L940" s="151"/>
      <c r="M940" s="146"/>
    </row>
    <row r="941" hidden="1">
      <c r="A941" s="152"/>
      <c r="B941" s="146"/>
      <c r="C941" s="146"/>
      <c r="D941" s="146"/>
      <c r="E941" s="146"/>
      <c r="F941" s="146"/>
      <c r="G941" s="146"/>
      <c r="H941" s="146"/>
      <c r="I941" s="146"/>
      <c r="J941" s="146"/>
      <c r="K941" s="146"/>
      <c r="L941" s="151"/>
      <c r="M941" s="146"/>
    </row>
    <row r="942" hidden="1">
      <c r="A942" s="152"/>
      <c r="B942" s="146"/>
      <c r="C942" s="146"/>
      <c r="D942" s="146"/>
      <c r="E942" s="146"/>
      <c r="F942" s="146"/>
      <c r="G942" s="146"/>
      <c r="H942" s="146"/>
      <c r="I942" s="146"/>
      <c r="J942" s="146"/>
      <c r="K942" s="146"/>
      <c r="L942" s="151"/>
      <c r="M942" s="146"/>
    </row>
    <row r="943" hidden="1">
      <c r="A943" s="152"/>
      <c r="B943" s="146"/>
      <c r="C943" s="146"/>
      <c r="D943" s="146"/>
      <c r="E943" s="146"/>
      <c r="F943" s="146"/>
      <c r="G943" s="146"/>
      <c r="H943" s="146"/>
      <c r="I943" s="146"/>
      <c r="J943" s="146"/>
      <c r="K943" s="146"/>
      <c r="L943" s="151"/>
      <c r="M943" s="146"/>
    </row>
    <row r="944" hidden="1">
      <c r="A944" s="152"/>
      <c r="B944" s="146"/>
      <c r="C944" s="146"/>
      <c r="D944" s="146"/>
      <c r="E944" s="146"/>
      <c r="F944" s="146"/>
      <c r="G944" s="146"/>
      <c r="H944" s="146"/>
      <c r="I944" s="146"/>
      <c r="J944" s="146"/>
      <c r="K944" s="146"/>
      <c r="L944" s="151"/>
      <c r="M944" s="146"/>
    </row>
    <row r="945" hidden="1">
      <c r="A945" s="152"/>
      <c r="B945" s="146"/>
      <c r="C945" s="146"/>
      <c r="D945" s="146"/>
      <c r="E945" s="146"/>
      <c r="F945" s="146"/>
      <c r="G945" s="146"/>
      <c r="H945" s="146"/>
      <c r="I945" s="146"/>
      <c r="J945" s="146"/>
      <c r="K945" s="146"/>
      <c r="L945" s="151"/>
      <c r="M945" s="146"/>
    </row>
    <row r="946" hidden="1">
      <c r="A946" s="152"/>
      <c r="B946" s="146"/>
      <c r="C946" s="146"/>
      <c r="D946" s="146"/>
      <c r="E946" s="146"/>
      <c r="F946" s="146"/>
      <c r="G946" s="146"/>
      <c r="H946" s="146"/>
      <c r="I946" s="146"/>
      <c r="J946" s="146"/>
      <c r="K946" s="146"/>
      <c r="L946" s="151"/>
      <c r="M946" s="146"/>
    </row>
    <row r="947" hidden="1">
      <c r="A947" s="152"/>
      <c r="B947" s="146"/>
      <c r="C947" s="146"/>
      <c r="D947" s="146"/>
      <c r="E947" s="146"/>
      <c r="F947" s="146"/>
      <c r="G947" s="146"/>
      <c r="H947" s="146"/>
      <c r="I947" s="146"/>
      <c r="J947" s="146"/>
      <c r="K947" s="146"/>
      <c r="L947" s="151"/>
      <c r="M947" s="146"/>
    </row>
    <row r="948" hidden="1">
      <c r="A948" s="152"/>
      <c r="B948" s="146"/>
      <c r="C948" s="146"/>
      <c r="D948" s="146"/>
      <c r="E948" s="146"/>
      <c r="F948" s="146"/>
      <c r="G948" s="146"/>
      <c r="H948" s="146"/>
      <c r="I948" s="146"/>
      <c r="J948" s="146"/>
      <c r="K948" s="146"/>
      <c r="L948" s="151"/>
      <c r="M948" s="146"/>
    </row>
    <row r="949" hidden="1">
      <c r="A949" s="152"/>
      <c r="B949" s="146"/>
      <c r="C949" s="146"/>
      <c r="D949" s="146"/>
      <c r="E949" s="146"/>
      <c r="F949" s="146"/>
      <c r="G949" s="146"/>
      <c r="H949" s="146"/>
      <c r="I949" s="146"/>
      <c r="J949" s="146"/>
      <c r="K949" s="146"/>
      <c r="L949" s="151"/>
      <c r="M949" s="146"/>
    </row>
    <row r="950" hidden="1">
      <c r="A950" s="152"/>
      <c r="B950" s="146"/>
      <c r="C950" s="146"/>
      <c r="D950" s="146"/>
      <c r="E950" s="146"/>
      <c r="F950" s="146"/>
      <c r="G950" s="146"/>
      <c r="H950" s="146"/>
      <c r="I950" s="146"/>
      <c r="J950" s="146"/>
      <c r="K950" s="146"/>
      <c r="L950" s="151"/>
      <c r="M950" s="146"/>
    </row>
    <row r="951" hidden="1">
      <c r="A951" s="152"/>
      <c r="B951" s="146"/>
      <c r="C951" s="146"/>
      <c r="D951" s="146"/>
      <c r="E951" s="146"/>
      <c r="F951" s="146"/>
      <c r="G951" s="146"/>
      <c r="H951" s="146"/>
      <c r="I951" s="146"/>
      <c r="J951" s="146"/>
      <c r="K951" s="146"/>
      <c r="L951" s="151"/>
      <c r="M951" s="146"/>
    </row>
    <row r="952" hidden="1">
      <c r="A952" s="152"/>
      <c r="B952" s="146"/>
      <c r="C952" s="146"/>
      <c r="D952" s="146"/>
      <c r="E952" s="146"/>
      <c r="F952" s="146"/>
      <c r="G952" s="146"/>
      <c r="H952" s="146"/>
      <c r="I952" s="146"/>
      <c r="J952" s="146"/>
      <c r="K952" s="146"/>
      <c r="L952" s="151"/>
      <c r="M952" s="146"/>
    </row>
    <row r="953" hidden="1">
      <c r="A953" s="152"/>
      <c r="B953" s="146"/>
      <c r="C953" s="146"/>
      <c r="D953" s="146"/>
      <c r="E953" s="146"/>
      <c r="F953" s="146"/>
      <c r="G953" s="146"/>
      <c r="H953" s="146"/>
      <c r="I953" s="146"/>
      <c r="J953" s="146"/>
      <c r="K953" s="146"/>
      <c r="L953" s="151"/>
      <c r="M953" s="146"/>
    </row>
    <row r="954" hidden="1">
      <c r="A954" s="152"/>
      <c r="B954" s="146"/>
      <c r="C954" s="146"/>
      <c r="D954" s="146"/>
      <c r="E954" s="146"/>
      <c r="F954" s="146"/>
      <c r="G954" s="146"/>
      <c r="H954" s="146"/>
      <c r="I954" s="146"/>
      <c r="J954" s="146"/>
      <c r="K954" s="146"/>
      <c r="L954" s="151"/>
      <c r="M954" s="146"/>
    </row>
    <row r="955" hidden="1">
      <c r="A955" s="152"/>
      <c r="B955" s="146"/>
      <c r="C955" s="146"/>
      <c r="D955" s="146"/>
      <c r="E955" s="146"/>
      <c r="F955" s="146"/>
      <c r="G955" s="146"/>
      <c r="H955" s="146"/>
      <c r="I955" s="146"/>
      <c r="J955" s="146"/>
      <c r="K955" s="146"/>
      <c r="L955" s="151"/>
      <c r="M955" s="146"/>
    </row>
    <row r="956" hidden="1">
      <c r="A956" s="152"/>
      <c r="B956" s="146"/>
      <c r="C956" s="146"/>
      <c r="D956" s="146"/>
      <c r="E956" s="146"/>
      <c r="F956" s="146"/>
      <c r="G956" s="146"/>
      <c r="H956" s="146"/>
      <c r="I956" s="146"/>
      <c r="J956" s="146"/>
      <c r="K956" s="146"/>
      <c r="L956" s="151"/>
      <c r="M956" s="146"/>
    </row>
    <row r="957" hidden="1">
      <c r="A957" s="152"/>
      <c r="B957" s="146"/>
      <c r="C957" s="146"/>
      <c r="D957" s="146"/>
      <c r="E957" s="146"/>
      <c r="F957" s="146"/>
      <c r="G957" s="146"/>
      <c r="H957" s="146"/>
      <c r="I957" s="146"/>
      <c r="J957" s="146"/>
      <c r="K957" s="146"/>
      <c r="L957" s="151"/>
      <c r="M957" s="146"/>
    </row>
    <row r="958" hidden="1">
      <c r="A958" s="152"/>
      <c r="B958" s="146"/>
      <c r="C958" s="146"/>
      <c r="D958" s="146"/>
      <c r="E958" s="146"/>
      <c r="F958" s="146"/>
      <c r="G958" s="146"/>
      <c r="H958" s="146"/>
      <c r="I958" s="146"/>
      <c r="J958" s="146"/>
      <c r="K958" s="146"/>
      <c r="L958" s="151"/>
      <c r="M958" s="146"/>
    </row>
    <row r="959" hidden="1">
      <c r="A959" s="152"/>
      <c r="B959" s="146"/>
      <c r="C959" s="146"/>
      <c r="D959" s="146"/>
      <c r="E959" s="146"/>
      <c r="F959" s="146"/>
      <c r="G959" s="146"/>
      <c r="H959" s="146"/>
      <c r="I959" s="146"/>
      <c r="J959" s="146"/>
      <c r="K959" s="146"/>
      <c r="L959" s="151"/>
      <c r="M959" s="146"/>
    </row>
    <row r="960" hidden="1">
      <c r="A960" s="152"/>
      <c r="B960" s="146"/>
      <c r="C960" s="146"/>
      <c r="D960" s="146"/>
      <c r="E960" s="146"/>
      <c r="F960" s="146"/>
      <c r="G960" s="146"/>
      <c r="H960" s="146"/>
      <c r="I960" s="146"/>
      <c r="J960" s="146"/>
      <c r="K960" s="146"/>
      <c r="L960" s="151"/>
      <c r="M960" s="146"/>
    </row>
    <row r="961" hidden="1">
      <c r="A961" s="152"/>
      <c r="B961" s="146"/>
      <c r="C961" s="146"/>
      <c r="D961" s="146"/>
      <c r="E961" s="146"/>
      <c r="F961" s="146"/>
      <c r="G961" s="146"/>
      <c r="H961" s="146"/>
      <c r="I961" s="146"/>
      <c r="J961" s="146"/>
      <c r="K961" s="146"/>
      <c r="L961" s="151"/>
      <c r="M961" s="146"/>
    </row>
    <row r="962" hidden="1">
      <c r="A962" s="152"/>
      <c r="B962" s="146"/>
      <c r="C962" s="146"/>
      <c r="D962" s="146"/>
      <c r="E962" s="146"/>
      <c r="F962" s="146"/>
      <c r="G962" s="146"/>
      <c r="H962" s="146"/>
      <c r="I962" s="146"/>
      <c r="J962" s="146"/>
      <c r="K962" s="146"/>
      <c r="L962" s="151"/>
      <c r="M962" s="146"/>
    </row>
    <row r="963" hidden="1">
      <c r="A963" s="152"/>
      <c r="B963" s="146"/>
      <c r="C963" s="146"/>
      <c r="D963" s="146"/>
      <c r="E963" s="146"/>
      <c r="F963" s="146"/>
      <c r="G963" s="146"/>
      <c r="H963" s="146"/>
      <c r="I963" s="146"/>
      <c r="J963" s="146"/>
      <c r="K963" s="146"/>
      <c r="L963" s="151"/>
      <c r="M963" s="146"/>
    </row>
    <row r="964" hidden="1">
      <c r="A964" s="152"/>
      <c r="B964" s="146"/>
      <c r="C964" s="146"/>
      <c r="D964" s="146"/>
      <c r="E964" s="146"/>
      <c r="F964" s="146"/>
      <c r="G964" s="146"/>
      <c r="H964" s="146"/>
      <c r="I964" s="146"/>
      <c r="J964" s="146"/>
      <c r="K964" s="146"/>
      <c r="L964" s="151"/>
      <c r="M964" s="146"/>
    </row>
    <row r="965" hidden="1">
      <c r="A965" s="152"/>
      <c r="B965" s="146"/>
      <c r="C965" s="146"/>
      <c r="D965" s="146"/>
      <c r="E965" s="146"/>
      <c r="F965" s="146"/>
      <c r="G965" s="146"/>
      <c r="H965" s="146"/>
      <c r="I965" s="146"/>
      <c r="J965" s="146"/>
      <c r="K965" s="146"/>
      <c r="L965" s="151"/>
      <c r="M965" s="146"/>
    </row>
    <row r="966" hidden="1">
      <c r="A966" s="152"/>
      <c r="B966" s="146"/>
      <c r="C966" s="146"/>
      <c r="D966" s="146"/>
      <c r="E966" s="146"/>
      <c r="F966" s="146"/>
      <c r="G966" s="146"/>
      <c r="H966" s="146"/>
      <c r="I966" s="146"/>
      <c r="J966" s="146"/>
      <c r="K966" s="146"/>
      <c r="L966" s="151"/>
      <c r="M966" s="146"/>
    </row>
    <row r="967" hidden="1">
      <c r="A967" s="152"/>
      <c r="B967" s="146"/>
      <c r="C967" s="146"/>
      <c r="D967" s="146"/>
      <c r="E967" s="146"/>
      <c r="F967" s="146"/>
      <c r="G967" s="146"/>
      <c r="H967" s="146"/>
      <c r="I967" s="146"/>
      <c r="J967" s="146"/>
      <c r="K967" s="146"/>
      <c r="L967" s="151"/>
      <c r="M967" s="146"/>
    </row>
    <row r="968" hidden="1">
      <c r="A968" s="152"/>
      <c r="B968" s="146"/>
      <c r="C968" s="146"/>
      <c r="D968" s="146"/>
      <c r="E968" s="146"/>
      <c r="F968" s="146"/>
      <c r="G968" s="146"/>
      <c r="H968" s="146"/>
      <c r="I968" s="146"/>
      <c r="J968" s="146"/>
      <c r="K968" s="146"/>
      <c r="L968" s="151"/>
      <c r="M968" s="146"/>
    </row>
    <row r="969" hidden="1">
      <c r="A969" s="152"/>
      <c r="B969" s="146"/>
      <c r="C969" s="146"/>
      <c r="D969" s="146"/>
      <c r="E969" s="146"/>
      <c r="F969" s="146"/>
      <c r="G969" s="146"/>
      <c r="H969" s="146"/>
      <c r="I969" s="146"/>
      <c r="J969" s="146"/>
      <c r="K969" s="146"/>
      <c r="L969" s="151"/>
      <c r="M969" s="146"/>
    </row>
    <row r="970" hidden="1">
      <c r="A970" s="152"/>
      <c r="B970" s="146"/>
      <c r="C970" s="146"/>
      <c r="D970" s="146"/>
      <c r="E970" s="146"/>
      <c r="F970" s="146"/>
      <c r="G970" s="146"/>
      <c r="H970" s="146"/>
      <c r="I970" s="146"/>
      <c r="J970" s="146"/>
      <c r="K970" s="146"/>
      <c r="L970" s="151"/>
      <c r="M970" s="146"/>
    </row>
    <row r="971" hidden="1">
      <c r="A971" s="152"/>
      <c r="B971" s="146"/>
      <c r="C971" s="146"/>
      <c r="D971" s="146"/>
      <c r="E971" s="146"/>
      <c r="F971" s="146"/>
      <c r="G971" s="146"/>
      <c r="H971" s="146"/>
      <c r="I971" s="146"/>
      <c r="J971" s="146"/>
      <c r="K971" s="146"/>
      <c r="L971" s="151"/>
      <c r="M971" s="146"/>
    </row>
    <row r="972" hidden="1">
      <c r="A972" s="152"/>
      <c r="B972" s="146"/>
      <c r="C972" s="146"/>
      <c r="D972" s="146"/>
      <c r="E972" s="146"/>
      <c r="F972" s="146"/>
      <c r="G972" s="146"/>
      <c r="H972" s="146"/>
      <c r="I972" s="146"/>
      <c r="J972" s="146"/>
      <c r="K972" s="146"/>
      <c r="L972" s="151"/>
      <c r="M972" s="146"/>
    </row>
    <row r="973" hidden="1">
      <c r="A973" s="152"/>
      <c r="B973" s="146"/>
      <c r="C973" s="146"/>
      <c r="D973" s="146"/>
      <c r="E973" s="146"/>
      <c r="F973" s="146"/>
      <c r="G973" s="146"/>
      <c r="H973" s="146"/>
      <c r="I973" s="146"/>
      <c r="J973" s="146"/>
      <c r="K973" s="146"/>
      <c r="L973" s="151"/>
      <c r="M973" s="146"/>
    </row>
    <row r="974" hidden="1">
      <c r="A974" s="152"/>
      <c r="B974" s="146"/>
      <c r="C974" s="146"/>
      <c r="D974" s="146"/>
      <c r="E974" s="146"/>
      <c r="F974" s="146"/>
      <c r="G974" s="146"/>
      <c r="H974" s="146"/>
      <c r="I974" s="146"/>
      <c r="J974" s="146"/>
      <c r="K974" s="146"/>
      <c r="L974" s="151"/>
      <c r="M974" s="146"/>
    </row>
    <row r="975" hidden="1">
      <c r="A975" s="152"/>
      <c r="B975" s="146"/>
      <c r="C975" s="146"/>
      <c r="D975" s="146"/>
      <c r="E975" s="146"/>
      <c r="F975" s="146"/>
      <c r="G975" s="146"/>
      <c r="H975" s="146"/>
      <c r="I975" s="146"/>
      <c r="J975" s="146"/>
      <c r="K975" s="146"/>
      <c r="L975" s="151"/>
      <c r="M975" s="146"/>
    </row>
    <row r="976" hidden="1">
      <c r="A976" s="152"/>
      <c r="B976" s="146"/>
      <c r="C976" s="146"/>
      <c r="D976" s="146"/>
      <c r="E976" s="146"/>
      <c r="F976" s="146"/>
      <c r="G976" s="146"/>
      <c r="H976" s="146"/>
      <c r="I976" s="146"/>
      <c r="J976" s="146"/>
      <c r="K976" s="146"/>
      <c r="L976" s="151"/>
      <c r="M976" s="146"/>
    </row>
    <row r="977" hidden="1">
      <c r="A977" s="152"/>
      <c r="B977" s="146"/>
      <c r="C977" s="146"/>
      <c r="D977" s="146"/>
      <c r="E977" s="146"/>
      <c r="F977" s="146"/>
      <c r="G977" s="146"/>
      <c r="H977" s="146"/>
      <c r="I977" s="146"/>
      <c r="J977" s="146"/>
      <c r="K977" s="146"/>
      <c r="L977" s="151"/>
      <c r="M977" s="146"/>
    </row>
    <row r="978" hidden="1">
      <c r="A978" s="152"/>
      <c r="B978" s="146"/>
      <c r="C978" s="146"/>
      <c r="D978" s="146"/>
      <c r="E978" s="146"/>
      <c r="F978" s="146"/>
      <c r="G978" s="146"/>
      <c r="H978" s="146"/>
      <c r="I978" s="146"/>
      <c r="J978" s="146"/>
      <c r="K978" s="146"/>
      <c r="L978" s="151"/>
      <c r="M978" s="146"/>
    </row>
    <row r="979" hidden="1">
      <c r="A979" s="152"/>
      <c r="B979" s="146"/>
      <c r="C979" s="146"/>
      <c r="D979" s="146"/>
      <c r="E979" s="146"/>
      <c r="F979" s="146"/>
      <c r="G979" s="146"/>
      <c r="H979" s="146"/>
      <c r="I979" s="146"/>
      <c r="J979" s="146"/>
      <c r="K979" s="146"/>
      <c r="L979" s="151"/>
      <c r="M979" s="146"/>
    </row>
    <row r="980" hidden="1">
      <c r="A980" s="152"/>
      <c r="B980" s="146"/>
      <c r="C980" s="146"/>
      <c r="D980" s="146"/>
      <c r="E980" s="146"/>
      <c r="F980" s="146"/>
      <c r="G980" s="146"/>
      <c r="H980" s="146"/>
      <c r="I980" s="146"/>
      <c r="J980" s="146"/>
      <c r="K980" s="146"/>
      <c r="L980" s="151"/>
      <c r="M980" s="146"/>
    </row>
    <row r="981" hidden="1">
      <c r="A981" s="152"/>
      <c r="B981" s="146"/>
      <c r="C981" s="146"/>
      <c r="D981" s="146"/>
      <c r="E981" s="146"/>
      <c r="F981" s="146"/>
      <c r="G981" s="146"/>
      <c r="H981" s="146"/>
      <c r="I981" s="146"/>
      <c r="J981" s="146"/>
      <c r="K981" s="146"/>
      <c r="L981" s="151"/>
      <c r="M981" s="146"/>
    </row>
    <row r="982" hidden="1">
      <c r="A982" s="152"/>
      <c r="B982" s="146"/>
      <c r="C982" s="146"/>
      <c r="D982" s="146"/>
      <c r="E982" s="146"/>
      <c r="F982" s="146"/>
      <c r="G982" s="146"/>
      <c r="H982" s="146"/>
      <c r="I982" s="146"/>
      <c r="J982" s="146"/>
      <c r="K982" s="146"/>
      <c r="L982" s="151"/>
      <c r="M982" s="146"/>
    </row>
    <row r="983" hidden="1">
      <c r="A983" s="152"/>
      <c r="B983" s="146"/>
      <c r="C983" s="146"/>
      <c r="D983" s="146"/>
      <c r="E983" s="146"/>
      <c r="F983" s="146"/>
      <c r="G983" s="146"/>
      <c r="H983" s="146"/>
      <c r="I983" s="146"/>
      <c r="J983" s="146"/>
      <c r="K983" s="146"/>
      <c r="L983" s="151"/>
      <c r="M983" s="146"/>
    </row>
    <row r="984" hidden="1">
      <c r="A984" s="152"/>
      <c r="B984" s="146"/>
      <c r="C984" s="146"/>
      <c r="D984" s="146"/>
      <c r="E984" s="146"/>
      <c r="F984" s="146"/>
      <c r="G984" s="146"/>
      <c r="H984" s="146"/>
      <c r="I984" s="146"/>
      <c r="J984" s="146"/>
      <c r="K984" s="146"/>
      <c r="L984" s="151"/>
      <c r="M984" s="146"/>
    </row>
    <row r="985" hidden="1">
      <c r="A985" s="152"/>
      <c r="B985" s="146"/>
      <c r="C985" s="146"/>
      <c r="D985" s="146"/>
      <c r="E985" s="146"/>
      <c r="F985" s="146"/>
      <c r="G985" s="146"/>
      <c r="H985" s="146"/>
      <c r="I985" s="146"/>
      <c r="J985" s="146"/>
      <c r="K985" s="146"/>
      <c r="L985" s="151"/>
      <c r="M985" s="146"/>
    </row>
    <row r="986" hidden="1">
      <c r="A986" s="152"/>
      <c r="B986" s="146"/>
      <c r="C986" s="146"/>
      <c r="D986" s="146"/>
      <c r="E986" s="146"/>
      <c r="F986" s="146"/>
      <c r="G986" s="146"/>
      <c r="H986" s="146"/>
      <c r="I986" s="146"/>
      <c r="J986" s="146"/>
      <c r="K986" s="146"/>
      <c r="L986" s="151"/>
      <c r="M986" s="146"/>
    </row>
    <row r="987" hidden="1">
      <c r="A987" s="152"/>
      <c r="B987" s="146"/>
      <c r="C987" s="146"/>
      <c r="D987" s="146"/>
      <c r="E987" s="146"/>
      <c r="F987" s="146"/>
      <c r="G987" s="146"/>
      <c r="H987" s="146"/>
      <c r="I987" s="146"/>
      <c r="J987" s="146"/>
      <c r="K987" s="146"/>
      <c r="L987" s="151"/>
      <c r="M987" s="146"/>
    </row>
    <row r="988" hidden="1">
      <c r="A988" s="152"/>
      <c r="B988" s="146"/>
      <c r="C988" s="146"/>
      <c r="D988" s="146"/>
      <c r="E988" s="146"/>
      <c r="F988" s="146"/>
      <c r="G988" s="146"/>
      <c r="H988" s="146"/>
      <c r="I988" s="146"/>
      <c r="J988" s="146"/>
      <c r="K988" s="146"/>
      <c r="L988" s="151"/>
      <c r="M988" s="146"/>
    </row>
    <row r="989" hidden="1">
      <c r="A989" s="152"/>
      <c r="B989" s="146"/>
      <c r="C989" s="146"/>
      <c r="D989" s="146"/>
      <c r="E989" s="146"/>
      <c r="F989" s="146"/>
      <c r="G989" s="146"/>
      <c r="H989" s="146"/>
      <c r="I989" s="146"/>
      <c r="J989" s="146"/>
      <c r="K989" s="146"/>
      <c r="L989" s="151"/>
      <c r="M989" s="146"/>
    </row>
    <row r="990" hidden="1">
      <c r="A990" s="152"/>
      <c r="B990" s="146"/>
      <c r="C990" s="146"/>
      <c r="D990" s="146"/>
      <c r="E990" s="146"/>
      <c r="F990" s="146"/>
      <c r="G990" s="146"/>
      <c r="H990" s="146"/>
      <c r="I990" s="146"/>
      <c r="J990" s="146"/>
      <c r="K990" s="146"/>
      <c r="L990" s="151"/>
      <c r="M990" s="146"/>
    </row>
    <row r="991" hidden="1">
      <c r="A991" s="152"/>
      <c r="B991" s="146"/>
      <c r="C991" s="146"/>
      <c r="D991" s="146"/>
      <c r="E991" s="146"/>
      <c r="F991" s="146"/>
      <c r="G991" s="146"/>
      <c r="H991" s="146"/>
      <c r="I991" s="146"/>
      <c r="J991" s="146"/>
      <c r="K991" s="146"/>
      <c r="L991" s="151"/>
      <c r="M991" s="146"/>
    </row>
    <row r="992" hidden="1">
      <c r="A992" s="152"/>
      <c r="B992" s="146"/>
      <c r="C992" s="146"/>
      <c r="D992" s="146"/>
      <c r="E992" s="146"/>
      <c r="F992" s="146"/>
      <c r="G992" s="146"/>
      <c r="H992" s="146"/>
      <c r="I992" s="146"/>
      <c r="J992" s="146"/>
      <c r="K992" s="146"/>
      <c r="L992" s="151"/>
      <c r="M992" s="146"/>
    </row>
    <row r="993" hidden="1">
      <c r="A993" s="152"/>
      <c r="B993" s="146"/>
      <c r="C993" s="146"/>
      <c r="D993" s="146"/>
      <c r="E993" s="146"/>
      <c r="F993" s="146"/>
      <c r="G993" s="146"/>
      <c r="H993" s="146"/>
      <c r="I993" s="146"/>
      <c r="J993" s="146"/>
      <c r="K993" s="146"/>
      <c r="L993" s="151"/>
      <c r="M993" s="146"/>
    </row>
    <row r="994" hidden="1">
      <c r="A994" s="152"/>
      <c r="B994" s="146"/>
      <c r="C994" s="146"/>
      <c r="D994" s="146"/>
      <c r="E994" s="146"/>
      <c r="F994" s="146"/>
      <c r="G994" s="146"/>
      <c r="H994" s="146"/>
      <c r="I994" s="146"/>
      <c r="J994" s="146"/>
      <c r="K994" s="146"/>
      <c r="L994" s="151"/>
      <c r="M994" s="146"/>
    </row>
    <row r="995" hidden="1">
      <c r="A995" s="152"/>
      <c r="B995" s="146"/>
      <c r="C995" s="146"/>
      <c r="D995" s="146"/>
      <c r="E995" s="146"/>
      <c r="F995" s="146"/>
      <c r="G995" s="146"/>
      <c r="H995" s="146"/>
      <c r="I995" s="146"/>
      <c r="J995" s="146"/>
      <c r="K995" s="146"/>
      <c r="L995" s="151"/>
      <c r="M995" s="146"/>
    </row>
    <row r="996" hidden="1">
      <c r="A996" s="152"/>
      <c r="B996" s="146"/>
      <c r="C996" s="146"/>
      <c r="D996" s="146"/>
      <c r="E996" s="146"/>
      <c r="F996" s="146"/>
      <c r="G996" s="146"/>
      <c r="H996" s="146"/>
      <c r="I996" s="146"/>
      <c r="J996" s="146"/>
      <c r="K996" s="146"/>
      <c r="L996" s="151"/>
      <c r="M996" s="146"/>
    </row>
    <row r="997" hidden="1">
      <c r="A997" s="152"/>
      <c r="B997" s="146"/>
      <c r="C997" s="146"/>
      <c r="D997" s="146"/>
      <c r="E997" s="146"/>
      <c r="F997" s="146"/>
      <c r="G997" s="146"/>
      <c r="H997" s="146"/>
      <c r="I997" s="146"/>
      <c r="J997" s="146"/>
      <c r="K997" s="146"/>
      <c r="L997" s="151"/>
      <c r="M997" s="146"/>
    </row>
    <row r="998" hidden="1">
      <c r="A998" s="152"/>
      <c r="B998" s="146"/>
      <c r="C998" s="146"/>
      <c r="D998" s="146"/>
      <c r="E998" s="146"/>
      <c r="F998" s="146"/>
      <c r="G998" s="146"/>
      <c r="H998" s="146"/>
      <c r="I998" s="146"/>
      <c r="J998" s="146"/>
      <c r="K998" s="146"/>
      <c r="L998" s="151"/>
      <c r="M998" s="146"/>
    </row>
    <row r="999" hidden="1">
      <c r="A999" s="152"/>
      <c r="B999" s="146"/>
      <c r="C999" s="146"/>
      <c r="D999" s="146"/>
      <c r="E999" s="146"/>
      <c r="F999" s="146"/>
      <c r="G999" s="146"/>
      <c r="H999" s="146"/>
      <c r="I999" s="146"/>
      <c r="J999" s="146"/>
      <c r="K999" s="146"/>
      <c r="L999" s="151"/>
      <c r="M999" s="146"/>
    </row>
    <row r="1000" hidden="1">
      <c r="A1000" s="152"/>
      <c r="B1000" s="146"/>
      <c r="C1000" s="146"/>
      <c r="D1000" s="146"/>
      <c r="E1000" s="146"/>
      <c r="F1000" s="146"/>
      <c r="G1000" s="146"/>
      <c r="H1000" s="146"/>
      <c r="I1000" s="146"/>
      <c r="J1000" s="146"/>
      <c r="K1000" s="146"/>
      <c r="L1000" s="151"/>
      <c r="M1000" s="146"/>
    </row>
    <row r="1001" hidden="1">
      <c r="A1001" s="152"/>
      <c r="B1001" s="146"/>
      <c r="C1001" s="146"/>
      <c r="D1001" s="146"/>
      <c r="E1001" s="146"/>
      <c r="F1001" s="146"/>
      <c r="G1001" s="146"/>
      <c r="H1001" s="146"/>
      <c r="I1001" s="146"/>
      <c r="J1001" s="146"/>
      <c r="K1001" s="146"/>
      <c r="L1001" s="151"/>
      <c r="M1001" s="146"/>
    </row>
    <row r="1002" hidden="1">
      <c r="A1002" s="152"/>
      <c r="B1002" s="146"/>
      <c r="C1002" s="146"/>
      <c r="D1002" s="146"/>
      <c r="E1002" s="146"/>
      <c r="F1002" s="146"/>
      <c r="G1002" s="146"/>
      <c r="H1002" s="146"/>
      <c r="I1002" s="146"/>
      <c r="J1002" s="146"/>
      <c r="K1002" s="146"/>
      <c r="L1002" s="151"/>
      <c r="M1002" s="146"/>
    </row>
    <row r="1003" hidden="1">
      <c r="A1003" s="152"/>
      <c r="B1003" s="146"/>
      <c r="C1003" s="146"/>
      <c r="D1003" s="146"/>
      <c r="E1003" s="146"/>
      <c r="F1003" s="146"/>
      <c r="G1003" s="146"/>
      <c r="H1003" s="146"/>
      <c r="I1003" s="146"/>
      <c r="J1003" s="146"/>
      <c r="K1003" s="146"/>
      <c r="L1003" s="151"/>
      <c r="M1003" s="146"/>
    </row>
    <row r="1004" hidden="1">
      <c r="A1004" s="152"/>
      <c r="B1004" s="146"/>
      <c r="C1004" s="146"/>
      <c r="D1004" s="146"/>
      <c r="E1004" s="146"/>
      <c r="F1004" s="146"/>
      <c r="G1004" s="146"/>
      <c r="H1004" s="146"/>
      <c r="I1004" s="146"/>
      <c r="J1004" s="146"/>
      <c r="K1004" s="146"/>
      <c r="L1004" s="151"/>
      <c r="M1004" s="146"/>
    </row>
    <row r="1005" hidden="1">
      <c r="A1005" s="152"/>
      <c r="B1005" s="146"/>
      <c r="C1005" s="146"/>
      <c r="D1005" s="146"/>
      <c r="E1005" s="146"/>
      <c r="F1005" s="146"/>
      <c r="G1005" s="146"/>
      <c r="H1005" s="146"/>
      <c r="I1005" s="146"/>
      <c r="J1005" s="146"/>
      <c r="K1005" s="146"/>
      <c r="L1005" s="151"/>
      <c r="M1005" s="146"/>
    </row>
    <row r="1006" hidden="1">
      <c r="A1006" s="152"/>
      <c r="B1006" s="146"/>
      <c r="C1006" s="146"/>
      <c r="D1006" s="146"/>
      <c r="E1006" s="146"/>
      <c r="F1006" s="146"/>
      <c r="G1006" s="146"/>
      <c r="H1006" s="146"/>
      <c r="I1006" s="146"/>
      <c r="J1006" s="146"/>
      <c r="K1006" s="146"/>
      <c r="L1006" s="151"/>
      <c r="M1006" s="146"/>
    </row>
    <row r="1007" hidden="1">
      <c r="A1007" s="152"/>
      <c r="B1007" s="146"/>
      <c r="C1007" s="146"/>
      <c r="D1007" s="146"/>
      <c r="E1007" s="146"/>
      <c r="F1007" s="146"/>
      <c r="G1007" s="146"/>
      <c r="H1007" s="146"/>
      <c r="I1007" s="146"/>
      <c r="J1007" s="146"/>
      <c r="K1007" s="146"/>
      <c r="L1007" s="151"/>
      <c r="M1007" s="146"/>
    </row>
    <row r="1008" hidden="1">
      <c r="A1008" s="152"/>
      <c r="B1008" s="146"/>
      <c r="C1008" s="146"/>
      <c r="D1008" s="146"/>
      <c r="E1008" s="146"/>
      <c r="F1008" s="146"/>
      <c r="G1008" s="146"/>
      <c r="H1008" s="146"/>
      <c r="I1008" s="146"/>
      <c r="J1008" s="146"/>
      <c r="K1008" s="146"/>
      <c r="L1008" s="151"/>
      <c r="M1008" s="146"/>
    </row>
    <row r="1009" hidden="1">
      <c r="A1009" s="152"/>
      <c r="B1009" s="146"/>
      <c r="C1009" s="146"/>
      <c r="D1009" s="146"/>
      <c r="E1009" s="146"/>
      <c r="F1009" s="146"/>
      <c r="G1009" s="146"/>
      <c r="H1009" s="146"/>
      <c r="I1009" s="146"/>
      <c r="J1009" s="146"/>
      <c r="K1009" s="146"/>
      <c r="L1009" s="151"/>
      <c r="M1009" s="146"/>
    </row>
    <row r="1010" hidden="1">
      <c r="A1010" s="152"/>
      <c r="B1010" s="146"/>
      <c r="C1010" s="146"/>
      <c r="D1010" s="146"/>
      <c r="E1010" s="146"/>
      <c r="F1010" s="146"/>
      <c r="G1010" s="146"/>
      <c r="H1010" s="146"/>
      <c r="I1010" s="146"/>
      <c r="J1010" s="146"/>
      <c r="K1010" s="146"/>
      <c r="L1010" s="151"/>
      <c r="M1010" s="146"/>
    </row>
    <row r="1011" hidden="1">
      <c r="A1011" s="152"/>
      <c r="B1011" s="146"/>
      <c r="C1011" s="146"/>
      <c r="D1011" s="146"/>
      <c r="E1011" s="146"/>
      <c r="F1011" s="146"/>
      <c r="G1011" s="146"/>
      <c r="H1011" s="146"/>
      <c r="I1011" s="146"/>
      <c r="J1011" s="146"/>
      <c r="K1011" s="146"/>
      <c r="L1011" s="151"/>
      <c r="M1011" s="146"/>
    </row>
    <row r="1012" hidden="1">
      <c r="A1012" s="152"/>
      <c r="B1012" s="146"/>
      <c r="C1012" s="146"/>
      <c r="D1012" s="146"/>
      <c r="E1012" s="146"/>
      <c r="F1012" s="146"/>
      <c r="G1012" s="146"/>
      <c r="H1012" s="146"/>
      <c r="I1012" s="146"/>
      <c r="J1012" s="146"/>
      <c r="K1012" s="146"/>
      <c r="L1012" s="151"/>
      <c r="M1012" s="146"/>
    </row>
    <row r="1013" hidden="1">
      <c r="A1013" s="152"/>
      <c r="B1013" s="146"/>
      <c r="C1013" s="146"/>
      <c r="D1013" s="146"/>
      <c r="E1013" s="146"/>
      <c r="F1013" s="146"/>
      <c r="G1013" s="146"/>
      <c r="H1013" s="146"/>
      <c r="I1013" s="146"/>
      <c r="J1013" s="146"/>
      <c r="K1013" s="146"/>
      <c r="L1013" s="151"/>
      <c r="M1013" s="146"/>
    </row>
    <row r="1014" hidden="1">
      <c r="A1014" s="152"/>
      <c r="B1014" s="146"/>
      <c r="C1014" s="146"/>
      <c r="D1014" s="146"/>
      <c r="E1014" s="146"/>
      <c r="F1014" s="146"/>
      <c r="G1014" s="146"/>
      <c r="H1014" s="146"/>
      <c r="I1014" s="146"/>
      <c r="J1014" s="146"/>
      <c r="K1014" s="146"/>
      <c r="L1014" s="151"/>
      <c r="M1014" s="146"/>
    </row>
    <row r="1015" hidden="1">
      <c r="A1015" s="152"/>
      <c r="B1015" s="146"/>
      <c r="C1015" s="146"/>
      <c r="D1015" s="146"/>
      <c r="E1015" s="146"/>
      <c r="F1015" s="146"/>
      <c r="G1015" s="146"/>
      <c r="H1015" s="146"/>
      <c r="I1015" s="146"/>
      <c r="J1015" s="146"/>
      <c r="K1015" s="146"/>
      <c r="L1015" s="151"/>
      <c r="M1015" s="146"/>
    </row>
    <row r="1016" hidden="1">
      <c r="A1016" s="152"/>
      <c r="B1016" s="146"/>
      <c r="C1016" s="146"/>
      <c r="D1016" s="146"/>
      <c r="E1016" s="146"/>
      <c r="F1016" s="146"/>
      <c r="G1016" s="146"/>
      <c r="H1016" s="146"/>
      <c r="I1016" s="146"/>
      <c r="J1016" s="146"/>
      <c r="K1016" s="146"/>
      <c r="L1016" s="151"/>
      <c r="M1016" s="146"/>
    </row>
    <row r="1017" hidden="1">
      <c r="A1017" s="152"/>
      <c r="B1017" s="146"/>
      <c r="C1017" s="146"/>
      <c r="D1017" s="146"/>
      <c r="E1017" s="146"/>
      <c r="F1017" s="146"/>
      <c r="G1017" s="146"/>
      <c r="H1017" s="146"/>
      <c r="I1017" s="146"/>
      <c r="J1017" s="146"/>
      <c r="K1017" s="146"/>
      <c r="L1017" s="151"/>
      <c r="M1017" s="146"/>
    </row>
    <row r="1018" hidden="1">
      <c r="A1018" s="152"/>
      <c r="B1018" s="146"/>
      <c r="C1018" s="146"/>
      <c r="D1018" s="146"/>
      <c r="E1018" s="146"/>
      <c r="F1018" s="146"/>
      <c r="G1018" s="146"/>
      <c r="H1018" s="146"/>
      <c r="I1018" s="146"/>
      <c r="J1018" s="146"/>
      <c r="K1018" s="146"/>
      <c r="L1018" s="151"/>
      <c r="M1018" s="146"/>
    </row>
    <row r="1019" hidden="1">
      <c r="A1019" s="152"/>
      <c r="B1019" s="146"/>
      <c r="C1019" s="146"/>
      <c r="D1019" s="146"/>
      <c r="E1019" s="146"/>
      <c r="F1019" s="146"/>
      <c r="G1019" s="146"/>
      <c r="H1019" s="146"/>
      <c r="I1019" s="146"/>
      <c r="J1019" s="146"/>
      <c r="K1019" s="146"/>
      <c r="L1019" s="151"/>
      <c r="M1019" s="146"/>
    </row>
    <row r="1020" hidden="1">
      <c r="A1020" s="152"/>
      <c r="B1020" s="146"/>
      <c r="C1020" s="146"/>
      <c r="D1020" s="146"/>
      <c r="E1020" s="146"/>
      <c r="F1020" s="146"/>
      <c r="G1020" s="146"/>
      <c r="H1020" s="146"/>
      <c r="I1020" s="146"/>
      <c r="J1020" s="146"/>
      <c r="K1020" s="146"/>
      <c r="L1020" s="151"/>
      <c r="M1020" s="146"/>
    </row>
    <row r="1021" hidden="1">
      <c r="A1021" s="152"/>
      <c r="B1021" s="146"/>
      <c r="C1021" s="146"/>
      <c r="D1021" s="146"/>
      <c r="E1021" s="146"/>
      <c r="F1021" s="146"/>
      <c r="G1021" s="146"/>
      <c r="H1021" s="146"/>
      <c r="I1021" s="146"/>
      <c r="J1021" s="146"/>
      <c r="K1021" s="146"/>
      <c r="L1021" s="151"/>
      <c r="M1021" s="146"/>
    </row>
    <row r="1022" hidden="1">
      <c r="A1022" s="152"/>
      <c r="B1022" s="146"/>
      <c r="C1022" s="146"/>
      <c r="D1022" s="146"/>
      <c r="E1022" s="146"/>
      <c r="F1022" s="146"/>
      <c r="G1022" s="146"/>
      <c r="H1022" s="146"/>
      <c r="I1022" s="146"/>
      <c r="J1022" s="146"/>
      <c r="K1022" s="146"/>
      <c r="L1022" s="151"/>
      <c r="M1022" s="146"/>
    </row>
    <row r="1023" hidden="1">
      <c r="A1023" s="152"/>
      <c r="B1023" s="146"/>
      <c r="C1023" s="146"/>
      <c r="D1023" s="146"/>
      <c r="E1023" s="146"/>
      <c r="F1023" s="146"/>
      <c r="G1023" s="146"/>
      <c r="H1023" s="146"/>
      <c r="I1023" s="146"/>
      <c r="J1023" s="146"/>
      <c r="K1023" s="146"/>
      <c r="L1023" s="151"/>
      <c r="M1023" s="146"/>
    </row>
    <row r="1024" hidden="1">
      <c r="A1024" s="152"/>
      <c r="B1024" s="146"/>
      <c r="C1024" s="146"/>
      <c r="D1024" s="146"/>
      <c r="E1024" s="146"/>
      <c r="F1024" s="146"/>
      <c r="G1024" s="146"/>
      <c r="H1024" s="146"/>
      <c r="I1024" s="146"/>
      <c r="J1024" s="146"/>
      <c r="K1024" s="146"/>
      <c r="L1024" s="151"/>
      <c r="M1024" s="146"/>
    </row>
    <row r="1025" hidden="1">
      <c r="A1025" s="152"/>
      <c r="B1025" s="146"/>
      <c r="C1025" s="146"/>
      <c r="D1025" s="146"/>
      <c r="E1025" s="146"/>
      <c r="F1025" s="146"/>
      <c r="G1025" s="146"/>
      <c r="H1025" s="146"/>
      <c r="I1025" s="146"/>
      <c r="J1025" s="146"/>
      <c r="K1025" s="146"/>
      <c r="L1025" s="151"/>
      <c r="M1025" s="146"/>
    </row>
    <row r="1026" hidden="1">
      <c r="A1026" s="152"/>
      <c r="B1026" s="146"/>
      <c r="C1026" s="146"/>
      <c r="D1026" s="146"/>
      <c r="E1026" s="146"/>
      <c r="F1026" s="146"/>
      <c r="G1026" s="146"/>
      <c r="H1026" s="146"/>
      <c r="I1026" s="146"/>
      <c r="J1026" s="146"/>
      <c r="K1026" s="146"/>
      <c r="L1026" s="151"/>
      <c r="M1026" s="146"/>
    </row>
    <row r="1027" hidden="1">
      <c r="A1027" s="152"/>
      <c r="B1027" s="146"/>
      <c r="C1027" s="146"/>
      <c r="D1027" s="146"/>
      <c r="E1027" s="146"/>
      <c r="F1027" s="146"/>
      <c r="G1027" s="146"/>
      <c r="H1027" s="146"/>
      <c r="I1027" s="146"/>
      <c r="J1027" s="146"/>
      <c r="K1027" s="146"/>
      <c r="L1027" s="151"/>
      <c r="M1027" s="146"/>
    </row>
    <row r="1028" hidden="1">
      <c r="A1028" s="152"/>
      <c r="B1028" s="146"/>
      <c r="C1028" s="146"/>
      <c r="D1028" s="146"/>
      <c r="E1028" s="146"/>
      <c r="F1028" s="146"/>
      <c r="G1028" s="146"/>
      <c r="H1028" s="146"/>
      <c r="I1028" s="146"/>
      <c r="J1028" s="146"/>
      <c r="K1028" s="146"/>
      <c r="L1028" s="151"/>
      <c r="M1028" s="146"/>
    </row>
    <row r="1029" hidden="1">
      <c r="A1029" s="152"/>
      <c r="B1029" s="146"/>
      <c r="C1029" s="146"/>
      <c r="D1029" s="146"/>
      <c r="E1029" s="146"/>
      <c r="F1029" s="146"/>
      <c r="G1029" s="146"/>
      <c r="H1029" s="146"/>
      <c r="I1029" s="146"/>
      <c r="J1029" s="146"/>
      <c r="K1029" s="146"/>
      <c r="L1029" s="151"/>
      <c r="M1029" s="146"/>
    </row>
    <row r="1030" hidden="1">
      <c r="A1030" s="152"/>
      <c r="B1030" s="146"/>
      <c r="C1030" s="146"/>
      <c r="D1030" s="146"/>
      <c r="E1030" s="146"/>
      <c r="F1030" s="146"/>
      <c r="G1030" s="146"/>
      <c r="H1030" s="146"/>
      <c r="I1030" s="146"/>
      <c r="J1030" s="146"/>
      <c r="K1030" s="146"/>
      <c r="L1030" s="151"/>
      <c r="M1030" s="146"/>
    </row>
    <row r="1031" hidden="1">
      <c r="A1031" s="152"/>
      <c r="B1031" s="146"/>
      <c r="C1031" s="146"/>
      <c r="D1031" s="146"/>
      <c r="E1031" s="146"/>
      <c r="F1031" s="146"/>
      <c r="G1031" s="146"/>
      <c r="H1031" s="146"/>
      <c r="I1031" s="146"/>
      <c r="J1031" s="146"/>
      <c r="K1031" s="146"/>
      <c r="L1031" s="151"/>
      <c r="M1031" s="146"/>
    </row>
    <row r="1032" hidden="1">
      <c r="A1032" s="152"/>
      <c r="B1032" s="146"/>
      <c r="C1032" s="146"/>
      <c r="D1032" s="146"/>
      <c r="E1032" s="146"/>
      <c r="F1032" s="146"/>
      <c r="G1032" s="146"/>
      <c r="H1032" s="146"/>
      <c r="I1032" s="146"/>
      <c r="J1032" s="146"/>
      <c r="K1032" s="146"/>
      <c r="L1032" s="151"/>
      <c r="M1032" s="146"/>
    </row>
    <row r="1033" hidden="1">
      <c r="A1033" s="152"/>
      <c r="B1033" s="146"/>
      <c r="C1033" s="146"/>
      <c r="D1033" s="146"/>
      <c r="E1033" s="146"/>
      <c r="F1033" s="146"/>
      <c r="G1033" s="146"/>
      <c r="H1033" s="146"/>
      <c r="I1033" s="146"/>
      <c r="J1033" s="146"/>
      <c r="K1033" s="146"/>
      <c r="L1033" s="151"/>
      <c r="M1033" s="146"/>
    </row>
    <row r="1034" hidden="1">
      <c r="A1034" s="152"/>
      <c r="B1034" s="146"/>
      <c r="C1034" s="146"/>
      <c r="D1034" s="146"/>
      <c r="E1034" s="146"/>
      <c r="F1034" s="146"/>
      <c r="G1034" s="146"/>
      <c r="H1034" s="146"/>
      <c r="I1034" s="146"/>
      <c r="J1034" s="146"/>
      <c r="K1034" s="146"/>
      <c r="L1034" s="151"/>
      <c r="M1034" s="146"/>
    </row>
    <row r="1035" hidden="1">
      <c r="A1035" s="152"/>
      <c r="B1035" s="146"/>
      <c r="C1035" s="146"/>
      <c r="D1035" s="146"/>
      <c r="E1035" s="146"/>
      <c r="F1035" s="146"/>
      <c r="G1035" s="146"/>
      <c r="H1035" s="146"/>
      <c r="I1035" s="146"/>
      <c r="J1035" s="146"/>
      <c r="K1035" s="146"/>
      <c r="L1035" s="151"/>
      <c r="M1035" s="146"/>
    </row>
    <row r="1036" hidden="1">
      <c r="A1036" s="152"/>
      <c r="B1036" s="146"/>
      <c r="C1036" s="146"/>
      <c r="D1036" s="146"/>
      <c r="E1036" s="146"/>
      <c r="F1036" s="146"/>
      <c r="G1036" s="146"/>
      <c r="H1036" s="146"/>
      <c r="I1036" s="146"/>
      <c r="J1036" s="146"/>
      <c r="K1036" s="146"/>
      <c r="L1036" s="151"/>
      <c r="M1036" s="146"/>
    </row>
    <row r="1037" hidden="1">
      <c r="A1037" s="152"/>
      <c r="B1037" s="146"/>
      <c r="C1037" s="146"/>
      <c r="D1037" s="146"/>
      <c r="E1037" s="146"/>
      <c r="F1037" s="146"/>
      <c r="G1037" s="146"/>
      <c r="H1037" s="146"/>
      <c r="I1037" s="146"/>
      <c r="J1037" s="146"/>
      <c r="K1037" s="146"/>
      <c r="L1037" s="151"/>
      <c r="M1037" s="146"/>
    </row>
    <row r="1038" hidden="1">
      <c r="A1038" s="152"/>
      <c r="B1038" s="146"/>
      <c r="C1038" s="146"/>
      <c r="D1038" s="146"/>
      <c r="E1038" s="146"/>
      <c r="F1038" s="146"/>
      <c r="G1038" s="146"/>
      <c r="H1038" s="146"/>
      <c r="I1038" s="146"/>
      <c r="J1038" s="146"/>
      <c r="K1038" s="146"/>
      <c r="L1038" s="151"/>
      <c r="M1038" s="146"/>
    </row>
    <row r="1039" hidden="1">
      <c r="A1039" s="152"/>
      <c r="B1039" s="146"/>
      <c r="C1039" s="146"/>
      <c r="D1039" s="146"/>
      <c r="E1039" s="146"/>
      <c r="F1039" s="146"/>
      <c r="G1039" s="146"/>
      <c r="H1039" s="146"/>
      <c r="I1039" s="146"/>
      <c r="J1039" s="146"/>
      <c r="K1039" s="146"/>
      <c r="L1039" s="151"/>
      <c r="M1039" s="146"/>
    </row>
    <row r="1040" hidden="1">
      <c r="A1040" s="152"/>
      <c r="B1040" s="146"/>
      <c r="C1040" s="146"/>
      <c r="D1040" s="146"/>
      <c r="E1040" s="146"/>
      <c r="F1040" s="146"/>
      <c r="G1040" s="146"/>
      <c r="H1040" s="146"/>
      <c r="I1040" s="146"/>
      <c r="J1040" s="146"/>
      <c r="K1040" s="146"/>
      <c r="L1040" s="151"/>
      <c r="M1040" s="146"/>
    </row>
    <row r="1041" hidden="1">
      <c r="A1041" s="152"/>
      <c r="B1041" s="146"/>
      <c r="C1041" s="146"/>
      <c r="D1041" s="146"/>
      <c r="E1041" s="146"/>
      <c r="F1041" s="146"/>
      <c r="G1041" s="146"/>
      <c r="H1041" s="146"/>
      <c r="I1041" s="146"/>
      <c r="J1041" s="146"/>
      <c r="K1041" s="146"/>
      <c r="L1041" s="151"/>
      <c r="M1041" s="146"/>
    </row>
    <row r="1042" hidden="1">
      <c r="A1042" s="152"/>
      <c r="B1042" s="146"/>
      <c r="C1042" s="146"/>
      <c r="D1042" s="146"/>
      <c r="E1042" s="146"/>
      <c r="F1042" s="146"/>
      <c r="G1042" s="146"/>
      <c r="H1042" s="146"/>
      <c r="I1042" s="146"/>
      <c r="J1042" s="146"/>
      <c r="K1042" s="146"/>
      <c r="L1042" s="151"/>
      <c r="M1042" s="146"/>
    </row>
    <row r="1043" hidden="1">
      <c r="A1043" s="152"/>
      <c r="B1043" s="146"/>
      <c r="C1043" s="146"/>
      <c r="D1043" s="146"/>
      <c r="E1043" s="146"/>
      <c r="F1043" s="146"/>
      <c r="G1043" s="146"/>
      <c r="H1043" s="146"/>
      <c r="I1043" s="146"/>
      <c r="J1043" s="146"/>
      <c r="K1043" s="146"/>
      <c r="L1043" s="151"/>
      <c r="M1043" s="146"/>
    </row>
    <row r="1044" hidden="1">
      <c r="A1044" s="152"/>
      <c r="B1044" s="146"/>
      <c r="C1044" s="146"/>
      <c r="D1044" s="146"/>
      <c r="E1044" s="146"/>
      <c r="F1044" s="146"/>
      <c r="G1044" s="146"/>
      <c r="H1044" s="146"/>
      <c r="I1044" s="146"/>
      <c r="J1044" s="146"/>
      <c r="K1044" s="146"/>
      <c r="L1044" s="151"/>
      <c r="M1044" s="146"/>
    </row>
    <row r="1045" hidden="1">
      <c r="A1045" s="152"/>
      <c r="B1045" s="146"/>
      <c r="C1045" s="146"/>
      <c r="D1045" s="146"/>
      <c r="E1045" s="146"/>
      <c r="F1045" s="146"/>
      <c r="G1045" s="146"/>
      <c r="H1045" s="146"/>
      <c r="I1045" s="146"/>
      <c r="J1045" s="146"/>
      <c r="K1045" s="146"/>
      <c r="L1045" s="151"/>
      <c r="M1045" s="146"/>
    </row>
    <row r="1046" hidden="1">
      <c r="A1046" s="152"/>
      <c r="B1046" s="146"/>
      <c r="C1046" s="146"/>
      <c r="D1046" s="146"/>
      <c r="E1046" s="146"/>
      <c r="F1046" s="146"/>
      <c r="G1046" s="146"/>
      <c r="H1046" s="146"/>
      <c r="I1046" s="146"/>
      <c r="J1046" s="146"/>
      <c r="K1046" s="146"/>
      <c r="L1046" s="151"/>
      <c r="M1046" s="146"/>
    </row>
    <row r="1047" hidden="1">
      <c r="A1047" s="152"/>
      <c r="B1047" s="146"/>
      <c r="C1047" s="146"/>
      <c r="D1047" s="146"/>
      <c r="E1047" s="146"/>
      <c r="F1047" s="146"/>
      <c r="G1047" s="146"/>
      <c r="H1047" s="146"/>
      <c r="I1047" s="146"/>
      <c r="J1047" s="146"/>
      <c r="K1047" s="146"/>
      <c r="L1047" s="151"/>
      <c r="M1047" s="146"/>
    </row>
    <row r="1048" hidden="1">
      <c r="A1048" s="152"/>
      <c r="B1048" s="146"/>
      <c r="C1048" s="146"/>
      <c r="D1048" s="146"/>
      <c r="E1048" s="146"/>
      <c r="F1048" s="146"/>
      <c r="G1048" s="146"/>
      <c r="H1048" s="146"/>
      <c r="I1048" s="146"/>
      <c r="J1048" s="146"/>
      <c r="K1048" s="146"/>
      <c r="L1048" s="151"/>
      <c r="M1048" s="146"/>
    </row>
    <row r="1049" hidden="1">
      <c r="A1049" s="152"/>
      <c r="B1049" s="146"/>
      <c r="C1049" s="146"/>
      <c r="D1049" s="146"/>
      <c r="E1049" s="146"/>
      <c r="F1049" s="146"/>
      <c r="G1049" s="146"/>
      <c r="H1049" s="146"/>
      <c r="I1049" s="146"/>
      <c r="J1049" s="146"/>
      <c r="K1049" s="146"/>
      <c r="L1049" s="151"/>
      <c r="M1049" s="146"/>
    </row>
    <row r="1050" hidden="1">
      <c r="A1050" s="152"/>
      <c r="B1050" s="146"/>
      <c r="C1050" s="146"/>
      <c r="D1050" s="146"/>
      <c r="E1050" s="146"/>
      <c r="F1050" s="146"/>
      <c r="G1050" s="146"/>
      <c r="H1050" s="146"/>
      <c r="I1050" s="146"/>
      <c r="J1050" s="146"/>
      <c r="K1050" s="146"/>
      <c r="L1050" s="151"/>
      <c r="M1050" s="146"/>
    </row>
    <row r="1051" hidden="1">
      <c r="A1051" s="152"/>
      <c r="B1051" s="146"/>
      <c r="C1051" s="146"/>
      <c r="D1051" s="146"/>
      <c r="E1051" s="146"/>
      <c r="F1051" s="146"/>
      <c r="G1051" s="146"/>
      <c r="H1051" s="146"/>
      <c r="I1051" s="146"/>
      <c r="J1051" s="146"/>
      <c r="K1051" s="146"/>
      <c r="L1051" s="151"/>
      <c r="M1051" s="146"/>
    </row>
    <row r="1052" hidden="1">
      <c r="A1052" s="152"/>
      <c r="B1052" s="146"/>
      <c r="C1052" s="146"/>
      <c r="D1052" s="146"/>
      <c r="E1052" s="146"/>
      <c r="F1052" s="146"/>
      <c r="G1052" s="146"/>
      <c r="H1052" s="146"/>
      <c r="I1052" s="146"/>
      <c r="J1052" s="146"/>
      <c r="K1052" s="146"/>
      <c r="L1052" s="151"/>
      <c r="M1052" s="146"/>
    </row>
    <row r="1053" hidden="1">
      <c r="A1053" s="152"/>
      <c r="B1053" s="146"/>
      <c r="C1053" s="146"/>
      <c r="D1053" s="146"/>
      <c r="E1053" s="146"/>
      <c r="F1053" s="146"/>
      <c r="G1053" s="146"/>
      <c r="H1053" s="146"/>
      <c r="I1053" s="146"/>
      <c r="J1053" s="146"/>
      <c r="K1053" s="146"/>
      <c r="L1053" s="151"/>
      <c r="M1053" s="146"/>
    </row>
    <row r="1054" hidden="1">
      <c r="A1054" s="152"/>
      <c r="B1054" s="146"/>
      <c r="C1054" s="146"/>
      <c r="D1054" s="146"/>
      <c r="E1054" s="146"/>
      <c r="F1054" s="146"/>
      <c r="G1054" s="146"/>
      <c r="H1054" s="146"/>
      <c r="I1054" s="146"/>
      <c r="J1054" s="146"/>
      <c r="K1054" s="146"/>
      <c r="L1054" s="151"/>
      <c r="M1054" s="146"/>
    </row>
    <row r="1055" hidden="1">
      <c r="A1055" s="152"/>
      <c r="B1055" s="146"/>
      <c r="C1055" s="146"/>
      <c r="D1055" s="146"/>
      <c r="E1055" s="146"/>
      <c r="F1055" s="146"/>
      <c r="G1055" s="146"/>
      <c r="H1055" s="146"/>
      <c r="I1055" s="146"/>
      <c r="J1055" s="146"/>
      <c r="K1055" s="146"/>
      <c r="L1055" s="151"/>
      <c r="M1055" s="146"/>
    </row>
    <row r="1056" hidden="1">
      <c r="A1056" s="152"/>
      <c r="B1056" s="146"/>
      <c r="C1056" s="146"/>
      <c r="D1056" s="146"/>
      <c r="E1056" s="146"/>
      <c r="F1056" s="146"/>
      <c r="G1056" s="146"/>
      <c r="H1056" s="146"/>
      <c r="I1056" s="146"/>
      <c r="J1056" s="146"/>
      <c r="K1056" s="146"/>
      <c r="L1056" s="151"/>
      <c r="M1056" s="146"/>
    </row>
    <row r="1057" hidden="1">
      <c r="A1057" s="152"/>
      <c r="B1057" s="146"/>
      <c r="C1057" s="146"/>
      <c r="D1057" s="146"/>
      <c r="E1057" s="146"/>
      <c r="F1057" s="146"/>
      <c r="G1057" s="146"/>
      <c r="H1057" s="146"/>
      <c r="I1057" s="146"/>
      <c r="J1057" s="146"/>
      <c r="K1057" s="146"/>
      <c r="L1057" s="151"/>
      <c r="M1057" s="146"/>
    </row>
    <row r="1058" hidden="1">
      <c r="A1058" s="152"/>
      <c r="B1058" s="146"/>
      <c r="C1058" s="146"/>
      <c r="D1058" s="146"/>
      <c r="E1058" s="146"/>
      <c r="F1058" s="146"/>
      <c r="G1058" s="146"/>
      <c r="H1058" s="146"/>
      <c r="I1058" s="146"/>
      <c r="J1058" s="146"/>
      <c r="K1058" s="146"/>
      <c r="L1058" s="151"/>
      <c r="M1058" s="146"/>
    </row>
    <row r="1059" hidden="1">
      <c r="A1059" s="152"/>
      <c r="B1059" s="146"/>
      <c r="C1059" s="146"/>
      <c r="D1059" s="146"/>
      <c r="E1059" s="146"/>
      <c r="F1059" s="146"/>
      <c r="G1059" s="146"/>
      <c r="H1059" s="146"/>
      <c r="I1059" s="146"/>
      <c r="J1059" s="146"/>
      <c r="K1059" s="146"/>
      <c r="L1059" s="151"/>
      <c r="M1059" s="146"/>
    </row>
    <row r="1060" hidden="1">
      <c r="A1060" s="152"/>
      <c r="B1060" s="146"/>
      <c r="C1060" s="146"/>
      <c r="D1060" s="146"/>
      <c r="E1060" s="146"/>
      <c r="F1060" s="146"/>
      <c r="G1060" s="146"/>
      <c r="H1060" s="146"/>
      <c r="I1060" s="146"/>
      <c r="J1060" s="146"/>
      <c r="K1060" s="146"/>
      <c r="L1060" s="151"/>
      <c r="M1060" s="146"/>
    </row>
    <row r="1061" hidden="1">
      <c r="A1061" s="152"/>
      <c r="B1061" s="146"/>
      <c r="C1061" s="146"/>
      <c r="D1061" s="146"/>
      <c r="E1061" s="146"/>
      <c r="F1061" s="146"/>
      <c r="G1061" s="146"/>
      <c r="H1061" s="146"/>
      <c r="I1061" s="146"/>
      <c r="J1061" s="146"/>
      <c r="K1061" s="146"/>
      <c r="L1061" s="151"/>
      <c r="M1061" s="146"/>
    </row>
    <row r="1062" hidden="1">
      <c r="A1062" s="152"/>
      <c r="B1062" s="146"/>
      <c r="C1062" s="146"/>
      <c r="D1062" s="146"/>
      <c r="E1062" s="146"/>
      <c r="F1062" s="146"/>
      <c r="G1062" s="146"/>
      <c r="H1062" s="146"/>
      <c r="I1062" s="146"/>
      <c r="J1062" s="146"/>
      <c r="K1062" s="146"/>
      <c r="L1062" s="151"/>
      <c r="M1062" s="146"/>
    </row>
    <row r="1063" hidden="1">
      <c r="A1063" s="152"/>
      <c r="B1063" s="146"/>
      <c r="C1063" s="146"/>
      <c r="D1063" s="146"/>
      <c r="E1063" s="146"/>
      <c r="F1063" s="146"/>
      <c r="G1063" s="146"/>
      <c r="H1063" s="146"/>
      <c r="I1063" s="146"/>
      <c r="J1063" s="146"/>
      <c r="K1063" s="146"/>
      <c r="L1063" s="151"/>
      <c r="M1063" s="146"/>
    </row>
    <row r="1064" hidden="1">
      <c r="A1064" s="152"/>
      <c r="B1064" s="146"/>
      <c r="C1064" s="146"/>
      <c r="D1064" s="146"/>
      <c r="E1064" s="146"/>
      <c r="F1064" s="146"/>
      <c r="G1064" s="146"/>
      <c r="H1064" s="146"/>
      <c r="I1064" s="146"/>
      <c r="J1064" s="146"/>
      <c r="K1064" s="146"/>
      <c r="L1064" s="151"/>
      <c r="M1064" s="146"/>
    </row>
    <row r="1065" hidden="1">
      <c r="A1065" s="152"/>
      <c r="B1065" s="146"/>
      <c r="C1065" s="146"/>
      <c r="D1065" s="146"/>
      <c r="E1065" s="146"/>
      <c r="F1065" s="146"/>
      <c r="G1065" s="146"/>
      <c r="H1065" s="146"/>
      <c r="I1065" s="146"/>
      <c r="J1065" s="146"/>
      <c r="K1065" s="146"/>
      <c r="L1065" s="151"/>
      <c r="M1065" s="146"/>
    </row>
    <row r="1066" hidden="1">
      <c r="A1066" s="152"/>
      <c r="B1066" s="146"/>
      <c r="C1066" s="146"/>
      <c r="D1066" s="146"/>
      <c r="E1066" s="146"/>
      <c r="F1066" s="146"/>
      <c r="G1066" s="146"/>
      <c r="H1066" s="146"/>
      <c r="I1066" s="146"/>
      <c r="J1066" s="146"/>
      <c r="K1066" s="146"/>
      <c r="L1066" s="151"/>
      <c r="M1066" s="146"/>
    </row>
    <row r="1067" hidden="1">
      <c r="A1067" s="152"/>
      <c r="B1067" s="146"/>
      <c r="C1067" s="146"/>
      <c r="D1067" s="146"/>
      <c r="E1067" s="146"/>
      <c r="F1067" s="146"/>
      <c r="G1067" s="146"/>
      <c r="H1067" s="146"/>
      <c r="I1067" s="146"/>
      <c r="J1067" s="146"/>
      <c r="K1067" s="146"/>
      <c r="L1067" s="151"/>
      <c r="M1067" s="146"/>
    </row>
    <row r="1068" hidden="1">
      <c r="A1068" s="152"/>
      <c r="B1068" s="146"/>
      <c r="C1068" s="146"/>
      <c r="D1068" s="146"/>
      <c r="E1068" s="146"/>
      <c r="F1068" s="146"/>
      <c r="G1068" s="146"/>
      <c r="H1068" s="146"/>
      <c r="I1068" s="146"/>
      <c r="J1068" s="146"/>
      <c r="K1068" s="146"/>
      <c r="L1068" s="151"/>
      <c r="M1068" s="146"/>
    </row>
    <row r="1069" hidden="1">
      <c r="A1069" s="152"/>
      <c r="B1069" s="146"/>
      <c r="C1069" s="146"/>
      <c r="D1069" s="146"/>
      <c r="E1069" s="146"/>
      <c r="F1069" s="146"/>
      <c r="G1069" s="146"/>
      <c r="H1069" s="146"/>
      <c r="I1069" s="146"/>
      <c r="J1069" s="146"/>
      <c r="K1069" s="146"/>
      <c r="L1069" s="151"/>
      <c r="M1069" s="146"/>
    </row>
    <row r="1070" hidden="1">
      <c r="A1070" s="152"/>
      <c r="B1070" s="146"/>
      <c r="C1070" s="146"/>
      <c r="D1070" s="146"/>
      <c r="E1070" s="146"/>
      <c r="F1070" s="146"/>
      <c r="G1070" s="146"/>
      <c r="H1070" s="146"/>
      <c r="I1070" s="146"/>
      <c r="J1070" s="146"/>
      <c r="K1070" s="146"/>
      <c r="L1070" s="151"/>
      <c r="M1070" s="146"/>
    </row>
    <row r="1071" hidden="1">
      <c r="A1071" s="152"/>
      <c r="B1071" s="146"/>
      <c r="C1071" s="146"/>
      <c r="D1071" s="146"/>
      <c r="E1071" s="146"/>
      <c r="F1071" s="146"/>
      <c r="G1071" s="146"/>
      <c r="H1071" s="146"/>
      <c r="I1071" s="146"/>
      <c r="J1071" s="146"/>
      <c r="K1071" s="146"/>
      <c r="L1071" s="151"/>
      <c r="M1071" s="146"/>
    </row>
    <row r="1072" hidden="1">
      <c r="A1072" s="152"/>
      <c r="B1072" s="146"/>
      <c r="C1072" s="146"/>
      <c r="D1072" s="146"/>
      <c r="E1072" s="146"/>
      <c r="F1072" s="146"/>
      <c r="G1072" s="146"/>
      <c r="H1072" s="146"/>
      <c r="I1072" s="146"/>
      <c r="J1072" s="146"/>
      <c r="K1072" s="146"/>
      <c r="L1072" s="151"/>
      <c r="M1072" s="146"/>
    </row>
    <row r="1073" hidden="1">
      <c r="A1073" s="152"/>
      <c r="B1073" s="146"/>
      <c r="C1073" s="146"/>
      <c r="D1073" s="146"/>
      <c r="E1073" s="146"/>
      <c r="F1073" s="146"/>
      <c r="G1073" s="146"/>
      <c r="H1073" s="146"/>
      <c r="I1073" s="146"/>
      <c r="J1073" s="146"/>
      <c r="K1073" s="146"/>
      <c r="L1073" s="151"/>
      <c r="M1073" s="146"/>
    </row>
    <row r="1074" hidden="1">
      <c r="A1074" s="152"/>
      <c r="B1074" s="146"/>
      <c r="C1074" s="146"/>
      <c r="D1074" s="146"/>
      <c r="E1074" s="146"/>
      <c r="F1074" s="146"/>
      <c r="G1074" s="146"/>
      <c r="H1074" s="146"/>
      <c r="I1074" s="146"/>
      <c r="J1074" s="146"/>
      <c r="K1074" s="146"/>
      <c r="L1074" s="151"/>
      <c r="M1074" s="146"/>
    </row>
    <row r="1075" hidden="1">
      <c r="A1075" s="152"/>
      <c r="B1075" s="146"/>
      <c r="C1075" s="146"/>
      <c r="D1075" s="146"/>
      <c r="E1075" s="146"/>
      <c r="F1075" s="146"/>
      <c r="G1075" s="146"/>
      <c r="H1075" s="146"/>
      <c r="I1075" s="146"/>
      <c r="J1075" s="146"/>
      <c r="K1075" s="146"/>
      <c r="L1075" s="151"/>
      <c r="M1075" s="146"/>
    </row>
    <row r="1076" hidden="1">
      <c r="A1076" s="152"/>
      <c r="B1076" s="146"/>
      <c r="C1076" s="146"/>
      <c r="D1076" s="146"/>
      <c r="E1076" s="146"/>
      <c r="F1076" s="146"/>
      <c r="G1076" s="146"/>
      <c r="H1076" s="146"/>
      <c r="I1076" s="146"/>
      <c r="J1076" s="146"/>
      <c r="K1076" s="146"/>
      <c r="L1076" s="151"/>
      <c r="M1076" s="146"/>
    </row>
    <row r="1077" hidden="1">
      <c r="A1077" s="152"/>
      <c r="B1077" s="146"/>
      <c r="C1077" s="146"/>
      <c r="D1077" s="146"/>
      <c r="E1077" s="146"/>
      <c r="F1077" s="146"/>
      <c r="G1077" s="146"/>
      <c r="H1077" s="146"/>
      <c r="I1077" s="146"/>
      <c r="J1077" s="146"/>
      <c r="K1077" s="146"/>
      <c r="L1077" s="151"/>
      <c r="M1077" s="146"/>
    </row>
    <row r="1078" hidden="1">
      <c r="A1078" s="152"/>
      <c r="B1078" s="146"/>
      <c r="C1078" s="146"/>
      <c r="D1078" s="146"/>
      <c r="E1078" s="146"/>
      <c r="F1078" s="146"/>
      <c r="G1078" s="146"/>
      <c r="H1078" s="146"/>
      <c r="I1078" s="146"/>
      <c r="J1078" s="146"/>
      <c r="K1078" s="146"/>
      <c r="L1078" s="151"/>
      <c r="M1078" s="146"/>
    </row>
    <row r="1079" hidden="1">
      <c r="A1079" s="152"/>
      <c r="B1079" s="146"/>
      <c r="C1079" s="146"/>
      <c r="D1079" s="146"/>
      <c r="E1079" s="146"/>
      <c r="F1079" s="146"/>
      <c r="G1079" s="146"/>
      <c r="H1079" s="146"/>
      <c r="I1079" s="146"/>
      <c r="J1079" s="146"/>
      <c r="K1079" s="146"/>
      <c r="L1079" s="151"/>
      <c r="M1079" s="146"/>
    </row>
    <row r="1080" hidden="1">
      <c r="A1080" s="152"/>
      <c r="B1080" s="146"/>
      <c r="C1080" s="146"/>
      <c r="D1080" s="146"/>
      <c r="E1080" s="146"/>
      <c r="F1080" s="146"/>
      <c r="G1080" s="146"/>
      <c r="H1080" s="146"/>
      <c r="I1080" s="146"/>
      <c r="J1080" s="146"/>
      <c r="K1080" s="146"/>
      <c r="L1080" s="151"/>
      <c r="M1080" s="146"/>
    </row>
    <row r="1081" hidden="1">
      <c r="A1081" s="152"/>
      <c r="B1081" s="146"/>
      <c r="C1081" s="146"/>
      <c r="D1081" s="146"/>
      <c r="E1081" s="146"/>
      <c r="F1081" s="146"/>
      <c r="G1081" s="146"/>
      <c r="H1081" s="146"/>
      <c r="I1081" s="146"/>
      <c r="J1081" s="146"/>
      <c r="K1081" s="146"/>
      <c r="L1081" s="151"/>
      <c r="M1081" s="146"/>
    </row>
    <row r="1082" hidden="1">
      <c r="A1082" s="152"/>
      <c r="B1082" s="146"/>
      <c r="C1082" s="146"/>
      <c r="D1082" s="146"/>
      <c r="E1082" s="146"/>
      <c r="F1082" s="146"/>
      <c r="G1082" s="146"/>
      <c r="H1082" s="146"/>
      <c r="I1082" s="146"/>
      <c r="J1082" s="146"/>
      <c r="K1082" s="146"/>
      <c r="L1082" s="151"/>
      <c r="M1082" s="146"/>
    </row>
    <row r="1083" hidden="1">
      <c r="A1083" s="152"/>
      <c r="B1083" s="146"/>
      <c r="C1083" s="146"/>
      <c r="D1083" s="146"/>
      <c r="E1083" s="146"/>
      <c r="F1083" s="146"/>
      <c r="G1083" s="146"/>
      <c r="H1083" s="146"/>
      <c r="I1083" s="146"/>
      <c r="J1083" s="146"/>
      <c r="K1083" s="146"/>
      <c r="L1083" s="151"/>
      <c r="M1083" s="146"/>
    </row>
    <row r="1084" hidden="1">
      <c r="A1084" s="152"/>
      <c r="B1084" s="146"/>
      <c r="C1084" s="146"/>
      <c r="D1084" s="146"/>
      <c r="E1084" s="146"/>
      <c r="F1084" s="146"/>
      <c r="G1084" s="146"/>
      <c r="H1084" s="146"/>
      <c r="I1084" s="146"/>
      <c r="J1084" s="146"/>
      <c r="K1084" s="146"/>
      <c r="L1084" s="151"/>
      <c r="M1084" s="146"/>
    </row>
    <row r="1085" hidden="1">
      <c r="A1085" s="152"/>
      <c r="B1085" s="146"/>
      <c r="C1085" s="146"/>
      <c r="D1085" s="146"/>
      <c r="E1085" s="146"/>
      <c r="F1085" s="146"/>
      <c r="G1085" s="146"/>
      <c r="H1085" s="146"/>
      <c r="I1085" s="146"/>
      <c r="J1085" s="146"/>
      <c r="K1085" s="146"/>
      <c r="L1085" s="151"/>
      <c r="M1085" s="146"/>
    </row>
    <row r="1086" hidden="1">
      <c r="A1086" s="152"/>
      <c r="B1086" s="146"/>
      <c r="C1086" s="146"/>
      <c r="D1086" s="146"/>
      <c r="E1086" s="146"/>
      <c r="F1086" s="146"/>
      <c r="G1086" s="146"/>
      <c r="H1086" s="146"/>
      <c r="I1086" s="146"/>
      <c r="J1086" s="146"/>
      <c r="K1086" s="146"/>
      <c r="L1086" s="151"/>
      <c r="M1086" s="146"/>
    </row>
    <row r="1087" hidden="1">
      <c r="A1087" s="152"/>
      <c r="B1087" s="146"/>
      <c r="C1087" s="146"/>
      <c r="D1087" s="146"/>
      <c r="E1087" s="146"/>
      <c r="F1087" s="146"/>
      <c r="G1087" s="146"/>
      <c r="H1087" s="146"/>
      <c r="I1087" s="146"/>
      <c r="J1087" s="146"/>
      <c r="K1087" s="146"/>
      <c r="L1087" s="151"/>
      <c r="M1087" s="146"/>
    </row>
    <row r="1088" hidden="1">
      <c r="A1088" s="152"/>
      <c r="B1088" s="146"/>
      <c r="C1088" s="146"/>
      <c r="D1088" s="146"/>
      <c r="E1088" s="146"/>
      <c r="F1088" s="146"/>
      <c r="G1088" s="146"/>
      <c r="H1088" s="146"/>
      <c r="I1088" s="146"/>
      <c r="J1088" s="146"/>
      <c r="K1088" s="146"/>
      <c r="L1088" s="151"/>
      <c r="M1088" s="146"/>
    </row>
    <row r="1089" hidden="1">
      <c r="A1089" s="152"/>
      <c r="B1089" s="146"/>
      <c r="C1089" s="146"/>
      <c r="D1089" s="146"/>
      <c r="E1089" s="146"/>
      <c r="F1089" s="146"/>
      <c r="G1089" s="146"/>
      <c r="H1089" s="146"/>
      <c r="I1089" s="146"/>
      <c r="J1089" s="146"/>
      <c r="K1089" s="146"/>
      <c r="L1089" s="151"/>
      <c r="M1089" s="146"/>
    </row>
    <row r="1090" hidden="1">
      <c r="A1090" s="152"/>
      <c r="B1090" s="146"/>
      <c r="C1090" s="146"/>
      <c r="D1090" s="146"/>
      <c r="E1090" s="146"/>
      <c r="F1090" s="146"/>
      <c r="G1090" s="146"/>
      <c r="H1090" s="146"/>
      <c r="I1090" s="146"/>
      <c r="J1090" s="146"/>
      <c r="K1090" s="146"/>
      <c r="L1090" s="151"/>
      <c r="M1090" s="146"/>
    </row>
    <row r="1091" hidden="1">
      <c r="A1091" s="152"/>
      <c r="B1091" s="146"/>
      <c r="C1091" s="146"/>
      <c r="D1091" s="146"/>
      <c r="E1091" s="146"/>
      <c r="F1091" s="146"/>
      <c r="G1091" s="146"/>
      <c r="H1091" s="146"/>
      <c r="I1091" s="146"/>
      <c r="J1091" s="146"/>
      <c r="K1091" s="146"/>
      <c r="L1091" s="151"/>
      <c r="M1091" s="146"/>
    </row>
    <row r="1092" hidden="1">
      <c r="A1092" s="152"/>
      <c r="B1092" s="146"/>
      <c r="C1092" s="146"/>
      <c r="D1092" s="146"/>
      <c r="E1092" s="146"/>
      <c r="F1092" s="146"/>
      <c r="G1092" s="146"/>
      <c r="H1092" s="146"/>
      <c r="I1092" s="146"/>
      <c r="J1092" s="146"/>
      <c r="K1092" s="146"/>
      <c r="L1092" s="151"/>
      <c r="M1092" s="146"/>
    </row>
    <row r="1093" hidden="1">
      <c r="A1093" s="152"/>
      <c r="B1093" s="146"/>
      <c r="C1093" s="146"/>
      <c r="D1093" s="146"/>
      <c r="E1093" s="146"/>
      <c r="F1093" s="146"/>
      <c r="G1093" s="146"/>
      <c r="H1093" s="146"/>
      <c r="I1093" s="146"/>
      <c r="J1093" s="146"/>
      <c r="K1093" s="146"/>
      <c r="L1093" s="151"/>
      <c r="M1093" s="146"/>
    </row>
    <row r="1094" hidden="1">
      <c r="A1094" s="152"/>
      <c r="B1094" s="146"/>
      <c r="C1094" s="146"/>
      <c r="D1094" s="146"/>
      <c r="E1094" s="146"/>
      <c r="F1094" s="146"/>
      <c r="G1094" s="146"/>
      <c r="H1094" s="146"/>
      <c r="I1094" s="146"/>
      <c r="J1094" s="146"/>
      <c r="K1094" s="146"/>
      <c r="L1094" s="151"/>
      <c r="M1094" s="146"/>
    </row>
    <row r="1095" hidden="1">
      <c r="A1095" s="152"/>
      <c r="B1095" s="146"/>
      <c r="C1095" s="146"/>
      <c r="D1095" s="146"/>
      <c r="E1095" s="146"/>
      <c r="F1095" s="146"/>
      <c r="G1095" s="146"/>
      <c r="H1095" s="146"/>
      <c r="I1095" s="146"/>
      <c r="J1095" s="146"/>
      <c r="K1095" s="146"/>
      <c r="L1095" s="151"/>
      <c r="M1095" s="146"/>
    </row>
    <row r="1096" hidden="1">
      <c r="A1096" s="152"/>
      <c r="B1096" s="146"/>
      <c r="C1096" s="146"/>
      <c r="D1096" s="146"/>
      <c r="E1096" s="146"/>
      <c r="F1096" s="146"/>
      <c r="G1096" s="146"/>
      <c r="H1096" s="146"/>
      <c r="I1096" s="146"/>
      <c r="J1096" s="146"/>
      <c r="K1096" s="146"/>
      <c r="L1096" s="151"/>
      <c r="M1096" s="146"/>
    </row>
    <row r="1097" hidden="1">
      <c r="A1097" s="152"/>
      <c r="B1097" s="146"/>
      <c r="C1097" s="146"/>
      <c r="D1097" s="146"/>
      <c r="E1097" s="146"/>
      <c r="F1097" s="146"/>
      <c r="G1097" s="146"/>
      <c r="H1097" s="146"/>
      <c r="I1097" s="146"/>
      <c r="J1097" s="146"/>
      <c r="K1097" s="146"/>
      <c r="L1097" s="151"/>
      <c r="M1097" s="146"/>
    </row>
    <row r="1098" hidden="1">
      <c r="A1098" s="152"/>
      <c r="B1098" s="146"/>
      <c r="C1098" s="146"/>
      <c r="D1098" s="146"/>
      <c r="E1098" s="146"/>
      <c r="F1098" s="146"/>
      <c r="G1098" s="146"/>
      <c r="H1098" s="146"/>
      <c r="I1098" s="146"/>
      <c r="J1098" s="146"/>
      <c r="K1098" s="146"/>
      <c r="L1098" s="151"/>
      <c r="M1098" s="146"/>
    </row>
    <row r="1099" hidden="1">
      <c r="A1099" s="152"/>
      <c r="B1099" s="146"/>
      <c r="C1099" s="146"/>
      <c r="D1099" s="146"/>
      <c r="E1099" s="146"/>
      <c r="F1099" s="146"/>
      <c r="G1099" s="146"/>
      <c r="H1099" s="146"/>
      <c r="I1099" s="146"/>
      <c r="J1099" s="146"/>
      <c r="K1099" s="146"/>
      <c r="L1099" s="151"/>
      <c r="M1099" s="146"/>
    </row>
    <row r="1100" hidden="1">
      <c r="A1100" s="152"/>
      <c r="B1100" s="146"/>
      <c r="C1100" s="146"/>
      <c r="D1100" s="146"/>
      <c r="E1100" s="146"/>
      <c r="F1100" s="146"/>
      <c r="G1100" s="146"/>
      <c r="H1100" s="146"/>
      <c r="I1100" s="146"/>
      <c r="J1100" s="146"/>
      <c r="K1100" s="146"/>
      <c r="L1100" s="151"/>
      <c r="M1100" s="146"/>
    </row>
    <row r="1101" hidden="1">
      <c r="A1101" s="152"/>
      <c r="B1101" s="146"/>
      <c r="C1101" s="146"/>
      <c r="D1101" s="146"/>
      <c r="E1101" s="146"/>
      <c r="F1101" s="146"/>
      <c r="G1101" s="146"/>
      <c r="H1101" s="146"/>
      <c r="I1101" s="146"/>
      <c r="J1101" s="146"/>
      <c r="K1101" s="146"/>
      <c r="L1101" s="151"/>
      <c r="M1101" s="146"/>
    </row>
    <row r="1102" hidden="1">
      <c r="A1102" s="152"/>
      <c r="B1102" s="146"/>
      <c r="C1102" s="146"/>
      <c r="D1102" s="146"/>
      <c r="E1102" s="146"/>
      <c r="F1102" s="146"/>
      <c r="G1102" s="146"/>
      <c r="H1102" s="146"/>
      <c r="I1102" s="146"/>
      <c r="J1102" s="146"/>
      <c r="K1102" s="146"/>
      <c r="L1102" s="151"/>
      <c r="M1102" s="146"/>
    </row>
    <row r="1103" hidden="1">
      <c r="A1103" s="152"/>
      <c r="B1103" s="146"/>
      <c r="C1103" s="146"/>
      <c r="D1103" s="146"/>
      <c r="E1103" s="146"/>
      <c r="F1103" s="146"/>
      <c r="G1103" s="146"/>
      <c r="H1103" s="146"/>
      <c r="I1103" s="146"/>
      <c r="J1103" s="146"/>
      <c r="K1103" s="146"/>
      <c r="L1103" s="151"/>
      <c r="M1103" s="146"/>
    </row>
    <row r="1104" hidden="1">
      <c r="A1104" s="152"/>
      <c r="B1104" s="146"/>
      <c r="C1104" s="146"/>
      <c r="D1104" s="146"/>
      <c r="E1104" s="146"/>
      <c r="F1104" s="146"/>
      <c r="G1104" s="146"/>
      <c r="H1104" s="146"/>
      <c r="I1104" s="146"/>
      <c r="J1104" s="146"/>
      <c r="K1104" s="146"/>
      <c r="L1104" s="151"/>
      <c r="M1104" s="146"/>
    </row>
    <row r="1105" hidden="1">
      <c r="A1105" s="152"/>
      <c r="B1105" s="146"/>
      <c r="C1105" s="146"/>
      <c r="D1105" s="146"/>
      <c r="E1105" s="146"/>
      <c r="F1105" s="146"/>
      <c r="G1105" s="146"/>
      <c r="H1105" s="146"/>
      <c r="I1105" s="146"/>
      <c r="J1105" s="146"/>
      <c r="K1105" s="146"/>
      <c r="L1105" s="151"/>
      <c r="M1105" s="146"/>
    </row>
    <row r="1106" hidden="1">
      <c r="A1106" s="152"/>
      <c r="B1106" s="146"/>
      <c r="C1106" s="146"/>
      <c r="D1106" s="146"/>
      <c r="E1106" s="146"/>
      <c r="F1106" s="146"/>
      <c r="G1106" s="146"/>
      <c r="H1106" s="146"/>
      <c r="I1106" s="146"/>
      <c r="J1106" s="146"/>
      <c r="K1106" s="146"/>
      <c r="L1106" s="151"/>
      <c r="M1106" s="146"/>
    </row>
    <row r="1107" hidden="1">
      <c r="A1107" s="152"/>
      <c r="B1107" s="146"/>
      <c r="C1107" s="146"/>
      <c r="D1107" s="146"/>
      <c r="E1107" s="146"/>
      <c r="F1107" s="146"/>
      <c r="G1107" s="146"/>
      <c r="H1107" s="146"/>
      <c r="I1107" s="146"/>
      <c r="J1107" s="146"/>
      <c r="K1107" s="146"/>
      <c r="L1107" s="151"/>
      <c r="M1107" s="146"/>
    </row>
    <row r="1108" hidden="1">
      <c r="A1108" s="152"/>
      <c r="B1108" s="146"/>
      <c r="C1108" s="146"/>
      <c r="D1108" s="146"/>
      <c r="E1108" s="146"/>
      <c r="F1108" s="146"/>
      <c r="G1108" s="146"/>
      <c r="H1108" s="146"/>
      <c r="I1108" s="146"/>
      <c r="J1108" s="146"/>
      <c r="K1108" s="146"/>
      <c r="L1108" s="151"/>
      <c r="M1108" s="146"/>
    </row>
    <row r="1109" hidden="1">
      <c r="A1109" s="152"/>
      <c r="B1109" s="146"/>
      <c r="C1109" s="146"/>
      <c r="D1109" s="146"/>
      <c r="E1109" s="146"/>
      <c r="F1109" s="146"/>
      <c r="G1109" s="146"/>
      <c r="H1109" s="146"/>
      <c r="I1109" s="146"/>
      <c r="J1109" s="146"/>
      <c r="K1109" s="146"/>
      <c r="L1109" s="151"/>
      <c r="M1109" s="146"/>
    </row>
    <row r="1110" hidden="1">
      <c r="A1110" s="152"/>
      <c r="B1110" s="146"/>
      <c r="C1110" s="146"/>
      <c r="D1110" s="146"/>
      <c r="E1110" s="146"/>
      <c r="F1110" s="146"/>
      <c r="G1110" s="146"/>
      <c r="H1110" s="146"/>
      <c r="I1110" s="146"/>
      <c r="J1110" s="146"/>
      <c r="K1110" s="146"/>
      <c r="L1110" s="151"/>
      <c r="M1110" s="146"/>
    </row>
    <row r="1111" hidden="1">
      <c r="A1111" s="152"/>
      <c r="B1111" s="146"/>
      <c r="C1111" s="146"/>
      <c r="D1111" s="146"/>
      <c r="E1111" s="146"/>
      <c r="F1111" s="146"/>
      <c r="G1111" s="146"/>
      <c r="H1111" s="146"/>
      <c r="I1111" s="146"/>
      <c r="J1111" s="146"/>
      <c r="K1111" s="146"/>
      <c r="L1111" s="151"/>
      <c r="M1111" s="146"/>
    </row>
    <row r="1112" hidden="1">
      <c r="A1112" s="152"/>
      <c r="B1112" s="146"/>
      <c r="C1112" s="146"/>
      <c r="D1112" s="146"/>
      <c r="E1112" s="146"/>
      <c r="F1112" s="146"/>
      <c r="G1112" s="146"/>
      <c r="H1112" s="146"/>
      <c r="I1112" s="146"/>
      <c r="J1112" s="146"/>
      <c r="K1112" s="146"/>
      <c r="L1112" s="151"/>
      <c r="M1112" s="146"/>
    </row>
    <row r="1113" hidden="1">
      <c r="A1113" s="152"/>
      <c r="B1113" s="146"/>
      <c r="C1113" s="146"/>
      <c r="D1113" s="146"/>
      <c r="E1113" s="146"/>
      <c r="F1113" s="146"/>
      <c r="G1113" s="146"/>
      <c r="H1113" s="146"/>
      <c r="I1113" s="146"/>
      <c r="J1113" s="146"/>
      <c r="K1113" s="146"/>
      <c r="L1113" s="151"/>
      <c r="M1113" s="146"/>
    </row>
    <row r="1114" hidden="1">
      <c r="A1114" s="152"/>
      <c r="B1114" s="146"/>
      <c r="C1114" s="146"/>
      <c r="D1114" s="146"/>
      <c r="E1114" s="146"/>
      <c r="F1114" s="146"/>
      <c r="G1114" s="146"/>
      <c r="H1114" s="146"/>
      <c r="I1114" s="146"/>
      <c r="J1114" s="146"/>
      <c r="K1114" s="146"/>
      <c r="L1114" s="151"/>
      <c r="M1114" s="146"/>
    </row>
    <row r="1115" hidden="1">
      <c r="A1115" s="152"/>
      <c r="B1115" s="146"/>
      <c r="C1115" s="146"/>
      <c r="D1115" s="146"/>
      <c r="E1115" s="146"/>
      <c r="F1115" s="146"/>
      <c r="G1115" s="146"/>
      <c r="H1115" s="146"/>
      <c r="I1115" s="146"/>
      <c r="J1115" s="146"/>
      <c r="K1115" s="146"/>
      <c r="L1115" s="151"/>
      <c r="M1115" s="146"/>
    </row>
    <row r="1116" hidden="1">
      <c r="A1116" s="152"/>
      <c r="B1116" s="146"/>
      <c r="C1116" s="146"/>
      <c r="D1116" s="146"/>
      <c r="E1116" s="146"/>
      <c r="F1116" s="146"/>
      <c r="G1116" s="146"/>
      <c r="H1116" s="146"/>
      <c r="I1116" s="146"/>
      <c r="J1116" s="146"/>
      <c r="K1116" s="146"/>
      <c r="L1116" s="151"/>
      <c r="M1116" s="146"/>
    </row>
    <row r="1117" hidden="1">
      <c r="A1117" s="152"/>
      <c r="B1117" s="146"/>
      <c r="C1117" s="146"/>
      <c r="D1117" s="146"/>
      <c r="E1117" s="146"/>
      <c r="F1117" s="146"/>
      <c r="G1117" s="146"/>
      <c r="H1117" s="146"/>
      <c r="I1117" s="146"/>
      <c r="J1117" s="146"/>
      <c r="K1117" s="146"/>
      <c r="L1117" s="151"/>
      <c r="M1117" s="146"/>
    </row>
    <row r="1118" hidden="1">
      <c r="A1118" s="152"/>
      <c r="B1118" s="146"/>
      <c r="C1118" s="146"/>
      <c r="D1118" s="146"/>
      <c r="E1118" s="146"/>
      <c r="F1118" s="146"/>
      <c r="G1118" s="146"/>
      <c r="H1118" s="146"/>
      <c r="I1118" s="146"/>
      <c r="J1118" s="146"/>
      <c r="K1118" s="146"/>
      <c r="L1118" s="151"/>
      <c r="M1118" s="146"/>
    </row>
    <row r="1119" hidden="1">
      <c r="A1119" s="152"/>
      <c r="B1119" s="146"/>
      <c r="C1119" s="146"/>
      <c r="D1119" s="146"/>
      <c r="E1119" s="146"/>
      <c r="F1119" s="146"/>
      <c r="G1119" s="146"/>
      <c r="H1119" s="146"/>
      <c r="I1119" s="146"/>
      <c r="J1119" s="146"/>
      <c r="K1119" s="146"/>
      <c r="L1119" s="151"/>
      <c r="M1119" s="146"/>
    </row>
    <row r="1120" hidden="1">
      <c r="A1120" s="152"/>
      <c r="B1120" s="146"/>
      <c r="C1120" s="146"/>
      <c r="D1120" s="146"/>
      <c r="E1120" s="146"/>
      <c r="F1120" s="146"/>
      <c r="G1120" s="146"/>
      <c r="H1120" s="146"/>
      <c r="I1120" s="146"/>
      <c r="J1120" s="146"/>
      <c r="K1120" s="146"/>
      <c r="L1120" s="151"/>
      <c r="M1120" s="146"/>
    </row>
    <row r="1121" hidden="1">
      <c r="A1121" s="152"/>
      <c r="B1121" s="146"/>
      <c r="C1121" s="146"/>
      <c r="D1121" s="146"/>
      <c r="E1121" s="146"/>
      <c r="F1121" s="146"/>
      <c r="G1121" s="146"/>
      <c r="H1121" s="146"/>
      <c r="I1121" s="146"/>
      <c r="J1121" s="146"/>
      <c r="K1121" s="146"/>
      <c r="L1121" s="151"/>
      <c r="M1121" s="146"/>
    </row>
    <row r="1122" hidden="1">
      <c r="A1122" s="152"/>
      <c r="B1122" s="146"/>
      <c r="C1122" s="146"/>
      <c r="D1122" s="146"/>
      <c r="E1122" s="146"/>
      <c r="F1122" s="146"/>
      <c r="G1122" s="146"/>
      <c r="H1122" s="146"/>
      <c r="I1122" s="146"/>
      <c r="J1122" s="146"/>
      <c r="K1122" s="146"/>
      <c r="L1122" s="151"/>
      <c r="M1122" s="146"/>
    </row>
    <row r="1123" hidden="1">
      <c r="A1123" s="152"/>
      <c r="B1123" s="146"/>
      <c r="C1123" s="146"/>
      <c r="D1123" s="146"/>
      <c r="E1123" s="146"/>
      <c r="F1123" s="146"/>
      <c r="G1123" s="146"/>
      <c r="H1123" s="146"/>
      <c r="I1123" s="146"/>
      <c r="J1123" s="146"/>
      <c r="K1123" s="146"/>
      <c r="L1123" s="151"/>
      <c r="M1123" s="146"/>
    </row>
    <row r="1124" hidden="1">
      <c r="A1124" s="152"/>
      <c r="B1124" s="146"/>
      <c r="C1124" s="146"/>
      <c r="D1124" s="146"/>
      <c r="E1124" s="146"/>
      <c r="F1124" s="146"/>
      <c r="G1124" s="146"/>
      <c r="H1124" s="146"/>
      <c r="I1124" s="146"/>
      <c r="J1124" s="146"/>
      <c r="K1124" s="146"/>
      <c r="L1124" s="151"/>
      <c r="M1124" s="146"/>
    </row>
    <row r="1125" hidden="1">
      <c r="A1125" s="152"/>
      <c r="B1125" s="146"/>
      <c r="C1125" s="146"/>
      <c r="D1125" s="146"/>
      <c r="E1125" s="146"/>
      <c r="F1125" s="146"/>
      <c r="G1125" s="146"/>
      <c r="H1125" s="146"/>
      <c r="I1125" s="146"/>
      <c r="J1125" s="146"/>
      <c r="K1125" s="146"/>
      <c r="L1125" s="151"/>
      <c r="M1125" s="146"/>
    </row>
    <row r="1126" hidden="1">
      <c r="A1126" s="152"/>
      <c r="B1126" s="146"/>
      <c r="C1126" s="146"/>
      <c r="D1126" s="146"/>
      <c r="E1126" s="146"/>
      <c r="F1126" s="146"/>
      <c r="G1126" s="146"/>
      <c r="H1126" s="146"/>
      <c r="I1126" s="146"/>
      <c r="J1126" s="146"/>
      <c r="K1126" s="146"/>
      <c r="L1126" s="151"/>
      <c r="M1126" s="146"/>
    </row>
    <row r="1127" hidden="1">
      <c r="A1127" s="152"/>
      <c r="B1127" s="146"/>
      <c r="C1127" s="146"/>
      <c r="D1127" s="146"/>
      <c r="E1127" s="146"/>
      <c r="F1127" s="146"/>
      <c r="G1127" s="146"/>
      <c r="H1127" s="146"/>
      <c r="I1127" s="146"/>
      <c r="J1127" s="146"/>
      <c r="K1127" s="146"/>
      <c r="L1127" s="151"/>
      <c r="M1127" s="146"/>
    </row>
    <row r="1128" hidden="1">
      <c r="A1128" s="152"/>
      <c r="B1128" s="146"/>
      <c r="C1128" s="146"/>
      <c r="D1128" s="146"/>
      <c r="E1128" s="146"/>
      <c r="F1128" s="146"/>
      <c r="G1128" s="146"/>
      <c r="H1128" s="146"/>
      <c r="I1128" s="146"/>
      <c r="J1128" s="146"/>
      <c r="K1128" s="146"/>
      <c r="L1128" s="151"/>
      <c r="M1128" s="146"/>
    </row>
    <row r="1129" hidden="1">
      <c r="A1129" s="152"/>
      <c r="B1129" s="146"/>
      <c r="C1129" s="146"/>
      <c r="D1129" s="146"/>
      <c r="E1129" s="146"/>
      <c r="F1129" s="146"/>
      <c r="G1129" s="146"/>
      <c r="H1129" s="146"/>
      <c r="I1129" s="146"/>
      <c r="J1129" s="146"/>
      <c r="K1129" s="146"/>
      <c r="L1129" s="151"/>
      <c r="M1129" s="146"/>
    </row>
    <row r="1130" hidden="1">
      <c r="A1130" s="152"/>
      <c r="B1130" s="146"/>
      <c r="C1130" s="146"/>
      <c r="D1130" s="146"/>
      <c r="E1130" s="146"/>
      <c r="F1130" s="146"/>
      <c r="G1130" s="146"/>
      <c r="H1130" s="146"/>
      <c r="I1130" s="146"/>
      <c r="J1130" s="146"/>
      <c r="K1130" s="146"/>
      <c r="L1130" s="151"/>
      <c r="M1130" s="146"/>
    </row>
    <row r="1131" hidden="1">
      <c r="A1131" s="152"/>
      <c r="B1131" s="146"/>
      <c r="C1131" s="146"/>
      <c r="D1131" s="146"/>
      <c r="E1131" s="146"/>
      <c r="F1131" s="146"/>
      <c r="G1131" s="146"/>
      <c r="H1131" s="146"/>
      <c r="I1131" s="146"/>
      <c r="J1131" s="146"/>
      <c r="K1131" s="146"/>
      <c r="L1131" s="151"/>
      <c r="M1131" s="146"/>
    </row>
    <row r="1132" hidden="1">
      <c r="A1132" s="152"/>
      <c r="B1132" s="146"/>
      <c r="C1132" s="146"/>
      <c r="D1132" s="146"/>
      <c r="E1132" s="146"/>
      <c r="F1132" s="146"/>
      <c r="G1132" s="146"/>
      <c r="H1132" s="146"/>
      <c r="I1132" s="146"/>
      <c r="J1132" s="146"/>
      <c r="K1132" s="146"/>
      <c r="L1132" s="151"/>
      <c r="M1132" s="146"/>
    </row>
    <row r="1133" hidden="1">
      <c r="A1133" s="152"/>
      <c r="B1133" s="146"/>
      <c r="C1133" s="146"/>
      <c r="D1133" s="146"/>
      <c r="E1133" s="146"/>
      <c r="F1133" s="146"/>
      <c r="G1133" s="146"/>
      <c r="H1133" s="146"/>
      <c r="I1133" s="146"/>
      <c r="J1133" s="146"/>
      <c r="K1133" s="146"/>
      <c r="L1133" s="151"/>
      <c r="M1133" s="146"/>
    </row>
    <row r="1134" hidden="1">
      <c r="A1134" s="152"/>
      <c r="B1134" s="146"/>
      <c r="C1134" s="146"/>
      <c r="D1134" s="146"/>
      <c r="E1134" s="146"/>
      <c r="F1134" s="146"/>
      <c r="G1134" s="146"/>
      <c r="H1134" s="146"/>
      <c r="I1134" s="146"/>
      <c r="J1134" s="146"/>
      <c r="K1134" s="146"/>
      <c r="L1134" s="151"/>
      <c r="M1134" s="146"/>
    </row>
    <row r="1135" hidden="1">
      <c r="A1135" s="152"/>
      <c r="B1135" s="146"/>
      <c r="C1135" s="146"/>
      <c r="D1135" s="146"/>
      <c r="E1135" s="146"/>
      <c r="F1135" s="146"/>
      <c r="G1135" s="146"/>
      <c r="H1135" s="146"/>
      <c r="I1135" s="146"/>
      <c r="J1135" s="146"/>
      <c r="K1135" s="146"/>
      <c r="L1135" s="151"/>
      <c r="M1135" s="146"/>
    </row>
    <row r="1136" hidden="1">
      <c r="A1136" s="152"/>
      <c r="B1136" s="146"/>
      <c r="C1136" s="146"/>
      <c r="D1136" s="146"/>
      <c r="E1136" s="146"/>
      <c r="F1136" s="146"/>
      <c r="G1136" s="146"/>
      <c r="H1136" s="146"/>
      <c r="I1136" s="146"/>
      <c r="J1136" s="146"/>
      <c r="K1136" s="146"/>
      <c r="L1136" s="151"/>
      <c r="M1136" s="146"/>
    </row>
    <row r="1137" hidden="1">
      <c r="A1137" s="152"/>
      <c r="B1137" s="146"/>
      <c r="C1137" s="146"/>
      <c r="D1137" s="146"/>
      <c r="E1137" s="146"/>
      <c r="F1137" s="146"/>
      <c r="G1137" s="146"/>
      <c r="H1137" s="146"/>
      <c r="I1137" s="146"/>
      <c r="J1137" s="146"/>
      <c r="K1137" s="146"/>
      <c r="L1137" s="151"/>
      <c r="M1137" s="146"/>
    </row>
    <row r="1138" hidden="1">
      <c r="A1138" s="152"/>
      <c r="B1138" s="146"/>
      <c r="C1138" s="146"/>
      <c r="D1138" s="146"/>
      <c r="E1138" s="146"/>
      <c r="F1138" s="146"/>
      <c r="G1138" s="146"/>
      <c r="H1138" s="146"/>
      <c r="I1138" s="146"/>
      <c r="J1138" s="146"/>
      <c r="K1138" s="146"/>
      <c r="L1138" s="151"/>
      <c r="M1138" s="146"/>
    </row>
    <row r="1139" hidden="1">
      <c r="A1139" s="152"/>
      <c r="B1139" s="146"/>
      <c r="C1139" s="146"/>
      <c r="D1139" s="146"/>
      <c r="E1139" s="146"/>
      <c r="F1139" s="146"/>
      <c r="G1139" s="146"/>
      <c r="H1139" s="146"/>
      <c r="I1139" s="146"/>
      <c r="J1139" s="146"/>
      <c r="K1139" s="146"/>
      <c r="L1139" s="151"/>
      <c r="M1139" s="146"/>
    </row>
    <row r="1140" hidden="1">
      <c r="A1140" s="152"/>
      <c r="B1140" s="146"/>
      <c r="C1140" s="146"/>
      <c r="D1140" s="146"/>
      <c r="E1140" s="146"/>
      <c r="F1140" s="146"/>
      <c r="G1140" s="146"/>
      <c r="H1140" s="146"/>
      <c r="I1140" s="146"/>
      <c r="J1140" s="146"/>
      <c r="K1140" s="146"/>
      <c r="L1140" s="151"/>
      <c r="M1140" s="146"/>
    </row>
    <row r="1141" hidden="1">
      <c r="A1141" s="152"/>
      <c r="B1141" s="146"/>
      <c r="C1141" s="146"/>
      <c r="D1141" s="146"/>
      <c r="E1141" s="146"/>
      <c r="F1141" s="146"/>
      <c r="G1141" s="146"/>
      <c r="H1141" s="146"/>
      <c r="I1141" s="146"/>
      <c r="J1141" s="146"/>
      <c r="K1141" s="146"/>
      <c r="L1141" s="151"/>
      <c r="M1141" s="146"/>
    </row>
    <row r="1142" hidden="1">
      <c r="A1142" s="152"/>
      <c r="B1142" s="146"/>
      <c r="C1142" s="146"/>
      <c r="D1142" s="146"/>
      <c r="E1142" s="146"/>
      <c r="F1142" s="146"/>
      <c r="G1142" s="146"/>
      <c r="H1142" s="146"/>
      <c r="I1142" s="146"/>
      <c r="J1142" s="146"/>
      <c r="K1142" s="146"/>
      <c r="L1142" s="151"/>
      <c r="M1142" s="146"/>
    </row>
    <row r="1143" hidden="1">
      <c r="A1143" s="152"/>
      <c r="B1143" s="146"/>
      <c r="C1143" s="146"/>
      <c r="D1143" s="146"/>
      <c r="E1143" s="146"/>
      <c r="F1143" s="146"/>
      <c r="G1143" s="146"/>
      <c r="H1143" s="146"/>
      <c r="I1143" s="146"/>
      <c r="J1143" s="146"/>
      <c r="K1143" s="146"/>
      <c r="L1143" s="151"/>
      <c r="M1143" s="146"/>
    </row>
    <row r="1144" hidden="1">
      <c r="A1144" s="152"/>
      <c r="B1144" s="146"/>
      <c r="C1144" s="146"/>
      <c r="D1144" s="146"/>
      <c r="E1144" s="146"/>
      <c r="F1144" s="146"/>
      <c r="G1144" s="146"/>
      <c r="H1144" s="146"/>
      <c r="I1144" s="146"/>
      <c r="J1144" s="146"/>
      <c r="K1144" s="146"/>
      <c r="L1144" s="151"/>
      <c r="M1144" s="146"/>
    </row>
    <row r="1145" hidden="1">
      <c r="A1145" s="152"/>
      <c r="B1145" s="146"/>
      <c r="C1145" s="146"/>
      <c r="D1145" s="146"/>
      <c r="E1145" s="146"/>
      <c r="F1145" s="146"/>
      <c r="G1145" s="146"/>
      <c r="H1145" s="146"/>
      <c r="I1145" s="146"/>
      <c r="J1145" s="146"/>
      <c r="K1145" s="146"/>
      <c r="L1145" s="151"/>
      <c r="M1145" s="146"/>
    </row>
    <row r="1146" hidden="1">
      <c r="A1146" s="152"/>
      <c r="B1146" s="146"/>
      <c r="C1146" s="146"/>
      <c r="D1146" s="146"/>
      <c r="E1146" s="146"/>
      <c r="F1146" s="146"/>
      <c r="G1146" s="146"/>
      <c r="H1146" s="146"/>
      <c r="I1146" s="146"/>
      <c r="J1146" s="146"/>
      <c r="K1146" s="146"/>
      <c r="L1146" s="151"/>
      <c r="M1146" s="146"/>
    </row>
    <row r="1147" hidden="1">
      <c r="A1147" s="152"/>
      <c r="B1147" s="146"/>
      <c r="C1147" s="146"/>
      <c r="D1147" s="146"/>
      <c r="E1147" s="146"/>
      <c r="F1147" s="146"/>
      <c r="G1147" s="146"/>
      <c r="H1147" s="146"/>
      <c r="I1147" s="146"/>
      <c r="J1147" s="146"/>
      <c r="K1147" s="146"/>
      <c r="L1147" s="151"/>
      <c r="M1147" s="146"/>
    </row>
    <row r="1148" hidden="1">
      <c r="A1148" s="152"/>
      <c r="B1148" s="146"/>
      <c r="C1148" s="146"/>
      <c r="D1148" s="146"/>
      <c r="E1148" s="146"/>
      <c r="F1148" s="146"/>
      <c r="G1148" s="146"/>
      <c r="H1148" s="146"/>
      <c r="I1148" s="146"/>
      <c r="J1148" s="146"/>
      <c r="K1148" s="146"/>
      <c r="L1148" s="151"/>
      <c r="M1148" s="146"/>
    </row>
    <row r="1149" hidden="1">
      <c r="A1149" s="152"/>
      <c r="B1149" s="146"/>
      <c r="C1149" s="146"/>
      <c r="D1149" s="146"/>
      <c r="E1149" s="146"/>
      <c r="F1149" s="146"/>
      <c r="G1149" s="146"/>
      <c r="H1149" s="146"/>
      <c r="I1149" s="146"/>
      <c r="J1149" s="146"/>
      <c r="K1149" s="146"/>
      <c r="L1149" s="151"/>
      <c r="M1149" s="146"/>
    </row>
    <row r="1150" hidden="1">
      <c r="A1150" s="152"/>
      <c r="B1150" s="146"/>
      <c r="C1150" s="146"/>
      <c r="D1150" s="146"/>
      <c r="E1150" s="146"/>
      <c r="F1150" s="146"/>
      <c r="G1150" s="146"/>
      <c r="H1150" s="146"/>
      <c r="I1150" s="146"/>
      <c r="J1150" s="146"/>
      <c r="K1150" s="146"/>
      <c r="L1150" s="151"/>
      <c r="M1150" s="146"/>
    </row>
    <row r="1151" hidden="1">
      <c r="A1151" s="152"/>
      <c r="B1151" s="146"/>
      <c r="C1151" s="146"/>
      <c r="D1151" s="146"/>
      <c r="E1151" s="146"/>
      <c r="F1151" s="146"/>
      <c r="G1151" s="146"/>
      <c r="H1151" s="146"/>
      <c r="I1151" s="146"/>
      <c r="J1151" s="146"/>
      <c r="K1151" s="146"/>
      <c r="L1151" s="151"/>
      <c r="M1151" s="146"/>
    </row>
    <row r="1152" hidden="1">
      <c r="A1152" s="152"/>
      <c r="B1152" s="146"/>
      <c r="C1152" s="146"/>
      <c r="D1152" s="146"/>
      <c r="E1152" s="146"/>
      <c r="F1152" s="146"/>
      <c r="G1152" s="146"/>
      <c r="H1152" s="146"/>
      <c r="I1152" s="146"/>
      <c r="J1152" s="146"/>
      <c r="K1152" s="146"/>
      <c r="L1152" s="151"/>
      <c r="M1152" s="146"/>
    </row>
    <row r="1153" hidden="1">
      <c r="A1153" s="152"/>
      <c r="B1153" s="146"/>
      <c r="C1153" s="146"/>
      <c r="D1153" s="146"/>
      <c r="E1153" s="146"/>
      <c r="F1153" s="146"/>
      <c r="G1153" s="146"/>
      <c r="H1153" s="146"/>
      <c r="I1153" s="146"/>
      <c r="J1153" s="146"/>
      <c r="K1153" s="146"/>
      <c r="L1153" s="151"/>
      <c r="M1153" s="146"/>
    </row>
    <row r="1154" hidden="1">
      <c r="A1154" s="152"/>
      <c r="B1154" s="146"/>
      <c r="C1154" s="146"/>
      <c r="D1154" s="146"/>
      <c r="E1154" s="146"/>
      <c r="F1154" s="146"/>
      <c r="G1154" s="146"/>
      <c r="H1154" s="146"/>
      <c r="I1154" s="146"/>
      <c r="J1154" s="146"/>
      <c r="K1154" s="146"/>
      <c r="L1154" s="151"/>
      <c r="M1154" s="146"/>
    </row>
    <row r="1155" hidden="1">
      <c r="A1155" s="152"/>
      <c r="B1155" s="146"/>
      <c r="C1155" s="146"/>
      <c r="D1155" s="146"/>
      <c r="E1155" s="146"/>
      <c r="F1155" s="146"/>
      <c r="G1155" s="146"/>
      <c r="H1155" s="146"/>
      <c r="I1155" s="146"/>
      <c r="J1155" s="146"/>
      <c r="K1155" s="146"/>
      <c r="L1155" s="151"/>
      <c r="M1155" s="146"/>
    </row>
    <row r="1156" hidden="1">
      <c r="A1156" s="152"/>
      <c r="B1156" s="146"/>
      <c r="C1156" s="146"/>
      <c r="D1156" s="146"/>
      <c r="E1156" s="146"/>
      <c r="F1156" s="146"/>
      <c r="G1156" s="146"/>
      <c r="H1156" s="146"/>
      <c r="I1156" s="146"/>
      <c r="J1156" s="146"/>
      <c r="K1156" s="146"/>
      <c r="L1156" s="151"/>
      <c r="M1156" s="146"/>
    </row>
    <row r="1157" hidden="1">
      <c r="A1157" s="152"/>
      <c r="B1157" s="146"/>
      <c r="C1157" s="146"/>
      <c r="D1157" s="146"/>
      <c r="E1157" s="146"/>
      <c r="F1157" s="146"/>
      <c r="G1157" s="146"/>
      <c r="H1157" s="146"/>
      <c r="I1157" s="146"/>
      <c r="J1157" s="146"/>
      <c r="K1157" s="146"/>
      <c r="L1157" s="151"/>
      <c r="M1157" s="146"/>
    </row>
    <row r="1158" hidden="1">
      <c r="A1158" s="152"/>
      <c r="B1158" s="146"/>
      <c r="C1158" s="146"/>
      <c r="D1158" s="146"/>
      <c r="E1158" s="146"/>
      <c r="F1158" s="146"/>
      <c r="G1158" s="146"/>
      <c r="H1158" s="146"/>
      <c r="I1158" s="146"/>
      <c r="J1158" s="146"/>
      <c r="K1158" s="146"/>
      <c r="L1158" s="151"/>
      <c r="M1158" s="146"/>
    </row>
    <row r="1159" hidden="1">
      <c r="A1159" s="152"/>
      <c r="B1159" s="146"/>
      <c r="C1159" s="146"/>
      <c r="D1159" s="146"/>
      <c r="E1159" s="146"/>
      <c r="F1159" s="146"/>
      <c r="G1159" s="146"/>
      <c r="H1159" s="146"/>
      <c r="I1159" s="146"/>
      <c r="J1159" s="146"/>
      <c r="K1159" s="146"/>
      <c r="L1159" s="151"/>
      <c r="M1159" s="146"/>
    </row>
    <row r="1160" hidden="1">
      <c r="A1160" s="152"/>
      <c r="B1160" s="146"/>
      <c r="C1160" s="146"/>
      <c r="D1160" s="146"/>
      <c r="E1160" s="146"/>
      <c r="F1160" s="146"/>
      <c r="G1160" s="146"/>
      <c r="H1160" s="146"/>
      <c r="I1160" s="146"/>
      <c r="J1160" s="146"/>
      <c r="K1160" s="146"/>
      <c r="L1160" s="151"/>
      <c r="M1160" s="146"/>
    </row>
    <row r="1161" hidden="1">
      <c r="A1161" s="152"/>
      <c r="B1161" s="146"/>
      <c r="C1161" s="146"/>
      <c r="D1161" s="146"/>
      <c r="E1161" s="146"/>
      <c r="F1161" s="146"/>
      <c r="G1161" s="146"/>
      <c r="H1161" s="146"/>
      <c r="I1161" s="146"/>
      <c r="J1161" s="146"/>
      <c r="K1161" s="146"/>
      <c r="L1161" s="151"/>
      <c r="M1161" s="146"/>
    </row>
    <row r="1162" hidden="1">
      <c r="A1162" s="152"/>
      <c r="B1162" s="146"/>
      <c r="C1162" s="146"/>
      <c r="D1162" s="146"/>
      <c r="E1162" s="146"/>
      <c r="F1162" s="146"/>
      <c r="G1162" s="146"/>
      <c r="H1162" s="146"/>
      <c r="I1162" s="146"/>
      <c r="J1162" s="146"/>
      <c r="K1162" s="146"/>
      <c r="L1162" s="151"/>
      <c r="M1162" s="146"/>
    </row>
    <row r="1163" hidden="1">
      <c r="A1163" s="152"/>
      <c r="B1163" s="146"/>
      <c r="C1163" s="146"/>
      <c r="D1163" s="146"/>
      <c r="E1163" s="146"/>
      <c r="F1163" s="146"/>
      <c r="G1163" s="146"/>
      <c r="H1163" s="146"/>
      <c r="I1163" s="146"/>
      <c r="J1163" s="146"/>
      <c r="K1163" s="146"/>
      <c r="L1163" s="151"/>
      <c r="M1163" s="146"/>
    </row>
    <row r="1164" hidden="1">
      <c r="A1164" s="152"/>
      <c r="B1164" s="146"/>
      <c r="C1164" s="146"/>
      <c r="D1164" s="146"/>
      <c r="E1164" s="146"/>
      <c r="F1164" s="146"/>
      <c r="G1164" s="146"/>
      <c r="H1164" s="146"/>
      <c r="I1164" s="146"/>
      <c r="J1164" s="146"/>
      <c r="K1164" s="146"/>
      <c r="L1164" s="151"/>
      <c r="M1164" s="146"/>
    </row>
    <row r="1165" hidden="1">
      <c r="A1165" s="152"/>
      <c r="B1165" s="146"/>
      <c r="C1165" s="146"/>
      <c r="D1165" s="146"/>
      <c r="E1165" s="146"/>
      <c r="F1165" s="146"/>
      <c r="G1165" s="146"/>
      <c r="H1165" s="146"/>
      <c r="I1165" s="146"/>
      <c r="J1165" s="146"/>
      <c r="K1165" s="146"/>
      <c r="L1165" s="151"/>
      <c r="M1165" s="146"/>
    </row>
    <row r="1166" hidden="1">
      <c r="A1166" s="152"/>
      <c r="B1166" s="146"/>
      <c r="C1166" s="146"/>
      <c r="D1166" s="146"/>
      <c r="E1166" s="146"/>
      <c r="F1166" s="146"/>
      <c r="G1166" s="146"/>
      <c r="H1166" s="146"/>
      <c r="I1166" s="146"/>
      <c r="J1166" s="146"/>
      <c r="K1166" s="146"/>
      <c r="L1166" s="151"/>
      <c r="M1166" s="146"/>
    </row>
    <row r="1167" hidden="1">
      <c r="A1167" s="152"/>
      <c r="B1167" s="146"/>
      <c r="C1167" s="146"/>
      <c r="D1167" s="146"/>
      <c r="E1167" s="146"/>
      <c r="F1167" s="146"/>
      <c r="G1167" s="146"/>
      <c r="H1167" s="146"/>
      <c r="I1167" s="146"/>
      <c r="J1167" s="146"/>
      <c r="K1167" s="146"/>
      <c r="L1167" s="151"/>
      <c r="M1167" s="146"/>
    </row>
    <row r="1168" hidden="1">
      <c r="A1168" s="152"/>
      <c r="B1168" s="146"/>
      <c r="C1168" s="146"/>
      <c r="D1168" s="146"/>
      <c r="E1168" s="146"/>
      <c r="F1168" s="146"/>
      <c r="G1168" s="146"/>
      <c r="H1168" s="146"/>
      <c r="I1168" s="146"/>
      <c r="J1168" s="146"/>
      <c r="K1168" s="146"/>
      <c r="L1168" s="151"/>
      <c r="M1168" s="146"/>
    </row>
    <row r="1169" hidden="1">
      <c r="A1169" s="152"/>
      <c r="B1169" s="146"/>
      <c r="C1169" s="146"/>
      <c r="D1169" s="146"/>
      <c r="E1169" s="146"/>
      <c r="F1169" s="146"/>
      <c r="G1169" s="146"/>
      <c r="H1169" s="146"/>
      <c r="I1169" s="146"/>
      <c r="J1169" s="146"/>
      <c r="K1169" s="146"/>
      <c r="L1169" s="151"/>
      <c r="M1169" s="146"/>
    </row>
    <row r="1170" hidden="1">
      <c r="A1170" s="152"/>
      <c r="B1170" s="146"/>
      <c r="C1170" s="146"/>
      <c r="D1170" s="146"/>
      <c r="E1170" s="146"/>
      <c r="F1170" s="146"/>
      <c r="G1170" s="146"/>
      <c r="H1170" s="146"/>
      <c r="I1170" s="146"/>
      <c r="J1170" s="146"/>
      <c r="K1170" s="146"/>
      <c r="L1170" s="151"/>
      <c r="M1170" s="146"/>
    </row>
    <row r="1171" hidden="1">
      <c r="A1171" s="152"/>
      <c r="B1171" s="146"/>
      <c r="C1171" s="146"/>
      <c r="D1171" s="146"/>
      <c r="E1171" s="146"/>
      <c r="F1171" s="146"/>
      <c r="G1171" s="146"/>
      <c r="H1171" s="146"/>
      <c r="I1171" s="146"/>
      <c r="J1171" s="146"/>
      <c r="K1171" s="146"/>
      <c r="L1171" s="151"/>
      <c r="M1171" s="146"/>
    </row>
    <row r="1172" hidden="1">
      <c r="A1172" s="152"/>
      <c r="B1172" s="146"/>
      <c r="C1172" s="146"/>
      <c r="D1172" s="146"/>
      <c r="E1172" s="146"/>
      <c r="F1172" s="146"/>
      <c r="G1172" s="146"/>
      <c r="H1172" s="146"/>
      <c r="I1172" s="146"/>
      <c r="J1172" s="146"/>
      <c r="K1172" s="146"/>
      <c r="L1172" s="151"/>
      <c r="M1172" s="146"/>
    </row>
    <row r="1173" hidden="1">
      <c r="A1173" s="152"/>
      <c r="B1173" s="146"/>
      <c r="C1173" s="146"/>
      <c r="D1173" s="146"/>
      <c r="E1173" s="146"/>
      <c r="F1173" s="146"/>
      <c r="G1173" s="146"/>
      <c r="H1173" s="146"/>
      <c r="I1173" s="146"/>
      <c r="J1173" s="146"/>
      <c r="K1173" s="146"/>
      <c r="L1173" s="151"/>
      <c r="M1173" s="146"/>
    </row>
    <row r="1174" hidden="1">
      <c r="A1174" s="152"/>
      <c r="B1174" s="146"/>
      <c r="C1174" s="146"/>
      <c r="D1174" s="146"/>
      <c r="E1174" s="146"/>
      <c r="F1174" s="146"/>
      <c r="G1174" s="146"/>
      <c r="H1174" s="146"/>
      <c r="I1174" s="146"/>
      <c r="J1174" s="146"/>
      <c r="K1174" s="146"/>
      <c r="L1174" s="151"/>
      <c r="M1174" s="146"/>
    </row>
    <row r="1175" hidden="1">
      <c r="A1175" s="152"/>
      <c r="B1175" s="146"/>
      <c r="C1175" s="146"/>
      <c r="D1175" s="146"/>
      <c r="E1175" s="146"/>
      <c r="F1175" s="146"/>
      <c r="G1175" s="146"/>
      <c r="H1175" s="146"/>
      <c r="I1175" s="146"/>
      <c r="J1175" s="146"/>
      <c r="K1175" s="146"/>
      <c r="L1175" s="151"/>
      <c r="M1175" s="146"/>
    </row>
    <row r="1176" hidden="1">
      <c r="A1176" s="152"/>
      <c r="B1176" s="146"/>
      <c r="C1176" s="146"/>
      <c r="D1176" s="146"/>
      <c r="E1176" s="146"/>
      <c r="F1176" s="146"/>
      <c r="G1176" s="146"/>
      <c r="H1176" s="146"/>
      <c r="I1176" s="146"/>
      <c r="J1176" s="146"/>
      <c r="K1176" s="146"/>
      <c r="L1176" s="151"/>
      <c r="M1176" s="146"/>
    </row>
    <row r="1177" hidden="1">
      <c r="A1177" s="152"/>
      <c r="B1177" s="146"/>
      <c r="C1177" s="146"/>
      <c r="D1177" s="146"/>
      <c r="E1177" s="146"/>
      <c r="F1177" s="146"/>
      <c r="G1177" s="146"/>
      <c r="H1177" s="146"/>
      <c r="I1177" s="146"/>
      <c r="J1177" s="146"/>
      <c r="K1177" s="146"/>
      <c r="L1177" s="151"/>
      <c r="M1177" s="146"/>
    </row>
    <row r="1178" hidden="1">
      <c r="A1178" s="152"/>
      <c r="B1178" s="146"/>
      <c r="C1178" s="146"/>
      <c r="D1178" s="146"/>
      <c r="E1178" s="146"/>
      <c r="F1178" s="146"/>
      <c r="G1178" s="146"/>
      <c r="H1178" s="146"/>
      <c r="I1178" s="146"/>
      <c r="J1178" s="146"/>
      <c r="K1178" s="146"/>
      <c r="L1178" s="151"/>
      <c r="M1178" s="146"/>
    </row>
    <row r="1179" hidden="1">
      <c r="A1179" s="152"/>
      <c r="B1179" s="146"/>
      <c r="C1179" s="146"/>
      <c r="D1179" s="146"/>
      <c r="E1179" s="146"/>
      <c r="F1179" s="146"/>
      <c r="G1179" s="146"/>
      <c r="H1179" s="146"/>
      <c r="I1179" s="146"/>
      <c r="J1179" s="146"/>
      <c r="K1179" s="146"/>
      <c r="L1179" s="151"/>
      <c r="M1179" s="146"/>
    </row>
    <row r="1180" hidden="1">
      <c r="A1180" s="152"/>
      <c r="B1180" s="146"/>
      <c r="C1180" s="146"/>
      <c r="D1180" s="146"/>
      <c r="E1180" s="146"/>
      <c r="F1180" s="146"/>
      <c r="G1180" s="146"/>
      <c r="H1180" s="146"/>
      <c r="I1180" s="146"/>
      <c r="J1180" s="146"/>
      <c r="K1180" s="146"/>
      <c r="L1180" s="151"/>
      <c r="M1180" s="146"/>
    </row>
    <row r="1181" hidden="1">
      <c r="A1181" s="152"/>
      <c r="B1181" s="146"/>
      <c r="C1181" s="146"/>
      <c r="D1181" s="146"/>
      <c r="E1181" s="146"/>
      <c r="F1181" s="146"/>
      <c r="G1181" s="146"/>
      <c r="H1181" s="146"/>
      <c r="I1181" s="146"/>
      <c r="J1181" s="146"/>
      <c r="K1181" s="146"/>
      <c r="L1181" s="151"/>
      <c r="M1181" s="146"/>
    </row>
    <row r="1182" hidden="1">
      <c r="A1182" s="152"/>
      <c r="B1182" s="146"/>
      <c r="C1182" s="146"/>
      <c r="D1182" s="146"/>
      <c r="E1182" s="146"/>
      <c r="F1182" s="146"/>
      <c r="G1182" s="146"/>
      <c r="H1182" s="146"/>
      <c r="I1182" s="146"/>
      <c r="J1182" s="146"/>
      <c r="K1182" s="146"/>
      <c r="L1182" s="151"/>
      <c r="M1182" s="146"/>
    </row>
    <row r="1183" hidden="1">
      <c r="A1183" s="152"/>
      <c r="B1183" s="146"/>
      <c r="C1183" s="146"/>
      <c r="D1183" s="146"/>
      <c r="E1183" s="146"/>
      <c r="F1183" s="146"/>
      <c r="G1183" s="146"/>
      <c r="H1183" s="146"/>
      <c r="I1183" s="146"/>
      <c r="J1183" s="146"/>
      <c r="K1183" s="146"/>
      <c r="L1183" s="151"/>
      <c r="M1183" s="146"/>
    </row>
    <row r="1184" hidden="1">
      <c r="A1184" s="152"/>
      <c r="B1184" s="146"/>
      <c r="C1184" s="146"/>
      <c r="D1184" s="146"/>
      <c r="E1184" s="146"/>
      <c r="F1184" s="146"/>
      <c r="G1184" s="146"/>
      <c r="H1184" s="146"/>
      <c r="I1184" s="146"/>
      <c r="J1184" s="146"/>
      <c r="K1184" s="146"/>
      <c r="L1184" s="151"/>
      <c r="M1184" s="146"/>
    </row>
    <row r="1185" hidden="1">
      <c r="A1185" s="152"/>
      <c r="B1185" s="146"/>
      <c r="C1185" s="146"/>
      <c r="D1185" s="146"/>
      <c r="E1185" s="146"/>
      <c r="F1185" s="146"/>
      <c r="G1185" s="146"/>
      <c r="H1185" s="146"/>
      <c r="I1185" s="146"/>
      <c r="J1185" s="146"/>
      <c r="K1185" s="146"/>
      <c r="L1185" s="151"/>
      <c r="M1185" s="146"/>
    </row>
    <row r="1186" hidden="1">
      <c r="A1186" s="152"/>
      <c r="B1186" s="146"/>
      <c r="C1186" s="146"/>
      <c r="D1186" s="146"/>
      <c r="E1186" s="146"/>
      <c r="F1186" s="146"/>
      <c r="G1186" s="146"/>
      <c r="H1186" s="146"/>
      <c r="I1186" s="146"/>
      <c r="J1186" s="146"/>
      <c r="K1186" s="146"/>
      <c r="L1186" s="151"/>
      <c r="M1186" s="146"/>
    </row>
    <row r="1187" hidden="1">
      <c r="A1187" s="152"/>
      <c r="B1187" s="146"/>
      <c r="C1187" s="146"/>
      <c r="D1187" s="146"/>
      <c r="E1187" s="146"/>
      <c r="F1187" s="146"/>
      <c r="G1187" s="146"/>
      <c r="H1187" s="146"/>
      <c r="I1187" s="146"/>
      <c r="J1187" s="146"/>
      <c r="K1187" s="146"/>
      <c r="L1187" s="151"/>
      <c r="M1187" s="146"/>
    </row>
    <row r="1188" hidden="1">
      <c r="A1188" s="152"/>
      <c r="B1188" s="146"/>
      <c r="C1188" s="146"/>
      <c r="D1188" s="146"/>
      <c r="E1188" s="146"/>
      <c r="F1188" s="146"/>
      <c r="G1188" s="146"/>
      <c r="H1188" s="146"/>
      <c r="I1188" s="146"/>
      <c r="J1188" s="146"/>
      <c r="K1188" s="146"/>
      <c r="L1188" s="151"/>
      <c r="M1188" s="146"/>
    </row>
    <row r="1189" hidden="1">
      <c r="A1189" s="152"/>
      <c r="B1189" s="146"/>
      <c r="C1189" s="146"/>
      <c r="D1189" s="146"/>
      <c r="E1189" s="146"/>
      <c r="F1189" s="146"/>
      <c r="G1189" s="146"/>
      <c r="H1189" s="146"/>
      <c r="I1189" s="146"/>
      <c r="J1189" s="146"/>
      <c r="K1189" s="146"/>
      <c r="L1189" s="151"/>
      <c r="M1189" s="146"/>
    </row>
    <row r="1190" hidden="1">
      <c r="A1190" s="152"/>
      <c r="B1190" s="146"/>
      <c r="C1190" s="146"/>
      <c r="D1190" s="146"/>
      <c r="E1190" s="146"/>
      <c r="F1190" s="146"/>
      <c r="G1190" s="146"/>
      <c r="H1190" s="146"/>
      <c r="I1190" s="146"/>
      <c r="J1190" s="146"/>
      <c r="K1190" s="146"/>
      <c r="L1190" s="151"/>
      <c r="M1190" s="146"/>
    </row>
    <row r="1191" hidden="1">
      <c r="A1191" s="152"/>
      <c r="B1191" s="146"/>
      <c r="C1191" s="146"/>
      <c r="D1191" s="146"/>
      <c r="E1191" s="146"/>
      <c r="F1191" s="146"/>
      <c r="G1191" s="146"/>
      <c r="H1191" s="146"/>
      <c r="I1191" s="146"/>
      <c r="J1191" s="146"/>
      <c r="K1191" s="146"/>
      <c r="L1191" s="151"/>
      <c r="M1191" s="146"/>
    </row>
    <row r="1192" hidden="1">
      <c r="A1192" s="152"/>
      <c r="B1192" s="146"/>
      <c r="C1192" s="146"/>
      <c r="D1192" s="146"/>
      <c r="E1192" s="146"/>
      <c r="F1192" s="146"/>
      <c r="G1192" s="146"/>
      <c r="H1192" s="146"/>
      <c r="I1192" s="146"/>
      <c r="J1192" s="146"/>
      <c r="K1192" s="146"/>
      <c r="L1192" s="151"/>
      <c r="M1192" s="146"/>
    </row>
    <row r="1193" hidden="1">
      <c r="A1193" s="152"/>
      <c r="B1193" s="146"/>
      <c r="C1193" s="146"/>
      <c r="D1193" s="146"/>
      <c r="E1193" s="146"/>
      <c r="F1193" s="146"/>
      <c r="G1193" s="146"/>
      <c r="H1193" s="146"/>
      <c r="I1193" s="146"/>
      <c r="J1193" s="146"/>
      <c r="K1193" s="146"/>
      <c r="L1193" s="151"/>
      <c r="M1193" s="146"/>
    </row>
    <row r="1194" hidden="1">
      <c r="A1194" s="152"/>
      <c r="B1194" s="146"/>
      <c r="C1194" s="146"/>
      <c r="D1194" s="146"/>
      <c r="E1194" s="146"/>
      <c r="F1194" s="146"/>
      <c r="G1194" s="146"/>
      <c r="H1194" s="146"/>
      <c r="I1194" s="146"/>
      <c r="J1194" s="146"/>
      <c r="K1194" s="146"/>
      <c r="L1194" s="151"/>
      <c r="M1194" s="146"/>
    </row>
    <row r="1195" hidden="1">
      <c r="A1195" s="152"/>
      <c r="B1195" s="146"/>
      <c r="C1195" s="146"/>
      <c r="D1195" s="146"/>
      <c r="E1195" s="146"/>
      <c r="F1195" s="146"/>
      <c r="G1195" s="146"/>
      <c r="H1195" s="146"/>
      <c r="I1195" s="146"/>
      <c r="J1195" s="146"/>
      <c r="K1195" s="146"/>
      <c r="L1195" s="151"/>
      <c r="M1195" s="146"/>
    </row>
    <row r="1196" hidden="1">
      <c r="A1196" s="152"/>
      <c r="B1196" s="146"/>
      <c r="C1196" s="146"/>
      <c r="D1196" s="146"/>
      <c r="E1196" s="146"/>
      <c r="F1196" s="146"/>
      <c r="G1196" s="146"/>
      <c r="H1196" s="146"/>
      <c r="I1196" s="146"/>
      <c r="J1196" s="146"/>
      <c r="K1196" s="146"/>
      <c r="L1196" s="151"/>
      <c r="M1196" s="146"/>
    </row>
    <row r="1197" hidden="1">
      <c r="A1197" s="152"/>
      <c r="B1197" s="146"/>
      <c r="C1197" s="146"/>
      <c r="D1197" s="146"/>
      <c r="E1197" s="146"/>
      <c r="F1197" s="146"/>
      <c r="G1197" s="146"/>
      <c r="H1197" s="146"/>
      <c r="I1197" s="146"/>
      <c r="J1197" s="146"/>
      <c r="K1197" s="146"/>
      <c r="L1197" s="151"/>
      <c r="M1197" s="146"/>
    </row>
    <row r="1198" hidden="1">
      <c r="A1198" s="152"/>
      <c r="B1198" s="146"/>
      <c r="C1198" s="146"/>
      <c r="D1198" s="146"/>
      <c r="E1198" s="146"/>
      <c r="F1198" s="146"/>
      <c r="G1198" s="146"/>
      <c r="H1198" s="146"/>
      <c r="I1198" s="146"/>
      <c r="J1198" s="146"/>
      <c r="K1198" s="146"/>
      <c r="L1198" s="151"/>
      <c r="M1198" s="146"/>
    </row>
    <row r="1199" hidden="1">
      <c r="A1199" s="152"/>
      <c r="B1199" s="146"/>
      <c r="C1199" s="146"/>
      <c r="D1199" s="146"/>
      <c r="E1199" s="146"/>
      <c r="F1199" s="146"/>
      <c r="G1199" s="146"/>
      <c r="H1199" s="146"/>
      <c r="I1199" s="146"/>
      <c r="J1199" s="146"/>
      <c r="K1199" s="146"/>
      <c r="L1199" s="151"/>
      <c r="M1199" s="146"/>
    </row>
    <row r="1200" hidden="1">
      <c r="A1200" s="152"/>
      <c r="B1200" s="146"/>
      <c r="C1200" s="146"/>
      <c r="D1200" s="146"/>
      <c r="E1200" s="146"/>
      <c r="F1200" s="146"/>
      <c r="G1200" s="146"/>
      <c r="H1200" s="146"/>
      <c r="I1200" s="146"/>
      <c r="J1200" s="146"/>
      <c r="K1200" s="146"/>
      <c r="L1200" s="151"/>
      <c r="M1200" s="146"/>
    </row>
    <row r="1201" hidden="1">
      <c r="A1201" s="152"/>
      <c r="B1201" s="146"/>
      <c r="C1201" s="146"/>
      <c r="D1201" s="146"/>
      <c r="E1201" s="146"/>
      <c r="F1201" s="146"/>
      <c r="G1201" s="146"/>
      <c r="H1201" s="146"/>
      <c r="I1201" s="146"/>
      <c r="J1201" s="146"/>
      <c r="K1201" s="146"/>
      <c r="L1201" s="151"/>
      <c r="M1201" s="146"/>
    </row>
    <row r="1202" hidden="1">
      <c r="A1202" s="152"/>
      <c r="B1202" s="146"/>
      <c r="C1202" s="146"/>
      <c r="D1202" s="146"/>
      <c r="E1202" s="146"/>
      <c r="F1202" s="146"/>
      <c r="G1202" s="146"/>
      <c r="H1202" s="146"/>
      <c r="I1202" s="146"/>
      <c r="J1202" s="146"/>
      <c r="K1202" s="146"/>
      <c r="L1202" s="151"/>
      <c r="M1202" s="146"/>
    </row>
    <row r="1203" hidden="1">
      <c r="A1203" s="152"/>
      <c r="B1203" s="146"/>
      <c r="C1203" s="146"/>
      <c r="D1203" s="146"/>
      <c r="E1203" s="146"/>
      <c r="F1203" s="146"/>
      <c r="G1203" s="146"/>
      <c r="H1203" s="146"/>
      <c r="I1203" s="146"/>
      <c r="J1203" s="146"/>
      <c r="K1203" s="146"/>
      <c r="L1203" s="151"/>
      <c r="M1203" s="146"/>
    </row>
    <row r="1204" hidden="1">
      <c r="A1204" s="152"/>
      <c r="B1204" s="146"/>
      <c r="C1204" s="146"/>
      <c r="D1204" s="146"/>
      <c r="E1204" s="146"/>
      <c r="F1204" s="146"/>
      <c r="G1204" s="146"/>
      <c r="H1204" s="146"/>
      <c r="I1204" s="146"/>
      <c r="J1204" s="146"/>
      <c r="K1204" s="146"/>
      <c r="L1204" s="151"/>
      <c r="M1204" s="146"/>
    </row>
    <row r="1205" hidden="1">
      <c r="A1205" s="152"/>
      <c r="B1205" s="146"/>
      <c r="C1205" s="146"/>
      <c r="D1205" s="146"/>
      <c r="E1205" s="146"/>
      <c r="F1205" s="146"/>
      <c r="G1205" s="146"/>
      <c r="H1205" s="146"/>
      <c r="I1205" s="146"/>
      <c r="J1205" s="146"/>
      <c r="K1205" s="146"/>
      <c r="L1205" s="151"/>
      <c r="M1205" s="146"/>
    </row>
    <row r="1206" hidden="1">
      <c r="A1206" s="152"/>
      <c r="B1206" s="146"/>
      <c r="C1206" s="146"/>
      <c r="D1206" s="146"/>
      <c r="E1206" s="146"/>
      <c r="F1206" s="146"/>
      <c r="G1206" s="146"/>
      <c r="H1206" s="146"/>
      <c r="I1206" s="146"/>
      <c r="J1206" s="146"/>
      <c r="K1206" s="146"/>
      <c r="L1206" s="151"/>
      <c r="M1206" s="146"/>
    </row>
    <row r="1207" hidden="1">
      <c r="A1207" s="152"/>
      <c r="B1207" s="146"/>
      <c r="C1207" s="146"/>
      <c r="D1207" s="146"/>
      <c r="E1207" s="146"/>
      <c r="F1207" s="146"/>
      <c r="G1207" s="146"/>
      <c r="H1207" s="146"/>
      <c r="I1207" s="146"/>
      <c r="J1207" s="146"/>
      <c r="K1207" s="146"/>
      <c r="L1207" s="151"/>
      <c r="M1207" s="146"/>
    </row>
    <row r="1208" hidden="1">
      <c r="A1208" s="152"/>
      <c r="B1208" s="146"/>
      <c r="C1208" s="146"/>
      <c r="D1208" s="146"/>
      <c r="E1208" s="146"/>
      <c r="F1208" s="146"/>
      <c r="G1208" s="146"/>
      <c r="H1208" s="146"/>
      <c r="I1208" s="146"/>
      <c r="J1208" s="146"/>
      <c r="K1208" s="146"/>
      <c r="L1208" s="151"/>
      <c r="M1208" s="146"/>
    </row>
    <row r="1209" hidden="1">
      <c r="A1209" s="152"/>
      <c r="B1209" s="146"/>
      <c r="C1209" s="146"/>
      <c r="D1209" s="146"/>
      <c r="E1209" s="146"/>
      <c r="F1209" s="146"/>
      <c r="G1209" s="146"/>
      <c r="H1209" s="146"/>
      <c r="I1209" s="146"/>
      <c r="J1209" s="146"/>
      <c r="K1209" s="146"/>
      <c r="L1209" s="151"/>
      <c r="M1209" s="146"/>
    </row>
    <row r="1210" hidden="1">
      <c r="A1210" s="152"/>
      <c r="B1210" s="146"/>
      <c r="C1210" s="146"/>
      <c r="D1210" s="146"/>
      <c r="E1210" s="146"/>
      <c r="F1210" s="146"/>
      <c r="G1210" s="146"/>
      <c r="H1210" s="146"/>
      <c r="I1210" s="146"/>
      <c r="J1210" s="146"/>
      <c r="K1210" s="146"/>
      <c r="L1210" s="151"/>
      <c r="M1210" s="146"/>
    </row>
    <row r="1211" hidden="1">
      <c r="A1211" s="152"/>
      <c r="B1211" s="146"/>
      <c r="C1211" s="146"/>
      <c r="D1211" s="146"/>
      <c r="E1211" s="146"/>
      <c r="F1211" s="146"/>
      <c r="G1211" s="146"/>
      <c r="H1211" s="146"/>
      <c r="I1211" s="146"/>
      <c r="J1211" s="146"/>
      <c r="K1211" s="146"/>
      <c r="L1211" s="151"/>
      <c r="M1211" s="146"/>
    </row>
    <row r="1212" hidden="1">
      <c r="A1212" s="152"/>
      <c r="B1212" s="146"/>
      <c r="C1212" s="146"/>
      <c r="D1212" s="146"/>
      <c r="E1212" s="146"/>
      <c r="F1212" s="146"/>
      <c r="G1212" s="146"/>
      <c r="H1212" s="146"/>
      <c r="I1212" s="146"/>
      <c r="J1212" s="146"/>
      <c r="K1212" s="146"/>
      <c r="L1212" s="151"/>
      <c r="M1212" s="146"/>
    </row>
    <row r="1213" hidden="1">
      <c r="A1213" s="152"/>
      <c r="B1213" s="146"/>
      <c r="C1213" s="146"/>
      <c r="D1213" s="146"/>
      <c r="E1213" s="146"/>
      <c r="F1213" s="146"/>
      <c r="G1213" s="146"/>
      <c r="H1213" s="146"/>
      <c r="I1213" s="146"/>
      <c r="J1213" s="146"/>
      <c r="K1213" s="146"/>
      <c r="L1213" s="151"/>
      <c r="M1213" s="146"/>
    </row>
    <row r="1214" hidden="1">
      <c r="A1214" s="152"/>
      <c r="B1214" s="146"/>
      <c r="C1214" s="146"/>
      <c r="D1214" s="146"/>
      <c r="E1214" s="146"/>
      <c r="F1214" s="146"/>
      <c r="G1214" s="146"/>
      <c r="H1214" s="146"/>
      <c r="I1214" s="146"/>
      <c r="J1214" s="146"/>
      <c r="K1214" s="146"/>
      <c r="L1214" s="151"/>
      <c r="M1214" s="146"/>
    </row>
    <row r="1215" hidden="1">
      <c r="A1215" s="152"/>
      <c r="B1215" s="146"/>
      <c r="C1215" s="146"/>
      <c r="D1215" s="146"/>
      <c r="E1215" s="146"/>
      <c r="F1215" s="146"/>
      <c r="G1215" s="146"/>
      <c r="H1215" s="146"/>
      <c r="I1215" s="146"/>
      <c r="J1215" s="146"/>
      <c r="K1215" s="146"/>
      <c r="L1215" s="151"/>
      <c r="M1215" s="146"/>
    </row>
    <row r="1216" hidden="1">
      <c r="A1216" s="152"/>
      <c r="B1216" s="146"/>
      <c r="C1216" s="146"/>
      <c r="D1216" s="146"/>
      <c r="E1216" s="146"/>
      <c r="F1216" s="146"/>
      <c r="G1216" s="146"/>
      <c r="H1216" s="146"/>
      <c r="I1216" s="146"/>
      <c r="J1216" s="146"/>
      <c r="K1216" s="146"/>
      <c r="L1216" s="151"/>
      <c r="M1216" s="146"/>
    </row>
    <row r="1217" hidden="1">
      <c r="A1217" s="152"/>
      <c r="B1217" s="146"/>
      <c r="C1217" s="146"/>
      <c r="D1217" s="146"/>
      <c r="E1217" s="146"/>
      <c r="F1217" s="146"/>
      <c r="G1217" s="146"/>
      <c r="H1217" s="146"/>
      <c r="I1217" s="146"/>
      <c r="J1217" s="146"/>
      <c r="K1217" s="146"/>
      <c r="L1217" s="151"/>
      <c r="M1217" s="146"/>
    </row>
    <row r="1218" hidden="1">
      <c r="A1218" s="152"/>
      <c r="B1218" s="146"/>
      <c r="C1218" s="146"/>
      <c r="D1218" s="146"/>
      <c r="E1218" s="146"/>
      <c r="F1218" s="146"/>
      <c r="G1218" s="146"/>
      <c r="H1218" s="146"/>
      <c r="I1218" s="146"/>
      <c r="J1218" s="146"/>
      <c r="K1218" s="146"/>
      <c r="L1218" s="151"/>
      <c r="M1218" s="146"/>
    </row>
    <row r="1219" hidden="1">
      <c r="A1219" s="152"/>
      <c r="B1219" s="146"/>
      <c r="C1219" s="146"/>
      <c r="D1219" s="146"/>
      <c r="E1219" s="146"/>
      <c r="F1219" s="146"/>
      <c r="G1219" s="146"/>
      <c r="H1219" s="146"/>
      <c r="I1219" s="146"/>
      <c r="J1219" s="146"/>
      <c r="K1219" s="146"/>
      <c r="L1219" s="151"/>
      <c r="M1219" s="146"/>
    </row>
    <row r="1220" hidden="1">
      <c r="A1220" s="152"/>
      <c r="B1220" s="146"/>
      <c r="C1220" s="146"/>
      <c r="D1220" s="146"/>
      <c r="E1220" s="146"/>
      <c r="F1220" s="146"/>
      <c r="G1220" s="146"/>
      <c r="H1220" s="146"/>
      <c r="I1220" s="146"/>
      <c r="J1220" s="146"/>
      <c r="K1220" s="146"/>
      <c r="L1220" s="151"/>
      <c r="M1220" s="146"/>
    </row>
    <row r="1221" hidden="1">
      <c r="A1221" s="152"/>
      <c r="B1221" s="146"/>
      <c r="C1221" s="146"/>
      <c r="D1221" s="146"/>
      <c r="E1221" s="146"/>
      <c r="F1221" s="146"/>
      <c r="G1221" s="146"/>
      <c r="H1221" s="146"/>
      <c r="I1221" s="146"/>
      <c r="J1221" s="146"/>
      <c r="K1221" s="146"/>
      <c r="L1221" s="151"/>
      <c r="M1221" s="146"/>
    </row>
    <row r="1222" hidden="1">
      <c r="A1222" s="152"/>
      <c r="B1222" s="146"/>
      <c r="C1222" s="146"/>
      <c r="D1222" s="146"/>
      <c r="E1222" s="146"/>
      <c r="F1222" s="146"/>
      <c r="G1222" s="146"/>
      <c r="H1222" s="146"/>
      <c r="I1222" s="146"/>
      <c r="J1222" s="146"/>
      <c r="K1222" s="146"/>
      <c r="L1222" s="151"/>
      <c r="M1222" s="146"/>
    </row>
    <row r="1223" hidden="1">
      <c r="A1223" s="152"/>
      <c r="B1223" s="146"/>
      <c r="C1223" s="146"/>
      <c r="D1223" s="146"/>
      <c r="E1223" s="146"/>
      <c r="F1223" s="146"/>
      <c r="G1223" s="146"/>
      <c r="H1223" s="146"/>
      <c r="I1223" s="146"/>
      <c r="J1223" s="146"/>
      <c r="K1223" s="146"/>
      <c r="L1223" s="151"/>
      <c r="M1223" s="146"/>
    </row>
    <row r="1224" hidden="1">
      <c r="A1224" s="152"/>
      <c r="B1224" s="146"/>
      <c r="C1224" s="146"/>
      <c r="D1224" s="146"/>
      <c r="E1224" s="146"/>
      <c r="F1224" s="146"/>
      <c r="G1224" s="146"/>
      <c r="H1224" s="146"/>
      <c r="I1224" s="146"/>
      <c r="J1224" s="146"/>
      <c r="K1224" s="146"/>
      <c r="L1224" s="151"/>
      <c r="M1224" s="146"/>
    </row>
    <row r="1225" hidden="1">
      <c r="A1225" s="152"/>
      <c r="B1225" s="146"/>
      <c r="C1225" s="146"/>
      <c r="D1225" s="146"/>
      <c r="E1225" s="146"/>
      <c r="F1225" s="146"/>
      <c r="G1225" s="146"/>
      <c r="H1225" s="146"/>
      <c r="I1225" s="146"/>
      <c r="J1225" s="146"/>
      <c r="K1225" s="146"/>
      <c r="L1225" s="151"/>
      <c r="M1225" s="146"/>
    </row>
    <row r="1226" hidden="1">
      <c r="A1226" s="152"/>
      <c r="B1226" s="146"/>
      <c r="C1226" s="146"/>
      <c r="D1226" s="146"/>
      <c r="E1226" s="146"/>
      <c r="F1226" s="146"/>
      <c r="G1226" s="146"/>
      <c r="H1226" s="146"/>
      <c r="I1226" s="146"/>
      <c r="J1226" s="146"/>
      <c r="K1226" s="146"/>
      <c r="L1226" s="151"/>
      <c r="M1226" s="146"/>
    </row>
    <row r="1227" hidden="1">
      <c r="A1227" s="152"/>
      <c r="B1227" s="146"/>
      <c r="C1227" s="146"/>
      <c r="D1227" s="146"/>
      <c r="E1227" s="146"/>
      <c r="F1227" s="146"/>
      <c r="G1227" s="146"/>
      <c r="H1227" s="146"/>
      <c r="I1227" s="146"/>
      <c r="J1227" s="146"/>
      <c r="K1227" s="146"/>
      <c r="L1227" s="151"/>
      <c r="M1227" s="146"/>
    </row>
    <row r="1228" hidden="1">
      <c r="A1228" s="152"/>
      <c r="B1228" s="146"/>
      <c r="C1228" s="146"/>
      <c r="D1228" s="146"/>
      <c r="E1228" s="146"/>
      <c r="F1228" s="146"/>
      <c r="G1228" s="146"/>
      <c r="H1228" s="146"/>
      <c r="I1228" s="146"/>
      <c r="J1228" s="146"/>
      <c r="K1228" s="146"/>
      <c r="L1228" s="151"/>
      <c r="M1228" s="146"/>
    </row>
    <row r="1229" hidden="1">
      <c r="A1229" s="152"/>
      <c r="B1229" s="146"/>
      <c r="C1229" s="146"/>
      <c r="D1229" s="146"/>
      <c r="E1229" s="146"/>
      <c r="F1229" s="146"/>
      <c r="G1229" s="146"/>
      <c r="H1229" s="146"/>
      <c r="I1229" s="146"/>
      <c r="J1229" s="146"/>
      <c r="K1229" s="146"/>
      <c r="L1229" s="151"/>
      <c r="M1229" s="146"/>
    </row>
    <row r="1230" hidden="1">
      <c r="A1230" s="152"/>
      <c r="B1230" s="146"/>
      <c r="C1230" s="146"/>
      <c r="D1230" s="146"/>
      <c r="E1230" s="146"/>
      <c r="F1230" s="146"/>
      <c r="G1230" s="146"/>
      <c r="H1230" s="146"/>
      <c r="I1230" s="146"/>
      <c r="J1230" s="146"/>
      <c r="K1230" s="146"/>
      <c r="L1230" s="151"/>
      <c r="M1230" s="146"/>
    </row>
    <row r="1231" hidden="1">
      <c r="A1231" s="152"/>
      <c r="B1231" s="146"/>
      <c r="C1231" s="146"/>
      <c r="D1231" s="146"/>
      <c r="E1231" s="146"/>
      <c r="F1231" s="146"/>
      <c r="G1231" s="146"/>
      <c r="H1231" s="146"/>
      <c r="I1231" s="146"/>
      <c r="J1231" s="146"/>
      <c r="K1231" s="146"/>
      <c r="L1231" s="151"/>
      <c r="M1231" s="146"/>
    </row>
    <row r="1232" hidden="1">
      <c r="A1232" s="152"/>
      <c r="B1232" s="146"/>
      <c r="C1232" s="146"/>
      <c r="D1232" s="146"/>
      <c r="E1232" s="146"/>
      <c r="F1232" s="146"/>
      <c r="G1232" s="146"/>
      <c r="H1232" s="146"/>
      <c r="I1232" s="146"/>
      <c r="J1232" s="146"/>
      <c r="K1232" s="146"/>
      <c r="L1232" s="151"/>
      <c r="M1232" s="146"/>
    </row>
    <row r="1233" hidden="1">
      <c r="A1233" s="152"/>
      <c r="B1233" s="146"/>
      <c r="C1233" s="146"/>
      <c r="D1233" s="146"/>
      <c r="E1233" s="146"/>
      <c r="F1233" s="146"/>
      <c r="G1233" s="146"/>
      <c r="H1233" s="146"/>
      <c r="I1233" s="146"/>
      <c r="J1233" s="146"/>
      <c r="K1233" s="146"/>
      <c r="L1233" s="151"/>
      <c r="M1233" s="146"/>
    </row>
    <row r="1234" hidden="1">
      <c r="A1234" s="152"/>
      <c r="B1234" s="146"/>
      <c r="C1234" s="146"/>
      <c r="D1234" s="146"/>
      <c r="E1234" s="146"/>
      <c r="F1234" s="146"/>
      <c r="G1234" s="146"/>
      <c r="H1234" s="146"/>
      <c r="I1234" s="146"/>
      <c r="J1234" s="146"/>
      <c r="K1234" s="146"/>
      <c r="L1234" s="151"/>
      <c r="M1234" s="146"/>
    </row>
    <row r="1235" hidden="1">
      <c r="A1235" s="152"/>
      <c r="B1235" s="146"/>
      <c r="C1235" s="146"/>
      <c r="D1235" s="146"/>
      <c r="E1235" s="146"/>
      <c r="F1235" s="146"/>
      <c r="G1235" s="146"/>
      <c r="H1235" s="146"/>
      <c r="I1235" s="146"/>
      <c r="J1235" s="146"/>
      <c r="K1235" s="146"/>
      <c r="L1235" s="151"/>
      <c r="M1235" s="146"/>
    </row>
    <row r="1236" hidden="1">
      <c r="A1236" s="152"/>
      <c r="B1236" s="146"/>
      <c r="C1236" s="146"/>
      <c r="D1236" s="146"/>
      <c r="E1236" s="146"/>
      <c r="F1236" s="146"/>
      <c r="G1236" s="146"/>
      <c r="H1236" s="146"/>
      <c r="I1236" s="146"/>
      <c r="J1236" s="146"/>
      <c r="K1236" s="146"/>
      <c r="L1236" s="151"/>
      <c r="M1236" s="146"/>
    </row>
    <row r="1237" hidden="1">
      <c r="A1237" s="152"/>
      <c r="B1237" s="146"/>
      <c r="C1237" s="146"/>
      <c r="D1237" s="146"/>
      <c r="E1237" s="146"/>
      <c r="F1237" s="146"/>
      <c r="G1237" s="146"/>
      <c r="H1237" s="146"/>
      <c r="I1237" s="146"/>
      <c r="J1237" s="146"/>
      <c r="K1237" s="146"/>
      <c r="L1237" s="151"/>
      <c r="M1237" s="146"/>
    </row>
    <row r="1238" hidden="1">
      <c r="A1238" s="152"/>
      <c r="B1238" s="146"/>
      <c r="C1238" s="146"/>
      <c r="D1238" s="146"/>
      <c r="E1238" s="146"/>
      <c r="F1238" s="146"/>
      <c r="G1238" s="146"/>
      <c r="H1238" s="146"/>
      <c r="I1238" s="146"/>
      <c r="J1238" s="146"/>
      <c r="K1238" s="146"/>
      <c r="L1238" s="151"/>
      <c r="M1238" s="146"/>
    </row>
    <row r="1239" hidden="1">
      <c r="A1239" s="152"/>
      <c r="B1239" s="146"/>
      <c r="C1239" s="146"/>
      <c r="D1239" s="146"/>
      <c r="E1239" s="146"/>
      <c r="F1239" s="146"/>
      <c r="G1239" s="146"/>
      <c r="H1239" s="146"/>
      <c r="I1239" s="146"/>
      <c r="J1239" s="146"/>
      <c r="K1239" s="146"/>
      <c r="L1239" s="151"/>
      <c r="M1239" s="146"/>
    </row>
    <row r="1240" hidden="1">
      <c r="A1240" s="152"/>
      <c r="B1240" s="146"/>
      <c r="C1240" s="146"/>
      <c r="D1240" s="146"/>
      <c r="E1240" s="146"/>
      <c r="F1240" s="146"/>
      <c r="G1240" s="146"/>
      <c r="H1240" s="146"/>
      <c r="I1240" s="146"/>
      <c r="J1240" s="146"/>
      <c r="K1240" s="146"/>
      <c r="L1240" s="151"/>
      <c r="M1240" s="146"/>
    </row>
    <row r="1241" hidden="1">
      <c r="A1241" s="152"/>
      <c r="B1241" s="146"/>
      <c r="C1241" s="146"/>
      <c r="D1241" s="146"/>
      <c r="E1241" s="146"/>
      <c r="F1241" s="146"/>
      <c r="G1241" s="146"/>
      <c r="H1241" s="146"/>
      <c r="I1241" s="146"/>
      <c r="J1241" s="146"/>
      <c r="K1241" s="146"/>
      <c r="L1241" s="151"/>
      <c r="M1241" s="146"/>
    </row>
    <row r="1242" hidden="1">
      <c r="A1242" s="152"/>
      <c r="B1242" s="146"/>
      <c r="C1242" s="146"/>
      <c r="D1242" s="146"/>
      <c r="E1242" s="146"/>
      <c r="F1242" s="146"/>
      <c r="G1242" s="146"/>
      <c r="H1242" s="146"/>
      <c r="I1242" s="146"/>
      <c r="J1242" s="146"/>
      <c r="K1242" s="146"/>
      <c r="L1242" s="151"/>
      <c r="M1242" s="146"/>
    </row>
    <row r="1243" hidden="1">
      <c r="A1243" s="152"/>
      <c r="B1243" s="146"/>
      <c r="C1243" s="146"/>
      <c r="D1243" s="146"/>
      <c r="E1243" s="146"/>
      <c r="F1243" s="146"/>
      <c r="G1243" s="146"/>
      <c r="H1243" s="146"/>
      <c r="I1243" s="146"/>
      <c r="J1243" s="146"/>
      <c r="K1243" s="146"/>
      <c r="L1243" s="151"/>
      <c r="M1243" s="146"/>
    </row>
    <row r="1244" hidden="1">
      <c r="A1244" s="152"/>
      <c r="B1244" s="146"/>
      <c r="C1244" s="146"/>
      <c r="D1244" s="146"/>
      <c r="E1244" s="146"/>
      <c r="F1244" s="146"/>
      <c r="G1244" s="146"/>
      <c r="H1244" s="146"/>
      <c r="I1244" s="146"/>
      <c r="J1244" s="146"/>
      <c r="K1244" s="146"/>
      <c r="L1244" s="151"/>
      <c r="M1244" s="146"/>
    </row>
    <row r="1245" hidden="1">
      <c r="A1245" s="152"/>
      <c r="B1245" s="146"/>
      <c r="C1245" s="146"/>
      <c r="D1245" s="146"/>
      <c r="E1245" s="146"/>
      <c r="F1245" s="146"/>
      <c r="G1245" s="146"/>
      <c r="H1245" s="146"/>
      <c r="I1245" s="146"/>
      <c r="J1245" s="146"/>
      <c r="K1245" s="146"/>
      <c r="L1245" s="151"/>
      <c r="M1245" s="146"/>
    </row>
    <row r="1246" hidden="1">
      <c r="A1246" s="152"/>
      <c r="B1246" s="146"/>
      <c r="C1246" s="146"/>
      <c r="D1246" s="146"/>
      <c r="E1246" s="146"/>
      <c r="F1246" s="146"/>
      <c r="G1246" s="146"/>
      <c r="H1246" s="146"/>
      <c r="I1246" s="146"/>
      <c r="J1246" s="146"/>
      <c r="K1246" s="146"/>
      <c r="L1246" s="151"/>
      <c r="M1246" s="146"/>
    </row>
    <row r="1247" hidden="1">
      <c r="A1247" s="152"/>
      <c r="B1247" s="146"/>
      <c r="C1247" s="146"/>
      <c r="D1247" s="146"/>
      <c r="E1247" s="146"/>
      <c r="F1247" s="146"/>
      <c r="G1247" s="146"/>
      <c r="H1247" s="146"/>
      <c r="I1247" s="146"/>
      <c r="J1247" s="146"/>
      <c r="K1247" s="146"/>
      <c r="L1247" s="151"/>
      <c r="M1247" s="146"/>
    </row>
    <row r="1248" hidden="1">
      <c r="A1248" s="152"/>
      <c r="B1248" s="146"/>
      <c r="C1248" s="146"/>
      <c r="D1248" s="146"/>
      <c r="E1248" s="146"/>
      <c r="F1248" s="146"/>
      <c r="G1248" s="146"/>
      <c r="H1248" s="146"/>
      <c r="I1248" s="146"/>
      <c r="J1248" s="146"/>
      <c r="K1248" s="146"/>
      <c r="L1248" s="151"/>
      <c r="M1248" s="146"/>
    </row>
    <row r="1249" hidden="1">
      <c r="A1249" s="152"/>
      <c r="B1249" s="146"/>
      <c r="C1249" s="146"/>
      <c r="D1249" s="146"/>
      <c r="E1249" s="146"/>
      <c r="F1249" s="146"/>
      <c r="G1249" s="146"/>
      <c r="H1249" s="146"/>
      <c r="I1249" s="146"/>
      <c r="J1249" s="146"/>
      <c r="K1249" s="146"/>
      <c r="L1249" s="151"/>
      <c r="M1249" s="146"/>
    </row>
  </sheetData>
  <autoFilter ref="$A$1:$M$1249">
    <filterColumn colId="4">
      <filters>
        <filter val="126908782"/>
      </filters>
    </filterColumn>
  </autoFilter>
  <drawing r:id="rId1"/>
</worksheet>
</file>